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\\ad.helsinki.fi\home\s\sipari\Desktop\Siparietal_2022\Figures\"/>
    </mc:Choice>
  </mc:AlternateContent>
  <xr:revisionPtr revIDLastSave="0" documentId="13_ncr:1_{49DF4BB4-CC3E-4E20-AC5D-D6B0145E0BF3}" xr6:coauthVersionLast="47" xr6:coauthVersionMax="47" xr10:uidLastSave="{00000000-0000-0000-0000-000000000000}"/>
  <bookViews>
    <workbookView xWindow="24795" yWindow="390" windowWidth="32745" windowHeight="17010" tabRatio="771" xr2:uid="{00000000-000D-0000-FFFF-FFFF00000000}"/>
  </bookViews>
  <sheets>
    <sheet name="Figure captions&amp;references" sheetId="22" r:id="rId1"/>
    <sheet name="a_NEG_raw_norm" sheetId="20" r:id="rId2"/>
    <sheet name="b_NEG_mean_SE" sheetId="21" r:id="rId3"/>
    <sheet name="c_POS_raw_norm" sheetId="18" r:id="rId4"/>
    <sheet name="d_POS_mean_SE" sheetId="17" r:id="rId5"/>
    <sheet name="e_PDA_Carotenoids_raw_norm" sheetId="19" r:id="rId6"/>
    <sheet name="f_PDA carotenoids_mean_SE" sheetId="6" r:id="rId7"/>
    <sheet name="g_GCMS_raw_norm" sheetId="23" r:id="rId8"/>
    <sheet name="h_GCMS_mean_SE" sheetId="11" r:id="rId9"/>
    <sheet name="i_2wayANOVA" sheetId="25" r:id="rId10"/>
    <sheet name="j_Pairwise_LC-MS" sheetId="26" r:id="rId11"/>
    <sheet name="k_Pairwise_GCMS" sheetId="27" r:id="rId12"/>
    <sheet name="l_Pairwise_ratios" sheetId="28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35" i="17" l="1"/>
  <c r="W35" i="17"/>
  <c r="L24" i="19"/>
  <c r="M24" i="19"/>
  <c r="N24" i="19"/>
  <c r="O24" i="19"/>
  <c r="P24" i="19"/>
  <c r="Q24" i="19"/>
  <c r="R24" i="19"/>
  <c r="S24" i="19"/>
  <c r="T24" i="19"/>
  <c r="U24" i="19"/>
  <c r="V24" i="19"/>
  <c r="W24" i="19"/>
  <c r="X24" i="19"/>
  <c r="Y24" i="19"/>
  <c r="Z24" i="19"/>
  <c r="AA24" i="19"/>
  <c r="AB24" i="19"/>
  <c r="AC24" i="19"/>
  <c r="AD24" i="19"/>
  <c r="K24" i="19"/>
  <c r="L23" i="19"/>
  <c r="M23" i="19"/>
  <c r="N23" i="19"/>
  <c r="O23" i="19"/>
  <c r="P23" i="19"/>
  <c r="Q23" i="19"/>
  <c r="R23" i="19"/>
  <c r="S23" i="19"/>
  <c r="T23" i="19"/>
  <c r="U23" i="19"/>
  <c r="V23" i="19"/>
  <c r="W23" i="19"/>
  <c r="X23" i="19"/>
  <c r="Y23" i="19"/>
  <c r="Z23" i="19"/>
  <c r="AA23" i="19"/>
  <c r="AB23" i="19"/>
  <c r="AC23" i="19"/>
  <c r="AD23" i="19"/>
  <c r="K23" i="19"/>
  <c r="M15" i="11" l="1"/>
  <c r="P15" i="11" s="1"/>
  <c r="N15" i="11"/>
  <c r="Q15" i="11" s="1"/>
  <c r="S15" i="11"/>
  <c r="V15" i="11" s="1"/>
  <c r="T15" i="11"/>
  <c r="W15" i="11" s="1"/>
  <c r="M16" i="11"/>
  <c r="P16" i="11" s="1"/>
  <c r="N16" i="11"/>
  <c r="Q16" i="11" s="1"/>
  <c r="S16" i="11"/>
  <c r="V16" i="11" s="1"/>
  <c r="T16" i="11"/>
  <c r="W16" i="11" s="1"/>
  <c r="M17" i="11"/>
  <c r="P17" i="11" s="1"/>
  <c r="N17" i="11"/>
  <c r="Q17" i="11" s="1"/>
  <c r="S17" i="11"/>
  <c r="V17" i="11" s="1"/>
  <c r="T17" i="11"/>
  <c r="W17" i="11" s="1"/>
  <c r="M18" i="11"/>
  <c r="P18" i="11" s="1"/>
  <c r="N18" i="11"/>
  <c r="Q18" i="11" s="1"/>
  <c r="S18" i="11"/>
  <c r="V18" i="11" s="1"/>
  <c r="T18" i="11"/>
  <c r="W18" i="11" s="1"/>
  <c r="M19" i="11"/>
  <c r="P19" i="11" s="1"/>
  <c r="N19" i="11"/>
  <c r="Q19" i="11" s="1"/>
  <c r="S19" i="11"/>
  <c r="V19" i="11" s="1"/>
  <c r="T19" i="11"/>
  <c r="W19" i="11" s="1"/>
  <c r="M20" i="11"/>
  <c r="P20" i="11" s="1"/>
  <c r="N20" i="11"/>
  <c r="Q20" i="11" s="1"/>
  <c r="S20" i="11"/>
  <c r="V20" i="11" s="1"/>
  <c r="T20" i="11"/>
  <c r="W20" i="11" s="1"/>
  <c r="M21" i="11"/>
  <c r="P21" i="11" s="1"/>
  <c r="N21" i="11"/>
  <c r="Q21" i="11" s="1"/>
  <c r="S21" i="11"/>
  <c r="V21" i="11" s="1"/>
  <c r="T21" i="11"/>
  <c r="W21" i="11" s="1"/>
  <c r="M22" i="11"/>
  <c r="P22" i="11" s="1"/>
  <c r="N22" i="11"/>
  <c r="Q22" i="11" s="1"/>
  <c r="S22" i="11"/>
  <c r="V22" i="11" s="1"/>
  <c r="T22" i="11"/>
  <c r="W22" i="11" s="1"/>
  <c r="M23" i="11"/>
  <c r="P23" i="11" s="1"/>
  <c r="N23" i="11"/>
  <c r="Q23" i="11" s="1"/>
  <c r="S23" i="11"/>
  <c r="V23" i="11" s="1"/>
  <c r="T23" i="11"/>
  <c r="W23" i="11" s="1"/>
  <c r="M24" i="11"/>
  <c r="P24" i="11" s="1"/>
  <c r="N24" i="11"/>
  <c r="Q24" i="11" s="1"/>
  <c r="S24" i="11"/>
  <c r="V24" i="11" s="1"/>
  <c r="T24" i="11"/>
  <c r="W24" i="11" s="1"/>
  <c r="M25" i="11"/>
  <c r="P25" i="11" s="1"/>
  <c r="N25" i="11"/>
  <c r="Q25" i="11" s="1"/>
  <c r="S25" i="11"/>
  <c r="V25" i="11" s="1"/>
  <c r="T25" i="11"/>
  <c r="W25" i="11" s="1"/>
  <c r="M26" i="11"/>
  <c r="P26" i="11" s="1"/>
  <c r="N26" i="11"/>
  <c r="Q26" i="11" s="1"/>
  <c r="S26" i="11"/>
  <c r="V26" i="11" s="1"/>
  <c r="T26" i="11"/>
  <c r="W26" i="11" s="1"/>
  <c r="M27" i="11"/>
  <c r="P27" i="11" s="1"/>
  <c r="N27" i="11"/>
  <c r="Q27" i="11" s="1"/>
  <c r="S27" i="11"/>
  <c r="V27" i="11" s="1"/>
  <c r="T27" i="11"/>
  <c r="W27" i="11" s="1"/>
  <c r="M28" i="11"/>
  <c r="P28" i="11" s="1"/>
  <c r="N28" i="11"/>
  <c r="Q28" i="11" s="1"/>
  <c r="S28" i="11"/>
  <c r="V28" i="11" s="1"/>
  <c r="T28" i="11"/>
  <c r="W28" i="11" s="1"/>
  <c r="M29" i="11"/>
  <c r="P29" i="11" s="1"/>
  <c r="N29" i="11"/>
  <c r="Q29" i="11" s="1"/>
  <c r="S29" i="11"/>
  <c r="V29" i="11" s="1"/>
  <c r="T29" i="11"/>
  <c r="W29" i="11" s="1"/>
  <c r="M30" i="11"/>
  <c r="P30" i="11" s="1"/>
  <c r="N30" i="11"/>
  <c r="Q30" i="11" s="1"/>
  <c r="S30" i="11"/>
  <c r="V30" i="11" s="1"/>
  <c r="T30" i="11"/>
  <c r="W30" i="11" s="1"/>
  <c r="N7" i="11"/>
  <c r="Q7" i="11" s="1"/>
  <c r="M8" i="11"/>
  <c r="P8" i="11" s="1"/>
  <c r="N8" i="11"/>
  <c r="Q8" i="11" s="1"/>
  <c r="S8" i="11"/>
  <c r="V8" i="11" s="1"/>
  <c r="T8" i="11"/>
  <c r="W8" i="11" s="1"/>
  <c r="M9" i="11"/>
  <c r="P9" i="11" s="1"/>
  <c r="N9" i="11"/>
  <c r="Q9" i="11" s="1"/>
  <c r="S9" i="11"/>
  <c r="V9" i="11" s="1"/>
  <c r="T9" i="11"/>
  <c r="W9" i="11" s="1"/>
  <c r="T35" i="11" l="1"/>
  <c r="T519" i="11"/>
  <c r="W519" i="11" s="1"/>
  <c r="S519" i="11"/>
  <c r="V519" i="11" s="1"/>
  <c r="N519" i="11"/>
  <c r="Q519" i="11" s="1"/>
  <c r="M519" i="11"/>
  <c r="P519" i="11" s="1"/>
  <c r="T518" i="11"/>
  <c r="W518" i="11" s="1"/>
  <c r="S518" i="11"/>
  <c r="V518" i="11" s="1"/>
  <c r="N518" i="11"/>
  <c r="Q518" i="11" s="1"/>
  <c r="M518" i="11"/>
  <c r="P518" i="11" s="1"/>
  <c r="T517" i="11"/>
  <c r="W517" i="11" s="1"/>
  <c r="S517" i="11"/>
  <c r="V517" i="11" s="1"/>
  <c r="N517" i="11"/>
  <c r="Q517" i="11" s="1"/>
  <c r="M517" i="11"/>
  <c r="P517" i="11" s="1"/>
  <c r="T516" i="11"/>
  <c r="W516" i="11" s="1"/>
  <c r="S516" i="11"/>
  <c r="V516" i="11" s="1"/>
  <c r="N516" i="11"/>
  <c r="Q516" i="11" s="1"/>
  <c r="M516" i="11"/>
  <c r="P516" i="11" s="1"/>
  <c r="T515" i="11"/>
  <c r="W515" i="11" s="1"/>
  <c r="S515" i="11"/>
  <c r="V515" i="11" s="1"/>
  <c r="N515" i="11"/>
  <c r="Q515" i="11" s="1"/>
  <c r="M515" i="11"/>
  <c r="P515" i="11" s="1"/>
  <c r="T514" i="11"/>
  <c r="W514" i="11" s="1"/>
  <c r="S514" i="11"/>
  <c r="V514" i="11" s="1"/>
  <c r="N514" i="11"/>
  <c r="Q514" i="11" s="1"/>
  <c r="M514" i="11"/>
  <c r="P514" i="11" s="1"/>
  <c r="T513" i="11"/>
  <c r="W513" i="11" s="1"/>
  <c r="S513" i="11"/>
  <c r="V513" i="11" s="1"/>
  <c r="N513" i="11"/>
  <c r="Q513" i="11" s="1"/>
  <c r="M513" i="11"/>
  <c r="P513" i="11" s="1"/>
  <c r="T512" i="11"/>
  <c r="W512" i="11" s="1"/>
  <c r="S512" i="11"/>
  <c r="V512" i="11" s="1"/>
  <c r="N512" i="11"/>
  <c r="Q512" i="11" s="1"/>
  <c r="M512" i="11"/>
  <c r="P512" i="11" s="1"/>
  <c r="T511" i="11"/>
  <c r="W511" i="11" s="1"/>
  <c r="S511" i="11"/>
  <c r="V511" i="11" s="1"/>
  <c r="N511" i="11"/>
  <c r="Q511" i="11" s="1"/>
  <c r="M511" i="11"/>
  <c r="P511" i="11" s="1"/>
  <c r="T510" i="11"/>
  <c r="W510" i="11" s="1"/>
  <c r="S510" i="11"/>
  <c r="V510" i="11" s="1"/>
  <c r="N510" i="11"/>
  <c r="Q510" i="11" s="1"/>
  <c r="M510" i="11"/>
  <c r="P510" i="11" s="1"/>
  <c r="T509" i="11"/>
  <c r="W509" i="11" s="1"/>
  <c r="S509" i="11"/>
  <c r="V509" i="11" s="1"/>
  <c r="N509" i="11"/>
  <c r="Q509" i="11" s="1"/>
  <c r="M509" i="11"/>
  <c r="P509" i="11" s="1"/>
  <c r="T508" i="11"/>
  <c r="W508" i="11" s="1"/>
  <c r="S508" i="11"/>
  <c r="V508" i="11" s="1"/>
  <c r="N508" i="11"/>
  <c r="Q508" i="11" s="1"/>
  <c r="M508" i="11"/>
  <c r="P508" i="11" s="1"/>
  <c r="T507" i="11"/>
  <c r="W507" i="11" s="1"/>
  <c r="S507" i="11"/>
  <c r="V507" i="11" s="1"/>
  <c r="N507" i="11"/>
  <c r="Q507" i="11" s="1"/>
  <c r="M507" i="11"/>
  <c r="P507" i="11" s="1"/>
  <c r="T506" i="11"/>
  <c r="W506" i="11" s="1"/>
  <c r="S506" i="11"/>
  <c r="V506" i="11" s="1"/>
  <c r="N506" i="11"/>
  <c r="Q506" i="11" s="1"/>
  <c r="M506" i="11"/>
  <c r="P506" i="11" s="1"/>
  <c r="T505" i="11"/>
  <c r="W505" i="11" s="1"/>
  <c r="S505" i="11"/>
  <c r="V505" i="11" s="1"/>
  <c r="N505" i="11"/>
  <c r="Q505" i="11" s="1"/>
  <c r="M505" i="11"/>
  <c r="P505" i="11" s="1"/>
  <c r="T504" i="11"/>
  <c r="W504" i="11" s="1"/>
  <c r="S504" i="11"/>
  <c r="V504" i="11" s="1"/>
  <c r="N504" i="11"/>
  <c r="Q504" i="11" s="1"/>
  <c r="M504" i="11"/>
  <c r="P504" i="11" s="1"/>
  <c r="T503" i="11"/>
  <c r="W503" i="11" s="1"/>
  <c r="S503" i="11"/>
  <c r="V503" i="11" s="1"/>
  <c r="N503" i="11"/>
  <c r="Q503" i="11" s="1"/>
  <c r="M503" i="11"/>
  <c r="P503" i="11" s="1"/>
  <c r="T502" i="11"/>
  <c r="W502" i="11" s="1"/>
  <c r="S502" i="11"/>
  <c r="V502" i="11" s="1"/>
  <c r="N502" i="11"/>
  <c r="Q502" i="11" s="1"/>
  <c r="M502" i="11"/>
  <c r="P502" i="11" s="1"/>
  <c r="T501" i="11"/>
  <c r="W501" i="11" s="1"/>
  <c r="S501" i="11"/>
  <c r="V501" i="11" s="1"/>
  <c r="N501" i="11"/>
  <c r="Q501" i="11" s="1"/>
  <c r="M501" i="11"/>
  <c r="P501" i="11" s="1"/>
  <c r="S500" i="11"/>
  <c r="V500" i="11" s="1"/>
  <c r="N500" i="11"/>
  <c r="M500" i="11"/>
  <c r="T499" i="11"/>
  <c r="W499" i="11" s="1"/>
  <c r="S499" i="11"/>
  <c r="V499" i="11" s="1"/>
  <c r="N499" i="11"/>
  <c r="Q499" i="11" s="1"/>
  <c r="M499" i="11"/>
  <c r="P499" i="11" s="1"/>
  <c r="T498" i="11"/>
  <c r="S498" i="11"/>
  <c r="V498" i="11" s="1"/>
  <c r="N498" i="11"/>
  <c r="M498" i="11"/>
  <c r="P498" i="11" s="1"/>
  <c r="S497" i="11"/>
  <c r="M497" i="11"/>
  <c r="T496" i="11"/>
  <c r="W496" i="11" s="1"/>
  <c r="S496" i="11"/>
  <c r="V496" i="11" s="1"/>
  <c r="N496" i="11"/>
  <c r="Q496" i="11" s="1"/>
  <c r="M496" i="11"/>
  <c r="P496" i="11" s="1"/>
  <c r="T495" i="11"/>
  <c r="S495" i="11"/>
  <c r="M495" i="11"/>
  <c r="P495" i="11" s="1"/>
  <c r="T494" i="11"/>
  <c r="W494" i="11" s="1"/>
  <c r="S494" i="11"/>
  <c r="V494" i="11" s="1"/>
  <c r="N494" i="11"/>
  <c r="Q494" i="11" s="1"/>
  <c r="M494" i="11"/>
  <c r="P494" i="11" s="1"/>
  <c r="T493" i="11"/>
  <c r="T492" i="11"/>
  <c r="W492" i="11" s="1"/>
  <c r="S492" i="11"/>
  <c r="V492" i="11" s="1"/>
  <c r="N492" i="11"/>
  <c r="Q492" i="11" s="1"/>
  <c r="M492" i="11"/>
  <c r="P492" i="11" s="1"/>
  <c r="T491" i="11"/>
  <c r="W491" i="11" s="1"/>
  <c r="S491" i="11"/>
  <c r="V491" i="11" s="1"/>
  <c r="N491" i="11"/>
  <c r="Q491" i="11" s="1"/>
  <c r="M491" i="11"/>
  <c r="P491" i="11" s="1"/>
  <c r="T490" i="11"/>
  <c r="W490" i="11" s="1"/>
  <c r="S490" i="11"/>
  <c r="V490" i="11" s="1"/>
  <c r="N490" i="11"/>
  <c r="Q490" i="11" s="1"/>
  <c r="M490" i="11"/>
  <c r="P490" i="11" s="1"/>
  <c r="T489" i="11"/>
  <c r="S489" i="11"/>
  <c r="M489" i="11"/>
  <c r="P489" i="11" s="1"/>
  <c r="T488" i="11"/>
  <c r="S488" i="11"/>
  <c r="M488" i="11"/>
  <c r="P488" i="11" s="1"/>
  <c r="T487" i="11"/>
  <c r="S487" i="11"/>
  <c r="M487" i="11"/>
  <c r="P487" i="11" s="1"/>
  <c r="T486" i="11"/>
  <c r="W486" i="11" s="1"/>
  <c r="S486" i="11"/>
  <c r="V486" i="11" s="1"/>
  <c r="N486" i="11"/>
  <c r="Q486" i="11" s="1"/>
  <c r="M486" i="11"/>
  <c r="P486" i="11" s="1"/>
  <c r="T485" i="11"/>
  <c r="W485" i="11" s="1"/>
  <c r="S485" i="11"/>
  <c r="V485" i="11" s="1"/>
  <c r="N485" i="11"/>
  <c r="Q485" i="11" s="1"/>
  <c r="M485" i="11"/>
  <c r="P485" i="11" s="1"/>
  <c r="T484" i="11"/>
  <c r="W484" i="11" s="1"/>
  <c r="S484" i="11"/>
  <c r="V484" i="11" s="1"/>
  <c r="N484" i="11"/>
  <c r="Q484" i="11" s="1"/>
  <c r="M484" i="11"/>
  <c r="P484" i="11" s="1"/>
  <c r="T483" i="11"/>
  <c r="W483" i="11" s="1"/>
  <c r="S483" i="11"/>
  <c r="V483" i="11" s="1"/>
  <c r="N483" i="11"/>
  <c r="Q483" i="11" s="1"/>
  <c r="M483" i="11"/>
  <c r="P483" i="11" s="1"/>
  <c r="T482" i="11"/>
  <c r="W482" i="11" s="1"/>
  <c r="S482" i="11"/>
  <c r="V482" i="11" s="1"/>
  <c r="N482" i="11"/>
  <c r="Q482" i="11" s="1"/>
  <c r="M482" i="11"/>
  <c r="P482" i="11" s="1"/>
  <c r="T481" i="11"/>
  <c r="W481" i="11" s="1"/>
  <c r="S481" i="11"/>
  <c r="V481" i="11" s="1"/>
  <c r="N481" i="11"/>
  <c r="Q481" i="11" s="1"/>
  <c r="M481" i="11"/>
  <c r="P481" i="11" s="1"/>
  <c r="S480" i="11"/>
  <c r="V480" i="11" s="1"/>
  <c r="N480" i="11"/>
  <c r="Q480" i="11" s="1"/>
  <c r="M480" i="11"/>
  <c r="T479" i="11"/>
  <c r="W479" i="11" s="1"/>
  <c r="S479" i="11"/>
  <c r="V479" i="11" s="1"/>
  <c r="N479" i="11"/>
  <c r="Q479" i="11" s="1"/>
  <c r="M479" i="11"/>
  <c r="P479" i="11" s="1"/>
  <c r="T478" i="11"/>
  <c r="W478" i="11" s="1"/>
  <c r="S478" i="11"/>
  <c r="V478" i="11" s="1"/>
  <c r="N478" i="11"/>
  <c r="Q478" i="11" s="1"/>
  <c r="M478" i="11"/>
  <c r="P478" i="11" s="1"/>
  <c r="T477" i="11"/>
  <c r="S477" i="11"/>
  <c r="M477" i="11"/>
  <c r="P477" i="11" s="1"/>
  <c r="T476" i="11"/>
  <c r="W476" i="11" s="1"/>
  <c r="S476" i="11"/>
  <c r="V476" i="11" s="1"/>
  <c r="N476" i="11"/>
  <c r="Q476" i="11" s="1"/>
  <c r="M476" i="11"/>
  <c r="P476" i="11" s="1"/>
  <c r="W475" i="11"/>
  <c r="T475" i="11"/>
  <c r="S475" i="11"/>
  <c r="V475" i="11" s="1"/>
  <c r="N475" i="11"/>
  <c r="Q475" i="11" s="1"/>
  <c r="M475" i="11"/>
  <c r="P475" i="11" s="1"/>
  <c r="T474" i="11"/>
  <c r="W474" i="11" s="1"/>
  <c r="S474" i="11"/>
  <c r="V474" i="11" s="1"/>
  <c r="N474" i="11"/>
  <c r="Q474" i="11" s="1"/>
  <c r="M474" i="11"/>
  <c r="P474" i="11" s="1"/>
  <c r="T473" i="11"/>
  <c r="W473" i="11" s="1"/>
  <c r="S473" i="11"/>
  <c r="V473" i="11" s="1"/>
  <c r="N473" i="11"/>
  <c r="Q473" i="11" s="1"/>
  <c r="M473" i="11"/>
  <c r="P473" i="11" s="1"/>
  <c r="T472" i="11"/>
  <c r="W472" i="11" s="1"/>
  <c r="S472" i="11"/>
  <c r="V472" i="11" s="1"/>
  <c r="N472" i="11"/>
  <c r="Q472" i="11" s="1"/>
  <c r="M472" i="11"/>
  <c r="P472" i="11" s="1"/>
  <c r="T471" i="11"/>
  <c r="W471" i="11" s="1"/>
  <c r="S471" i="11"/>
  <c r="V471" i="11" s="1"/>
  <c r="N471" i="11"/>
  <c r="Q471" i="11" s="1"/>
  <c r="M471" i="11"/>
  <c r="P471" i="11" s="1"/>
  <c r="S470" i="11"/>
  <c r="V470" i="11" s="1"/>
  <c r="N470" i="11"/>
  <c r="Q470" i="11" s="1"/>
  <c r="M470" i="11"/>
  <c r="T469" i="11"/>
  <c r="S469" i="11"/>
  <c r="M469" i="11"/>
  <c r="P469" i="11" s="1"/>
  <c r="S468" i="11"/>
  <c r="M468" i="11"/>
  <c r="T467" i="11"/>
  <c r="T466" i="11"/>
  <c r="W466" i="11" s="1"/>
  <c r="S466" i="11"/>
  <c r="V466" i="11" s="1"/>
  <c r="N466" i="11"/>
  <c r="Q466" i="11" s="1"/>
  <c r="M466" i="11"/>
  <c r="P466" i="11" s="1"/>
  <c r="V465" i="11"/>
  <c r="T465" i="11"/>
  <c r="W465" i="11" s="1"/>
  <c r="S465" i="11"/>
  <c r="N465" i="11"/>
  <c r="Q465" i="11" s="1"/>
  <c r="M465" i="11"/>
  <c r="P465" i="11" s="1"/>
  <c r="T464" i="11"/>
  <c r="W464" i="11" s="1"/>
  <c r="S464" i="11"/>
  <c r="V464" i="11" s="1"/>
  <c r="N464" i="11"/>
  <c r="Q464" i="11" s="1"/>
  <c r="M464" i="11"/>
  <c r="P464" i="11" s="1"/>
  <c r="T463" i="11"/>
  <c r="W463" i="11" s="1"/>
  <c r="S463" i="11"/>
  <c r="V463" i="11" s="1"/>
  <c r="N463" i="11"/>
  <c r="Q463" i="11" s="1"/>
  <c r="M463" i="11"/>
  <c r="P463" i="11" s="1"/>
  <c r="T462" i="11"/>
  <c r="W462" i="11" s="1"/>
  <c r="S462" i="11"/>
  <c r="V462" i="11" s="1"/>
  <c r="N462" i="11"/>
  <c r="Q462" i="11" s="1"/>
  <c r="M462" i="11"/>
  <c r="P462" i="11" s="1"/>
  <c r="T461" i="11"/>
  <c r="W461" i="11" s="1"/>
  <c r="S461" i="11"/>
  <c r="V461" i="11" s="1"/>
  <c r="N461" i="11"/>
  <c r="Q461" i="11" s="1"/>
  <c r="M461" i="11"/>
  <c r="P461" i="11" s="1"/>
  <c r="T460" i="11"/>
  <c r="W460" i="11" s="1"/>
  <c r="S460" i="11"/>
  <c r="V460" i="11" s="1"/>
  <c r="N460" i="11"/>
  <c r="Q460" i="11" s="1"/>
  <c r="M460" i="11"/>
  <c r="P460" i="11" s="1"/>
  <c r="T459" i="11"/>
  <c r="W459" i="11" s="1"/>
  <c r="S459" i="11"/>
  <c r="V459" i="11" s="1"/>
  <c r="N459" i="11"/>
  <c r="Q459" i="11" s="1"/>
  <c r="M459" i="11"/>
  <c r="P459" i="11" s="1"/>
  <c r="T458" i="11"/>
  <c r="W458" i="11" s="1"/>
  <c r="S458" i="11"/>
  <c r="V458" i="11" s="1"/>
  <c r="N458" i="11"/>
  <c r="Q458" i="11" s="1"/>
  <c r="M458" i="11"/>
  <c r="P458" i="11" s="1"/>
  <c r="T457" i="11"/>
  <c r="T456" i="11"/>
  <c r="W456" i="11" s="1"/>
  <c r="S456" i="11"/>
  <c r="V456" i="11" s="1"/>
  <c r="N456" i="11"/>
  <c r="Q456" i="11" s="1"/>
  <c r="M456" i="11"/>
  <c r="P456" i="11" s="1"/>
  <c r="T455" i="11"/>
  <c r="W455" i="11" s="1"/>
  <c r="S455" i="11"/>
  <c r="V455" i="11" s="1"/>
  <c r="N455" i="11"/>
  <c r="Q455" i="11" s="1"/>
  <c r="M455" i="11"/>
  <c r="P455" i="11" s="1"/>
  <c r="T454" i="11"/>
  <c r="W454" i="11" s="1"/>
  <c r="S454" i="11"/>
  <c r="V454" i="11" s="1"/>
  <c r="N454" i="11"/>
  <c r="Q454" i="11" s="1"/>
  <c r="M454" i="11"/>
  <c r="P454" i="11" s="1"/>
  <c r="T453" i="11"/>
  <c r="W453" i="11" s="1"/>
  <c r="S453" i="11"/>
  <c r="V453" i="11" s="1"/>
  <c r="N453" i="11"/>
  <c r="Q453" i="11" s="1"/>
  <c r="M453" i="11"/>
  <c r="P453" i="11" s="1"/>
  <c r="T452" i="11"/>
  <c r="W452" i="11" s="1"/>
  <c r="S452" i="11"/>
  <c r="V452" i="11" s="1"/>
  <c r="N452" i="11"/>
  <c r="Q452" i="11" s="1"/>
  <c r="M452" i="11"/>
  <c r="P452" i="11" s="1"/>
  <c r="T451" i="11"/>
  <c r="W451" i="11" s="1"/>
  <c r="S451" i="11"/>
  <c r="V451" i="11" s="1"/>
  <c r="N451" i="11"/>
  <c r="Q451" i="11" s="1"/>
  <c r="M451" i="11"/>
  <c r="P451" i="11" s="1"/>
  <c r="T450" i="11"/>
  <c r="W450" i="11" s="1"/>
  <c r="S450" i="11"/>
  <c r="V450" i="11" s="1"/>
  <c r="N450" i="11"/>
  <c r="Q450" i="11" s="1"/>
  <c r="M450" i="11"/>
  <c r="P450" i="11" s="1"/>
  <c r="T449" i="11"/>
  <c r="S449" i="11"/>
  <c r="M449" i="11"/>
  <c r="P449" i="11" s="1"/>
  <c r="T448" i="11"/>
  <c r="S448" i="11"/>
  <c r="M448" i="11"/>
  <c r="P448" i="11" s="1"/>
  <c r="T447" i="11"/>
  <c r="W447" i="11" s="1"/>
  <c r="S447" i="11"/>
  <c r="V447" i="11" s="1"/>
  <c r="N447" i="11"/>
  <c r="Q447" i="11" s="1"/>
  <c r="M447" i="11"/>
  <c r="P447" i="11" s="1"/>
  <c r="T446" i="11"/>
  <c r="W446" i="11" s="1"/>
  <c r="S446" i="11"/>
  <c r="V446" i="11" s="1"/>
  <c r="N446" i="11"/>
  <c r="Q446" i="11" s="1"/>
  <c r="M446" i="11"/>
  <c r="P446" i="11" s="1"/>
  <c r="T445" i="11"/>
  <c r="W445" i="11" s="1"/>
  <c r="S445" i="11"/>
  <c r="V445" i="11" s="1"/>
  <c r="N445" i="11"/>
  <c r="Q445" i="11" s="1"/>
  <c r="M445" i="11"/>
  <c r="P445" i="11" s="1"/>
  <c r="T444" i="11"/>
  <c r="T443" i="11"/>
  <c r="S443" i="11"/>
  <c r="M443" i="11"/>
  <c r="P443" i="11" s="1"/>
  <c r="T442" i="11"/>
  <c r="W442" i="11" s="1"/>
  <c r="S442" i="11"/>
  <c r="V442" i="11" s="1"/>
  <c r="N442" i="11"/>
  <c r="Q442" i="11" s="1"/>
  <c r="M442" i="11"/>
  <c r="P442" i="11" s="1"/>
  <c r="T441" i="11"/>
  <c r="W441" i="11" s="1"/>
  <c r="S441" i="11"/>
  <c r="V441" i="11" s="1"/>
  <c r="N441" i="11"/>
  <c r="Q441" i="11" s="1"/>
  <c r="M441" i="11"/>
  <c r="P441" i="11" s="1"/>
  <c r="T440" i="11"/>
  <c r="W440" i="11" s="1"/>
  <c r="S440" i="11"/>
  <c r="V440" i="11" s="1"/>
  <c r="N440" i="11"/>
  <c r="Q440" i="11" s="1"/>
  <c r="M440" i="11"/>
  <c r="P440" i="11" s="1"/>
  <c r="T439" i="11"/>
  <c r="W439" i="11" s="1"/>
  <c r="S439" i="11"/>
  <c r="V439" i="11" s="1"/>
  <c r="N439" i="11"/>
  <c r="Q439" i="11" s="1"/>
  <c r="M439" i="11"/>
  <c r="P439" i="11" s="1"/>
  <c r="T438" i="11"/>
  <c r="W438" i="11" s="1"/>
  <c r="S438" i="11"/>
  <c r="V438" i="11" s="1"/>
  <c r="N438" i="11"/>
  <c r="Q438" i="11" s="1"/>
  <c r="M438" i="11"/>
  <c r="P438" i="11" s="1"/>
  <c r="S437" i="11"/>
  <c r="M437" i="11"/>
  <c r="N436" i="11"/>
  <c r="Q436" i="11" s="1"/>
  <c r="T435" i="11"/>
  <c r="W435" i="11" s="1"/>
  <c r="S435" i="11"/>
  <c r="V435" i="11" s="1"/>
  <c r="N435" i="11"/>
  <c r="Q435" i="11" s="1"/>
  <c r="M435" i="11"/>
  <c r="P435" i="11" s="1"/>
  <c r="T433" i="11"/>
  <c r="W433" i="11" s="1"/>
  <c r="S433" i="11"/>
  <c r="V433" i="11" s="1"/>
  <c r="N433" i="11"/>
  <c r="Q433" i="11" s="1"/>
  <c r="M433" i="11"/>
  <c r="P433" i="11" s="1"/>
  <c r="T432" i="11"/>
  <c r="W432" i="11" s="1"/>
  <c r="S432" i="11"/>
  <c r="V432" i="11" s="1"/>
  <c r="N432" i="11"/>
  <c r="Q432" i="11" s="1"/>
  <c r="M432" i="11"/>
  <c r="P432" i="11" s="1"/>
  <c r="T431" i="11"/>
  <c r="W431" i="11" s="1"/>
  <c r="S431" i="11"/>
  <c r="V431" i="11" s="1"/>
  <c r="N431" i="11"/>
  <c r="Q431" i="11" s="1"/>
  <c r="M431" i="11"/>
  <c r="P431" i="11" s="1"/>
  <c r="T430" i="11"/>
  <c r="W430" i="11" s="1"/>
  <c r="S430" i="11"/>
  <c r="V430" i="11" s="1"/>
  <c r="N430" i="11"/>
  <c r="Q430" i="11" s="1"/>
  <c r="M430" i="11"/>
  <c r="P430" i="11" s="1"/>
  <c r="T429" i="11"/>
  <c r="W429" i="11" s="1"/>
  <c r="S429" i="11"/>
  <c r="V429" i="11" s="1"/>
  <c r="N429" i="11"/>
  <c r="Q429" i="11" s="1"/>
  <c r="M429" i="11"/>
  <c r="P429" i="11" s="1"/>
  <c r="T428" i="11"/>
  <c r="W428" i="11" s="1"/>
  <c r="S428" i="11"/>
  <c r="V428" i="11" s="1"/>
  <c r="N428" i="11"/>
  <c r="Q428" i="11" s="1"/>
  <c r="M428" i="11"/>
  <c r="P428" i="11" s="1"/>
  <c r="T427" i="11"/>
  <c r="W427" i="11" s="1"/>
  <c r="S427" i="11"/>
  <c r="V427" i="11" s="1"/>
  <c r="N427" i="11"/>
  <c r="Q427" i="11" s="1"/>
  <c r="M427" i="11"/>
  <c r="P427" i="11" s="1"/>
  <c r="T426" i="11"/>
  <c r="W426" i="11" s="1"/>
  <c r="S426" i="11"/>
  <c r="V426" i="11" s="1"/>
  <c r="N426" i="11"/>
  <c r="Q426" i="11" s="1"/>
  <c r="M426" i="11"/>
  <c r="P426" i="11" s="1"/>
  <c r="T425" i="11"/>
  <c r="W425" i="11" s="1"/>
  <c r="S425" i="11"/>
  <c r="V425" i="11" s="1"/>
  <c r="N425" i="11"/>
  <c r="Q425" i="11" s="1"/>
  <c r="M425" i="11"/>
  <c r="P425" i="11" s="1"/>
  <c r="T424" i="11"/>
  <c r="W424" i="11" s="1"/>
  <c r="S424" i="11"/>
  <c r="V424" i="11" s="1"/>
  <c r="N424" i="11"/>
  <c r="Q424" i="11" s="1"/>
  <c r="M424" i="11"/>
  <c r="P424" i="11" s="1"/>
  <c r="T423" i="11"/>
  <c r="W423" i="11" s="1"/>
  <c r="S423" i="11"/>
  <c r="V423" i="11" s="1"/>
  <c r="N423" i="11"/>
  <c r="Q423" i="11" s="1"/>
  <c r="M423" i="11"/>
  <c r="P423" i="11" s="1"/>
  <c r="T422" i="11"/>
  <c r="W422" i="11" s="1"/>
  <c r="S422" i="11"/>
  <c r="V422" i="11" s="1"/>
  <c r="N422" i="11"/>
  <c r="Q422" i="11" s="1"/>
  <c r="M422" i="11"/>
  <c r="P422" i="11" s="1"/>
  <c r="T421" i="11"/>
  <c r="S421" i="11"/>
  <c r="M421" i="11"/>
  <c r="P421" i="11" s="1"/>
  <c r="T420" i="11"/>
  <c r="W420" i="11" s="1"/>
  <c r="S420" i="11"/>
  <c r="V420" i="11" s="1"/>
  <c r="N420" i="11"/>
  <c r="Q420" i="11" s="1"/>
  <c r="M420" i="11"/>
  <c r="P420" i="11" s="1"/>
  <c r="T419" i="11"/>
  <c r="W419" i="11" s="1"/>
  <c r="S419" i="11"/>
  <c r="V419" i="11" s="1"/>
  <c r="N419" i="11"/>
  <c r="Q419" i="11" s="1"/>
  <c r="M419" i="11"/>
  <c r="P419" i="11" s="1"/>
  <c r="T418" i="11"/>
  <c r="W418" i="11" s="1"/>
  <c r="S418" i="11"/>
  <c r="V418" i="11" s="1"/>
  <c r="N418" i="11"/>
  <c r="Q418" i="11" s="1"/>
  <c r="M418" i="11"/>
  <c r="P418" i="11" s="1"/>
  <c r="T417" i="11"/>
  <c r="W417" i="11" s="1"/>
  <c r="S417" i="11"/>
  <c r="V417" i="11" s="1"/>
  <c r="N417" i="11"/>
  <c r="Q417" i="11" s="1"/>
  <c r="M417" i="11"/>
  <c r="P417" i="11" s="1"/>
  <c r="T416" i="11"/>
  <c r="W416" i="11" s="1"/>
  <c r="S416" i="11"/>
  <c r="V416" i="11" s="1"/>
  <c r="N416" i="11"/>
  <c r="Q416" i="11" s="1"/>
  <c r="M416" i="11"/>
  <c r="P416" i="11" s="1"/>
  <c r="T415" i="11"/>
  <c r="W415" i="11" s="1"/>
  <c r="S415" i="11"/>
  <c r="V415" i="11" s="1"/>
  <c r="N415" i="11"/>
  <c r="Q415" i="11" s="1"/>
  <c r="M415" i="11"/>
  <c r="P415" i="11" s="1"/>
  <c r="T414" i="11"/>
  <c r="W414" i="11" s="1"/>
  <c r="S414" i="11"/>
  <c r="V414" i="11" s="1"/>
  <c r="N414" i="11"/>
  <c r="Q414" i="11" s="1"/>
  <c r="M414" i="11"/>
  <c r="P414" i="11" s="1"/>
  <c r="S413" i="11"/>
  <c r="V413" i="11" s="1"/>
  <c r="N413" i="11"/>
  <c r="M413" i="11"/>
  <c r="T412" i="11"/>
  <c r="W412" i="11" s="1"/>
  <c r="S412" i="11"/>
  <c r="V412" i="11" s="1"/>
  <c r="N412" i="11"/>
  <c r="Q412" i="11" s="1"/>
  <c r="M412" i="11"/>
  <c r="P412" i="11" s="1"/>
  <c r="T410" i="11"/>
  <c r="W410" i="11" s="1"/>
  <c r="S410" i="11"/>
  <c r="V410" i="11" s="1"/>
  <c r="N410" i="11"/>
  <c r="Q410" i="11" s="1"/>
  <c r="M410" i="11"/>
  <c r="P410" i="11" s="1"/>
  <c r="S409" i="11"/>
  <c r="V409" i="11" s="1"/>
  <c r="N409" i="11"/>
  <c r="Q409" i="11" s="1"/>
  <c r="M409" i="11"/>
  <c r="W408" i="11"/>
  <c r="T408" i="11"/>
  <c r="S408" i="11"/>
  <c r="V408" i="11" s="1"/>
  <c r="N408" i="11"/>
  <c r="Q408" i="11" s="1"/>
  <c r="M408" i="11"/>
  <c r="P408" i="11" s="1"/>
  <c r="T407" i="11"/>
  <c r="W407" i="11" s="1"/>
  <c r="S407" i="11"/>
  <c r="V407" i="11" s="1"/>
  <c r="N407" i="11"/>
  <c r="Q407" i="11" s="1"/>
  <c r="M407" i="11"/>
  <c r="P407" i="11" s="1"/>
  <c r="T406" i="11"/>
  <c r="W406" i="11" s="1"/>
  <c r="S406" i="11"/>
  <c r="V406" i="11" s="1"/>
  <c r="N406" i="11"/>
  <c r="Q406" i="11" s="1"/>
  <c r="M406" i="11"/>
  <c r="P406" i="11" s="1"/>
  <c r="T405" i="11"/>
  <c r="W405" i="11" s="1"/>
  <c r="T404" i="11"/>
  <c r="W404" i="11" s="1"/>
  <c r="S404" i="11"/>
  <c r="V404" i="11" s="1"/>
  <c r="N404" i="11"/>
  <c r="Q404" i="11" s="1"/>
  <c r="M404" i="11"/>
  <c r="P404" i="11" s="1"/>
  <c r="T403" i="11"/>
  <c r="W403" i="11" s="1"/>
  <c r="S403" i="11"/>
  <c r="V403" i="11" s="1"/>
  <c r="N403" i="11"/>
  <c r="Q403" i="11" s="1"/>
  <c r="M403" i="11"/>
  <c r="P403" i="11" s="1"/>
  <c r="T402" i="11"/>
  <c r="W402" i="11" s="1"/>
  <c r="S402" i="11"/>
  <c r="V402" i="11" s="1"/>
  <c r="N402" i="11"/>
  <c r="Q402" i="11" s="1"/>
  <c r="M402" i="11"/>
  <c r="P402" i="11" s="1"/>
  <c r="T401" i="11"/>
  <c r="W401" i="11" s="1"/>
  <c r="S401" i="11"/>
  <c r="V401" i="11" s="1"/>
  <c r="N401" i="11"/>
  <c r="Q401" i="11" s="1"/>
  <c r="M401" i="11"/>
  <c r="P401" i="11" s="1"/>
  <c r="T400" i="11"/>
  <c r="S400" i="11"/>
  <c r="V400" i="11" s="1"/>
  <c r="N400" i="11"/>
  <c r="M400" i="11"/>
  <c r="P400" i="11" s="1"/>
  <c r="T399" i="11"/>
  <c r="S399" i="11"/>
  <c r="M399" i="11"/>
  <c r="P399" i="11" s="1"/>
  <c r="V398" i="11"/>
  <c r="T398" i="11"/>
  <c r="W398" i="11" s="1"/>
  <c r="S398" i="11"/>
  <c r="N398" i="11"/>
  <c r="Q398" i="11" s="1"/>
  <c r="M398" i="11"/>
  <c r="P398" i="11" s="1"/>
  <c r="T397" i="11"/>
  <c r="S397" i="11"/>
  <c r="M397" i="11"/>
  <c r="P397" i="11" s="1"/>
  <c r="T396" i="11"/>
  <c r="W396" i="11" s="1"/>
  <c r="S396" i="11"/>
  <c r="V396" i="11" s="1"/>
  <c r="N396" i="11"/>
  <c r="Q396" i="11" s="1"/>
  <c r="M396" i="11"/>
  <c r="P396" i="11" s="1"/>
  <c r="T395" i="11"/>
  <c r="S395" i="11"/>
  <c r="V395" i="11" s="1"/>
  <c r="N395" i="11"/>
  <c r="M395" i="11"/>
  <c r="P395" i="11" s="1"/>
  <c r="T394" i="11"/>
  <c r="W394" i="11" s="1"/>
  <c r="S394" i="11"/>
  <c r="V394" i="11" s="1"/>
  <c r="N394" i="11"/>
  <c r="Q394" i="11" s="1"/>
  <c r="M394" i="11"/>
  <c r="P394" i="11" s="1"/>
  <c r="T393" i="11"/>
  <c r="W393" i="11" s="1"/>
  <c r="S393" i="11"/>
  <c r="V393" i="11" s="1"/>
  <c r="N393" i="11"/>
  <c r="Q393" i="11" s="1"/>
  <c r="M393" i="11"/>
  <c r="P393" i="11" s="1"/>
  <c r="T392" i="11"/>
  <c r="W392" i="11" s="1"/>
  <c r="S392" i="11"/>
  <c r="V392" i="11" s="1"/>
  <c r="N392" i="11"/>
  <c r="Q392" i="11" s="1"/>
  <c r="M392" i="11"/>
  <c r="P392" i="11" s="1"/>
  <c r="T391" i="11"/>
  <c r="W391" i="11" s="1"/>
  <c r="S391" i="11"/>
  <c r="V391" i="11" s="1"/>
  <c r="N391" i="11"/>
  <c r="Q391" i="11" s="1"/>
  <c r="M391" i="11"/>
  <c r="P391" i="11" s="1"/>
  <c r="T390" i="11"/>
  <c r="N390" i="11"/>
  <c r="T389" i="11"/>
  <c r="W389" i="11" s="1"/>
  <c r="S389" i="11"/>
  <c r="V389" i="11" s="1"/>
  <c r="N389" i="11"/>
  <c r="Q389" i="11" s="1"/>
  <c r="M389" i="11"/>
  <c r="P389" i="11" s="1"/>
  <c r="T388" i="11"/>
  <c r="W388" i="11" s="1"/>
  <c r="S388" i="11"/>
  <c r="V388" i="11" s="1"/>
  <c r="N388" i="11"/>
  <c r="Q388" i="11" s="1"/>
  <c r="M388" i="11"/>
  <c r="P388" i="11" s="1"/>
  <c r="T387" i="11"/>
  <c r="W387" i="11" s="1"/>
  <c r="S387" i="11"/>
  <c r="V387" i="11" s="1"/>
  <c r="N387" i="11"/>
  <c r="Q387" i="11" s="1"/>
  <c r="M387" i="11"/>
  <c r="P387" i="11" s="1"/>
  <c r="S386" i="11"/>
  <c r="V386" i="11" s="1"/>
  <c r="N386" i="11"/>
  <c r="Q386" i="11" s="1"/>
  <c r="M386" i="11"/>
  <c r="T385" i="11"/>
  <c r="W385" i="11" s="1"/>
  <c r="S385" i="11"/>
  <c r="V385" i="11" s="1"/>
  <c r="N385" i="11"/>
  <c r="Q385" i="11" s="1"/>
  <c r="M385" i="11"/>
  <c r="P385" i="11" s="1"/>
  <c r="T384" i="11"/>
  <c r="W384" i="11" s="1"/>
  <c r="S384" i="11"/>
  <c r="V384" i="11" s="1"/>
  <c r="N384" i="11"/>
  <c r="Q384" i="11" s="1"/>
  <c r="M384" i="11"/>
  <c r="P384" i="11" s="1"/>
  <c r="T383" i="11"/>
  <c r="W383" i="11" s="1"/>
  <c r="S383" i="11"/>
  <c r="V383" i="11" s="1"/>
  <c r="N383" i="11"/>
  <c r="Q383" i="11" s="1"/>
  <c r="M383" i="11"/>
  <c r="P383" i="11" s="1"/>
  <c r="T382" i="11"/>
  <c r="W382" i="11" s="1"/>
  <c r="S382" i="11"/>
  <c r="V382" i="11" s="1"/>
  <c r="N382" i="11"/>
  <c r="Q382" i="11" s="1"/>
  <c r="M382" i="11"/>
  <c r="P382" i="11" s="1"/>
  <c r="T381" i="11"/>
  <c r="W381" i="11" s="1"/>
  <c r="S381" i="11"/>
  <c r="V381" i="11" s="1"/>
  <c r="N381" i="11"/>
  <c r="Q381" i="11" s="1"/>
  <c r="M381" i="11"/>
  <c r="P381" i="11" s="1"/>
  <c r="T380" i="11"/>
  <c r="W380" i="11" s="1"/>
  <c r="S380" i="11"/>
  <c r="V380" i="11" s="1"/>
  <c r="N380" i="11"/>
  <c r="Q380" i="11" s="1"/>
  <c r="M380" i="11"/>
  <c r="P380" i="11" s="1"/>
  <c r="T379" i="11"/>
  <c r="W379" i="11" s="1"/>
  <c r="S379" i="11"/>
  <c r="V379" i="11" s="1"/>
  <c r="N379" i="11"/>
  <c r="Q379" i="11" s="1"/>
  <c r="M379" i="11"/>
  <c r="P379" i="11" s="1"/>
  <c r="T378" i="11"/>
  <c r="W378" i="11" s="1"/>
  <c r="N378" i="11"/>
  <c r="Q378" i="11" s="1"/>
  <c r="T377" i="11"/>
  <c r="W377" i="11" s="1"/>
  <c r="S377" i="11"/>
  <c r="V377" i="11" s="1"/>
  <c r="N377" i="11"/>
  <c r="Q377" i="11" s="1"/>
  <c r="M377" i="11"/>
  <c r="P377" i="11" s="1"/>
  <c r="T376" i="11"/>
  <c r="W376" i="11" s="1"/>
  <c r="S376" i="11"/>
  <c r="V376" i="11" s="1"/>
  <c r="N376" i="11"/>
  <c r="Q376" i="11" s="1"/>
  <c r="M376" i="11"/>
  <c r="P376" i="11" s="1"/>
  <c r="T375" i="11"/>
  <c r="S375" i="11"/>
  <c r="M375" i="11"/>
  <c r="P375" i="11" s="1"/>
  <c r="T374" i="11"/>
  <c r="W374" i="11" s="1"/>
  <c r="S374" i="11"/>
  <c r="V374" i="11" s="1"/>
  <c r="Q374" i="11"/>
  <c r="N374" i="11"/>
  <c r="M374" i="11"/>
  <c r="P374" i="11" s="1"/>
  <c r="T373" i="11"/>
  <c r="W373" i="11" s="1"/>
  <c r="S373" i="11"/>
  <c r="V373" i="11" s="1"/>
  <c r="N373" i="11"/>
  <c r="Q373" i="11" s="1"/>
  <c r="M373" i="11"/>
  <c r="P373" i="11" s="1"/>
  <c r="T372" i="11"/>
  <c r="W372" i="11" s="1"/>
  <c r="S372" i="11"/>
  <c r="V372" i="11" s="1"/>
  <c r="N372" i="11"/>
  <c r="Q372" i="11" s="1"/>
  <c r="M372" i="11"/>
  <c r="P372" i="11" s="1"/>
  <c r="T371" i="11"/>
  <c r="W371" i="11" s="1"/>
  <c r="S371" i="11"/>
  <c r="V371" i="11" s="1"/>
  <c r="N371" i="11"/>
  <c r="Q371" i="11" s="1"/>
  <c r="M371" i="11"/>
  <c r="P371" i="11" s="1"/>
  <c r="T370" i="11"/>
  <c r="S370" i="11"/>
  <c r="V370" i="11" s="1"/>
  <c r="N370" i="11"/>
  <c r="M370" i="11"/>
  <c r="P370" i="11" s="1"/>
  <c r="T369" i="11"/>
  <c r="W369" i="11" s="1"/>
  <c r="S369" i="11"/>
  <c r="V369" i="11" s="1"/>
  <c r="N369" i="11"/>
  <c r="Q369" i="11" s="1"/>
  <c r="M369" i="11"/>
  <c r="P369" i="11" s="1"/>
  <c r="T368" i="11"/>
  <c r="T367" i="11"/>
  <c r="W367" i="11" s="1"/>
  <c r="S367" i="11"/>
  <c r="V367" i="11" s="1"/>
  <c r="N367" i="11"/>
  <c r="Q367" i="11" s="1"/>
  <c r="M367" i="11"/>
  <c r="P367" i="11" s="1"/>
  <c r="T366" i="11"/>
  <c r="W366" i="11" s="1"/>
  <c r="S366" i="11"/>
  <c r="V366" i="11" s="1"/>
  <c r="N366" i="11"/>
  <c r="Q366" i="11" s="1"/>
  <c r="M366" i="11"/>
  <c r="P366" i="11" s="1"/>
  <c r="T365" i="11"/>
  <c r="W365" i="11" s="1"/>
  <c r="S365" i="11"/>
  <c r="V365" i="11" s="1"/>
  <c r="N365" i="11"/>
  <c r="Q365" i="11" s="1"/>
  <c r="M365" i="11"/>
  <c r="P365" i="11" s="1"/>
  <c r="T364" i="11"/>
  <c r="W364" i="11" s="1"/>
  <c r="S364" i="11"/>
  <c r="V364" i="11" s="1"/>
  <c r="N364" i="11"/>
  <c r="Q364" i="11" s="1"/>
  <c r="M364" i="11"/>
  <c r="P364" i="11" s="1"/>
  <c r="T363" i="11"/>
  <c r="W363" i="11" s="1"/>
  <c r="S363" i="11"/>
  <c r="V363" i="11" s="1"/>
  <c r="N363" i="11"/>
  <c r="Q363" i="11" s="1"/>
  <c r="M363" i="11"/>
  <c r="P363" i="11" s="1"/>
  <c r="T362" i="11"/>
  <c r="W362" i="11" s="1"/>
  <c r="S362" i="11"/>
  <c r="V362" i="11" s="1"/>
  <c r="N362" i="11"/>
  <c r="Q362" i="11" s="1"/>
  <c r="M362" i="11"/>
  <c r="P362" i="11" s="1"/>
  <c r="T361" i="11"/>
  <c r="W361" i="11" s="1"/>
  <c r="S361" i="11"/>
  <c r="V361" i="11" s="1"/>
  <c r="N361" i="11"/>
  <c r="Q361" i="11" s="1"/>
  <c r="M361" i="11"/>
  <c r="P361" i="11" s="1"/>
  <c r="T360" i="11"/>
  <c r="W360" i="11" s="1"/>
  <c r="S360" i="11"/>
  <c r="V360" i="11" s="1"/>
  <c r="N360" i="11"/>
  <c r="Q360" i="11" s="1"/>
  <c r="M360" i="11"/>
  <c r="P360" i="11" s="1"/>
  <c r="T359" i="11"/>
  <c r="W359" i="11" s="1"/>
  <c r="S359" i="11"/>
  <c r="V359" i="11" s="1"/>
  <c r="N359" i="11"/>
  <c r="Q359" i="11" s="1"/>
  <c r="M359" i="11"/>
  <c r="P359" i="11" s="1"/>
  <c r="T358" i="11"/>
  <c r="T357" i="11"/>
  <c r="W357" i="11" s="1"/>
  <c r="S357" i="11"/>
  <c r="V357" i="11" s="1"/>
  <c r="N357" i="11"/>
  <c r="Q357" i="11" s="1"/>
  <c r="M357" i="11"/>
  <c r="P357" i="11" s="1"/>
  <c r="T356" i="11"/>
  <c r="W356" i="11" s="1"/>
  <c r="S356" i="11"/>
  <c r="V356" i="11" s="1"/>
  <c r="N356" i="11"/>
  <c r="Q356" i="11" s="1"/>
  <c r="M356" i="11"/>
  <c r="P356" i="11" s="1"/>
  <c r="N355" i="11"/>
  <c r="Q355" i="11" s="1"/>
  <c r="T354" i="11"/>
  <c r="W354" i="11" s="1"/>
  <c r="S354" i="11"/>
  <c r="V354" i="11" s="1"/>
  <c r="N354" i="11"/>
  <c r="Q354" i="11" s="1"/>
  <c r="M354" i="11"/>
  <c r="P354" i="11" s="1"/>
  <c r="T353" i="11"/>
  <c r="W353" i="11" s="1"/>
  <c r="S353" i="11"/>
  <c r="V353" i="11" s="1"/>
  <c r="N353" i="11"/>
  <c r="Q353" i="11" s="1"/>
  <c r="M353" i="11"/>
  <c r="P353" i="11" s="1"/>
  <c r="T352" i="11"/>
  <c r="W352" i="11" s="1"/>
  <c r="S352" i="11"/>
  <c r="V352" i="11" s="1"/>
  <c r="N352" i="11"/>
  <c r="Q352" i="11" s="1"/>
  <c r="M352" i="11"/>
  <c r="P352" i="11" s="1"/>
  <c r="T351" i="11"/>
  <c r="W351" i="11" s="1"/>
  <c r="S351" i="11"/>
  <c r="V351" i="11" s="1"/>
  <c r="N351" i="11"/>
  <c r="Q351" i="11" s="1"/>
  <c r="M351" i="11"/>
  <c r="P351" i="11" s="1"/>
  <c r="T350" i="11"/>
  <c r="W350" i="11" s="1"/>
  <c r="S350" i="11"/>
  <c r="V350" i="11" s="1"/>
  <c r="N350" i="11"/>
  <c r="Q350" i="11" s="1"/>
  <c r="M350" i="11"/>
  <c r="P350" i="11" s="1"/>
  <c r="N349" i="11"/>
  <c r="Q349" i="11" s="1"/>
  <c r="N347" i="11"/>
  <c r="Q347" i="11" s="1"/>
  <c r="T346" i="11"/>
  <c r="W346" i="11" s="1"/>
  <c r="S346" i="11"/>
  <c r="V346" i="11" s="1"/>
  <c r="N346" i="11"/>
  <c r="Q346" i="11" s="1"/>
  <c r="M346" i="11"/>
  <c r="P346" i="11" s="1"/>
  <c r="T345" i="11"/>
  <c r="W345" i="11" s="1"/>
  <c r="S345" i="11"/>
  <c r="V345" i="11" s="1"/>
  <c r="N345" i="11"/>
  <c r="Q345" i="11" s="1"/>
  <c r="M345" i="11"/>
  <c r="P345" i="11" s="1"/>
  <c r="T344" i="11"/>
  <c r="W344" i="11" s="1"/>
  <c r="S344" i="11"/>
  <c r="V344" i="11" s="1"/>
  <c r="N344" i="11"/>
  <c r="Q344" i="11" s="1"/>
  <c r="M344" i="11"/>
  <c r="P344" i="11" s="1"/>
  <c r="T343" i="11"/>
  <c r="W343" i="11" s="1"/>
  <c r="S343" i="11"/>
  <c r="V343" i="11" s="1"/>
  <c r="N343" i="11"/>
  <c r="Q343" i="11" s="1"/>
  <c r="M343" i="11"/>
  <c r="P343" i="11" s="1"/>
  <c r="T342" i="11"/>
  <c r="W342" i="11" s="1"/>
  <c r="S342" i="11"/>
  <c r="V342" i="11" s="1"/>
  <c r="N342" i="11"/>
  <c r="Q342" i="11" s="1"/>
  <c r="M342" i="11"/>
  <c r="P342" i="11" s="1"/>
  <c r="T341" i="11"/>
  <c r="W341" i="11" s="1"/>
  <c r="S341" i="11"/>
  <c r="V341" i="11" s="1"/>
  <c r="N341" i="11"/>
  <c r="Q341" i="11" s="1"/>
  <c r="M341" i="11"/>
  <c r="P341" i="11" s="1"/>
  <c r="T340" i="11"/>
  <c r="W340" i="11" s="1"/>
  <c r="S340" i="11"/>
  <c r="V340" i="11" s="1"/>
  <c r="N340" i="11"/>
  <c r="Q340" i="11" s="1"/>
  <c r="M340" i="11"/>
  <c r="P340" i="11" s="1"/>
  <c r="T339" i="11"/>
  <c r="S339" i="11"/>
  <c r="V339" i="11" s="1"/>
  <c r="N339" i="11"/>
  <c r="M339" i="11"/>
  <c r="P339" i="11" s="1"/>
  <c r="T338" i="11"/>
  <c r="W338" i="11" s="1"/>
  <c r="S338" i="11"/>
  <c r="V338" i="11" s="1"/>
  <c r="N338" i="11"/>
  <c r="Q338" i="11" s="1"/>
  <c r="M338" i="11"/>
  <c r="P338" i="11" s="1"/>
  <c r="T337" i="11"/>
  <c r="W337" i="11" s="1"/>
  <c r="S337" i="11"/>
  <c r="V337" i="11" s="1"/>
  <c r="N337" i="11"/>
  <c r="Q337" i="11" s="1"/>
  <c r="M337" i="11"/>
  <c r="P337" i="11" s="1"/>
  <c r="T336" i="11"/>
  <c r="W336" i="11" s="1"/>
  <c r="S336" i="11"/>
  <c r="V336" i="11" s="1"/>
  <c r="N336" i="11"/>
  <c r="Q336" i="11" s="1"/>
  <c r="M336" i="11"/>
  <c r="P336" i="11" s="1"/>
  <c r="T335" i="11"/>
  <c r="W335" i="11" s="1"/>
  <c r="S335" i="11"/>
  <c r="V335" i="11" s="1"/>
  <c r="N335" i="11"/>
  <c r="Q335" i="11" s="1"/>
  <c r="M335" i="11"/>
  <c r="P335" i="11" s="1"/>
  <c r="T334" i="11"/>
  <c r="W334" i="11" s="1"/>
  <c r="S334" i="11"/>
  <c r="V334" i="11" s="1"/>
  <c r="N334" i="11"/>
  <c r="Q334" i="11" s="1"/>
  <c r="M334" i="11"/>
  <c r="P334" i="11" s="1"/>
  <c r="T333" i="11"/>
  <c r="W333" i="11" s="1"/>
  <c r="S333" i="11"/>
  <c r="V333" i="11" s="1"/>
  <c r="N333" i="11"/>
  <c r="Q333" i="11" s="1"/>
  <c r="M333" i="11"/>
  <c r="P333" i="11" s="1"/>
  <c r="T332" i="11"/>
  <c r="W332" i="11" s="1"/>
  <c r="S332" i="11"/>
  <c r="V332" i="11" s="1"/>
  <c r="N332" i="11"/>
  <c r="Q332" i="11" s="1"/>
  <c r="M332" i="11"/>
  <c r="P332" i="11" s="1"/>
  <c r="T331" i="11"/>
  <c r="W331" i="11" s="1"/>
  <c r="S331" i="11"/>
  <c r="V331" i="11" s="1"/>
  <c r="N331" i="11"/>
  <c r="Q331" i="11" s="1"/>
  <c r="M331" i="11"/>
  <c r="P331" i="11" s="1"/>
  <c r="T330" i="11"/>
  <c r="W330" i="11" s="1"/>
  <c r="S330" i="11"/>
  <c r="V330" i="11" s="1"/>
  <c r="N330" i="11"/>
  <c r="Q330" i="11" s="1"/>
  <c r="M330" i="11"/>
  <c r="P330" i="11" s="1"/>
  <c r="T329" i="11"/>
  <c r="W329" i="11" s="1"/>
  <c r="S329" i="11"/>
  <c r="V329" i="11" s="1"/>
  <c r="N329" i="11"/>
  <c r="Q329" i="11" s="1"/>
  <c r="M329" i="11"/>
  <c r="P329" i="11" s="1"/>
  <c r="T328" i="11"/>
  <c r="W328" i="11" s="1"/>
  <c r="S328" i="11"/>
  <c r="V328" i="11" s="1"/>
  <c r="N328" i="11"/>
  <c r="Q328" i="11" s="1"/>
  <c r="M328" i="11"/>
  <c r="P328" i="11" s="1"/>
  <c r="T327" i="11"/>
  <c r="W327" i="11" s="1"/>
  <c r="S327" i="11"/>
  <c r="V327" i="11" s="1"/>
  <c r="N327" i="11"/>
  <c r="Q327" i="11" s="1"/>
  <c r="M327" i="11"/>
  <c r="P327" i="11" s="1"/>
  <c r="T326" i="11"/>
  <c r="W326" i="11" s="1"/>
  <c r="S326" i="11"/>
  <c r="V326" i="11" s="1"/>
  <c r="N326" i="11"/>
  <c r="Q326" i="11" s="1"/>
  <c r="M326" i="11"/>
  <c r="P326" i="11" s="1"/>
  <c r="T325" i="11"/>
  <c r="W325" i="11" s="1"/>
  <c r="S325" i="11"/>
  <c r="V325" i="11" s="1"/>
  <c r="N325" i="11"/>
  <c r="Q325" i="11" s="1"/>
  <c r="M325" i="11"/>
  <c r="P325" i="11" s="1"/>
  <c r="T324" i="11"/>
  <c r="W324" i="11" s="1"/>
  <c r="S324" i="11"/>
  <c r="V324" i="11" s="1"/>
  <c r="N324" i="11"/>
  <c r="Q324" i="11" s="1"/>
  <c r="M324" i="11"/>
  <c r="P324" i="11" s="1"/>
  <c r="T323" i="11"/>
  <c r="W323" i="11" s="1"/>
  <c r="S323" i="11"/>
  <c r="V323" i="11" s="1"/>
  <c r="N323" i="11"/>
  <c r="Q323" i="11" s="1"/>
  <c r="M323" i="11"/>
  <c r="P323" i="11" s="1"/>
  <c r="T322" i="11"/>
  <c r="W322" i="11" s="1"/>
  <c r="S322" i="11"/>
  <c r="V322" i="11" s="1"/>
  <c r="N322" i="11"/>
  <c r="Q322" i="11" s="1"/>
  <c r="M322" i="11"/>
  <c r="P322" i="11" s="1"/>
  <c r="T321" i="11"/>
  <c r="N321" i="11"/>
  <c r="T320" i="11"/>
  <c r="W320" i="11" s="1"/>
  <c r="S320" i="11"/>
  <c r="V320" i="11" s="1"/>
  <c r="N320" i="11"/>
  <c r="Q320" i="11" s="1"/>
  <c r="M320" i="11"/>
  <c r="P320" i="11" s="1"/>
  <c r="T319" i="11"/>
  <c r="W319" i="11" s="1"/>
  <c r="S319" i="11"/>
  <c r="V319" i="11" s="1"/>
  <c r="N319" i="11"/>
  <c r="Q319" i="11" s="1"/>
  <c r="M319" i="11"/>
  <c r="P319" i="11" s="1"/>
  <c r="T318" i="11"/>
  <c r="W318" i="11" s="1"/>
  <c r="S318" i="11"/>
  <c r="V318" i="11" s="1"/>
  <c r="N318" i="11"/>
  <c r="Q318" i="11" s="1"/>
  <c r="M318" i="11"/>
  <c r="P318" i="11" s="1"/>
  <c r="T317" i="11"/>
  <c r="W317" i="11" s="1"/>
  <c r="S317" i="11"/>
  <c r="V317" i="11" s="1"/>
  <c r="N317" i="11"/>
  <c r="Q317" i="11" s="1"/>
  <c r="M317" i="11"/>
  <c r="P317" i="11" s="1"/>
  <c r="T316" i="11"/>
  <c r="W316" i="11" s="1"/>
  <c r="S316" i="11"/>
  <c r="V316" i="11" s="1"/>
  <c r="N316" i="11"/>
  <c r="Q316" i="11" s="1"/>
  <c r="M316" i="11"/>
  <c r="P316" i="11" s="1"/>
  <c r="T315" i="11"/>
  <c r="W315" i="11" s="1"/>
  <c r="S315" i="11"/>
  <c r="V315" i="11" s="1"/>
  <c r="N315" i="11"/>
  <c r="Q315" i="11" s="1"/>
  <c r="M315" i="11"/>
  <c r="P315" i="11" s="1"/>
  <c r="T314" i="11"/>
  <c r="T313" i="11"/>
  <c r="S313" i="11"/>
  <c r="V313" i="11" s="1"/>
  <c r="N313" i="11"/>
  <c r="M313" i="11"/>
  <c r="P313" i="11" s="1"/>
  <c r="T312" i="11"/>
  <c r="T311" i="11"/>
  <c r="W311" i="11" s="1"/>
  <c r="S311" i="11"/>
  <c r="V311" i="11" s="1"/>
  <c r="N311" i="11"/>
  <c r="Q311" i="11" s="1"/>
  <c r="M311" i="11"/>
  <c r="P311" i="11" s="1"/>
  <c r="T310" i="11"/>
  <c r="W310" i="11" s="1"/>
  <c r="S310" i="11"/>
  <c r="V310" i="11" s="1"/>
  <c r="N310" i="11"/>
  <c r="Q310" i="11" s="1"/>
  <c r="M310" i="11"/>
  <c r="P310" i="11" s="1"/>
  <c r="T309" i="11"/>
  <c r="T308" i="11"/>
  <c r="W308" i="11" s="1"/>
  <c r="S308" i="11"/>
  <c r="V308" i="11" s="1"/>
  <c r="N308" i="11"/>
  <c r="Q308" i="11" s="1"/>
  <c r="M308" i="11"/>
  <c r="P308" i="11" s="1"/>
  <c r="T307" i="11"/>
  <c r="W307" i="11" s="1"/>
  <c r="S307" i="11"/>
  <c r="V307" i="11" s="1"/>
  <c r="N307" i="11"/>
  <c r="Q307" i="11" s="1"/>
  <c r="M307" i="11"/>
  <c r="P307" i="11" s="1"/>
  <c r="T306" i="11"/>
  <c r="W306" i="11" s="1"/>
  <c r="S306" i="11"/>
  <c r="V306" i="11" s="1"/>
  <c r="N306" i="11"/>
  <c r="Q306" i="11" s="1"/>
  <c r="M306" i="11"/>
  <c r="P306" i="11" s="1"/>
  <c r="W305" i="11"/>
  <c r="T305" i="11"/>
  <c r="S305" i="11"/>
  <c r="V305" i="11" s="1"/>
  <c r="N305" i="11"/>
  <c r="Q305" i="11" s="1"/>
  <c r="M305" i="11"/>
  <c r="P305" i="11" s="1"/>
  <c r="T304" i="11"/>
  <c r="W304" i="11" s="1"/>
  <c r="S304" i="11"/>
  <c r="V304" i="11" s="1"/>
  <c r="N304" i="11"/>
  <c r="Q304" i="11" s="1"/>
  <c r="M304" i="11"/>
  <c r="P304" i="11" s="1"/>
  <c r="T303" i="11"/>
  <c r="W303" i="11" s="1"/>
  <c r="S303" i="11"/>
  <c r="V303" i="11" s="1"/>
  <c r="N303" i="11"/>
  <c r="Q303" i="11" s="1"/>
  <c r="M303" i="11"/>
  <c r="P303" i="11" s="1"/>
  <c r="T302" i="11"/>
  <c r="W302" i="11" s="1"/>
  <c r="S302" i="11"/>
  <c r="V302" i="11" s="1"/>
  <c r="N302" i="11"/>
  <c r="Q302" i="11" s="1"/>
  <c r="M302" i="11"/>
  <c r="P302" i="11" s="1"/>
  <c r="T301" i="11"/>
  <c r="W301" i="11" s="1"/>
  <c r="S301" i="11"/>
  <c r="V301" i="11" s="1"/>
  <c r="N301" i="11"/>
  <c r="Q301" i="11" s="1"/>
  <c r="M301" i="11"/>
  <c r="P301" i="11" s="1"/>
  <c r="T300" i="11"/>
  <c r="W300" i="11" s="1"/>
  <c r="S300" i="11"/>
  <c r="V300" i="11" s="1"/>
  <c r="N300" i="11"/>
  <c r="Q300" i="11" s="1"/>
  <c r="M300" i="11"/>
  <c r="P300" i="11" s="1"/>
  <c r="T299" i="11"/>
  <c r="W299" i="11" s="1"/>
  <c r="S299" i="11"/>
  <c r="V299" i="11" s="1"/>
  <c r="N299" i="11"/>
  <c r="Q299" i="11" s="1"/>
  <c r="M299" i="11"/>
  <c r="P299" i="11" s="1"/>
  <c r="T298" i="11"/>
  <c r="W298" i="11" s="1"/>
  <c r="S298" i="11"/>
  <c r="V298" i="11" s="1"/>
  <c r="N298" i="11"/>
  <c r="Q298" i="11" s="1"/>
  <c r="M298" i="11"/>
  <c r="P298" i="11" s="1"/>
  <c r="N297" i="11"/>
  <c r="T296" i="11"/>
  <c r="W296" i="11" s="1"/>
  <c r="S296" i="11"/>
  <c r="V296" i="11" s="1"/>
  <c r="N296" i="11"/>
  <c r="Q296" i="11" s="1"/>
  <c r="M296" i="11"/>
  <c r="P296" i="11" s="1"/>
  <c r="T295" i="11"/>
  <c r="W295" i="11" s="1"/>
  <c r="S295" i="11"/>
  <c r="V295" i="11" s="1"/>
  <c r="N295" i="11"/>
  <c r="Q295" i="11" s="1"/>
  <c r="M295" i="11"/>
  <c r="P295" i="11" s="1"/>
  <c r="T294" i="11"/>
  <c r="W294" i="11" s="1"/>
  <c r="S294" i="11"/>
  <c r="V294" i="11" s="1"/>
  <c r="N294" i="11"/>
  <c r="Q294" i="11" s="1"/>
  <c r="M294" i="11"/>
  <c r="P294" i="11" s="1"/>
  <c r="T293" i="11"/>
  <c r="W293" i="11" s="1"/>
  <c r="S293" i="11"/>
  <c r="V293" i="11" s="1"/>
  <c r="N293" i="11"/>
  <c r="Q293" i="11" s="1"/>
  <c r="M293" i="11"/>
  <c r="P293" i="11" s="1"/>
  <c r="T292" i="11"/>
  <c r="W292" i="11" s="1"/>
  <c r="S292" i="11"/>
  <c r="V292" i="11" s="1"/>
  <c r="N292" i="11"/>
  <c r="Q292" i="11" s="1"/>
  <c r="M292" i="11"/>
  <c r="P292" i="11" s="1"/>
  <c r="T291" i="11"/>
  <c r="W291" i="11" s="1"/>
  <c r="S291" i="11"/>
  <c r="V291" i="11" s="1"/>
  <c r="N291" i="11"/>
  <c r="Q291" i="11" s="1"/>
  <c r="M291" i="11"/>
  <c r="P291" i="11" s="1"/>
  <c r="T290" i="11"/>
  <c r="W290" i="11" s="1"/>
  <c r="S290" i="11"/>
  <c r="V290" i="11" s="1"/>
  <c r="N290" i="11"/>
  <c r="Q290" i="11" s="1"/>
  <c r="M290" i="11"/>
  <c r="P290" i="11" s="1"/>
  <c r="T289" i="11"/>
  <c r="W289" i="11" s="1"/>
  <c r="S289" i="11"/>
  <c r="V289" i="11" s="1"/>
  <c r="N289" i="11"/>
  <c r="Q289" i="11" s="1"/>
  <c r="M289" i="11"/>
  <c r="P289" i="11" s="1"/>
  <c r="T288" i="11"/>
  <c r="W288" i="11" s="1"/>
  <c r="S288" i="11"/>
  <c r="V288" i="11" s="1"/>
  <c r="N288" i="11"/>
  <c r="Q288" i="11" s="1"/>
  <c r="M288" i="11"/>
  <c r="P288" i="11" s="1"/>
  <c r="T287" i="11"/>
  <c r="W287" i="11" s="1"/>
  <c r="S287" i="11"/>
  <c r="V287" i="11" s="1"/>
  <c r="N287" i="11"/>
  <c r="Q287" i="11" s="1"/>
  <c r="M287" i="11"/>
  <c r="P287" i="11" s="1"/>
  <c r="T286" i="11"/>
  <c r="W286" i="11" s="1"/>
  <c r="S286" i="11"/>
  <c r="V286" i="11" s="1"/>
  <c r="N286" i="11"/>
  <c r="Q286" i="11" s="1"/>
  <c r="M286" i="11"/>
  <c r="P286" i="11" s="1"/>
  <c r="T285" i="11"/>
  <c r="W285" i="11" s="1"/>
  <c r="S285" i="11"/>
  <c r="V285" i="11" s="1"/>
  <c r="N285" i="11"/>
  <c r="Q285" i="11" s="1"/>
  <c r="M285" i="11"/>
  <c r="P285" i="11" s="1"/>
  <c r="T284" i="11"/>
  <c r="W284" i="11" s="1"/>
  <c r="S284" i="11"/>
  <c r="V284" i="11" s="1"/>
  <c r="N284" i="11"/>
  <c r="Q284" i="11" s="1"/>
  <c r="M284" i="11"/>
  <c r="P284" i="11" s="1"/>
  <c r="T283" i="11"/>
  <c r="W283" i="11" s="1"/>
  <c r="S283" i="11"/>
  <c r="V283" i="11" s="1"/>
  <c r="N283" i="11"/>
  <c r="Q283" i="11" s="1"/>
  <c r="M283" i="11"/>
  <c r="P283" i="11" s="1"/>
  <c r="T282" i="11"/>
  <c r="W282" i="11" s="1"/>
  <c r="S282" i="11"/>
  <c r="V282" i="11" s="1"/>
  <c r="N282" i="11"/>
  <c r="Q282" i="11" s="1"/>
  <c r="M282" i="11"/>
  <c r="P282" i="11" s="1"/>
  <c r="T281" i="11"/>
  <c r="W281" i="11" s="1"/>
  <c r="S281" i="11"/>
  <c r="V281" i="11" s="1"/>
  <c r="N281" i="11"/>
  <c r="Q281" i="11" s="1"/>
  <c r="M281" i="11"/>
  <c r="P281" i="11" s="1"/>
  <c r="T280" i="11"/>
  <c r="W280" i="11" s="1"/>
  <c r="S280" i="11"/>
  <c r="V280" i="11" s="1"/>
  <c r="N280" i="11"/>
  <c r="Q280" i="11" s="1"/>
  <c r="M280" i="11"/>
  <c r="P280" i="11" s="1"/>
  <c r="T279" i="11"/>
  <c r="W279" i="11" s="1"/>
  <c r="S279" i="11"/>
  <c r="V279" i="11" s="1"/>
  <c r="N279" i="11"/>
  <c r="Q279" i="11" s="1"/>
  <c r="M279" i="11"/>
  <c r="P279" i="11" s="1"/>
  <c r="T278" i="11"/>
  <c r="W278" i="11" s="1"/>
  <c r="S278" i="11"/>
  <c r="V278" i="11" s="1"/>
  <c r="N278" i="11"/>
  <c r="Q278" i="11" s="1"/>
  <c r="M278" i="11"/>
  <c r="P278" i="11" s="1"/>
  <c r="T277" i="11"/>
  <c r="W277" i="11" s="1"/>
  <c r="S277" i="11"/>
  <c r="V277" i="11" s="1"/>
  <c r="N277" i="11"/>
  <c r="Q277" i="11" s="1"/>
  <c r="M277" i="11"/>
  <c r="P277" i="11" s="1"/>
  <c r="T276" i="11"/>
  <c r="W276" i="11" s="1"/>
  <c r="S276" i="11"/>
  <c r="M276" i="11"/>
  <c r="P276" i="11" s="1"/>
  <c r="T275" i="11"/>
  <c r="T274" i="11"/>
  <c r="W274" i="11" s="1"/>
  <c r="S274" i="11"/>
  <c r="V274" i="11" s="1"/>
  <c r="N274" i="11"/>
  <c r="Q274" i="11" s="1"/>
  <c r="M274" i="11"/>
  <c r="P274" i="11" s="1"/>
  <c r="T273" i="11"/>
  <c r="W273" i="11" s="1"/>
  <c r="S273" i="11"/>
  <c r="V273" i="11" s="1"/>
  <c r="N273" i="11"/>
  <c r="Q273" i="11" s="1"/>
  <c r="M273" i="11"/>
  <c r="P273" i="11" s="1"/>
  <c r="T272" i="11"/>
  <c r="S272" i="11"/>
  <c r="V272" i="11" s="1"/>
  <c r="N272" i="11"/>
  <c r="M272" i="11"/>
  <c r="P272" i="11" s="1"/>
  <c r="T271" i="11"/>
  <c r="W271" i="11" s="1"/>
  <c r="S271" i="11"/>
  <c r="V271" i="11" s="1"/>
  <c r="N271" i="11"/>
  <c r="Q271" i="11" s="1"/>
  <c r="M271" i="11"/>
  <c r="P271" i="11" s="1"/>
  <c r="T270" i="11"/>
  <c r="W270" i="11" s="1"/>
  <c r="S270" i="11"/>
  <c r="V270" i="11" s="1"/>
  <c r="N270" i="11"/>
  <c r="Q270" i="11" s="1"/>
  <c r="M270" i="11"/>
  <c r="P270" i="11" s="1"/>
  <c r="T269" i="11"/>
  <c r="W269" i="11" s="1"/>
  <c r="S269" i="11"/>
  <c r="V269" i="11" s="1"/>
  <c r="N269" i="11"/>
  <c r="Q269" i="11" s="1"/>
  <c r="M269" i="11"/>
  <c r="P269" i="11" s="1"/>
  <c r="T268" i="11"/>
  <c r="S268" i="11"/>
  <c r="V268" i="11" s="1"/>
  <c r="N268" i="11"/>
  <c r="M268" i="11"/>
  <c r="P268" i="11" s="1"/>
  <c r="S267" i="11"/>
  <c r="M267" i="11"/>
  <c r="T266" i="11"/>
  <c r="W266" i="11" s="1"/>
  <c r="S266" i="11"/>
  <c r="M266" i="11"/>
  <c r="P266" i="11" s="1"/>
  <c r="T265" i="11"/>
  <c r="W265" i="11" s="1"/>
  <c r="S265" i="11"/>
  <c r="V265" i="11" s="1"/>
  <c r="N265" i="11"/>
  <c r="Q265" i="11" s="1"/>
  <c r="M265" i="11"/>
  <c r="P265" i="11" s="1"/>
  <c r="T264" i="11"/>
  <c r="S264" i="11"/>
  <c r="M264" i="11"/>
  <c r="P264" i="11" s="1"/>
  <c r="T263" i="11"/>
  <c r="T262" i="11"/>
  <c r="W262" i="11" s="1"/>
  <c r="T261" i="11"/>
  <c r="T260" i="11"/>
  <c r="T259" i="11"/>
  <c r="W259" i="11" s="1"/>
  <c r="S259" i="11"/>
  <c r="V259" i="11" s="1"/>
  <c r="N259" i="11"/>
  <c r="Q259" i="11" s="1"/>
  <c r="M259" i="11"/>
  <c r="P259" i="11" s="1"/>
  <c r="T258" i="11"/>
  <c r="W258" i="11" s="1"/>
  <c r="N258" i="11"/>
  <c r="Q258" i="11" s="1"/>
  <c r="T257" i="11"/>
  <c r="W257" i="11" s="1"/>
  <c r="S257" i="11"/>
  <c r="V257" i="11" s="1"/>
  <c r="N257" i="11"/>
  <c r="Q257" i="11" s="1"/>
  <c r="M257" i="11"/>
  <c r="P257" i="11" s="1"/>
  <c r="T256" i="11"/>
  <c r="W256" i="11" s="1"/>
  <c r="S256" i="11"/>
  <c r="V256" i="11" s="1"/>
  <c r="N256" i="11"/>
  <c r="Q256" i="11" s="1"/>
  <c r="M256" i="11"/>
  <c r="P256" i="11" s="1"/>
  <c r="T255" i="11"/>
  <c r="W255" i="11" s="1"/>
  <c r="S255" i="11"/>
  <c r="V255" i="11" s="1"/>
  <c r="N255" i="11"/>
  <c r="Q255" i="11" s="1"/>
  <c r="M255" i="11"/>
  <c r="P255" i="11" s="1"/>
  <c r="T254" i="11"/>
  <c r="W254" i="11" s="1"/>
  <c r="S254" i="11"/>
  <c r="V254" i="11" s="1"/>
  <c r="N254" i="11"/>
  <c r="Q254" i="11" s="1"/>
  <c r="M254" i="11"/>
  <c r="P254" i="11" s="1"/>
  <c r="T253" i="11"/>
  <c r="W253" i="11" s="1"/>
  <c r="S253" i="11"/>
  <c r="V253" i="11" s="1"/>
  <c r="Q253" i="11"/>
  <c r="N253" i="11"/>
  <c r="M253" i="11"/>
  <c r="P253" i="11" s="1"/>
  <c r="T252" i="11"/>
  <c r="W252" i="11" s="1"/>
  <c r="S252" i="11"/>
  <c r="V252" i="11" s="1"/>
  <c r="N252" i="11"/>
  <c r="Q252" i="11" s="1"/>
  <c r="M252" i="11"/>
  <c r="P252" i="11" s="1"/>
  <c r="T251" i="11"/>
  <c r="W251" i="11" s="1"/>
  <c r="S251" i="11"/>
  <c r="V251" i="11" s="1"/>
  <c r="N251" i="11"/>
  <c r="Q251" i="11" s="1"/>
  <c r="M251" i="11"/>
  <c r="P251" i="11" s="1"/>
  <c r="T250" i="11"/>
  <c r="W250" i="11" s="1"/>
  <c r="S250" i="11"/>
  <c r="V250" i="11" s="1"/>
  <c r="N250" i="11"/>
  <c r="Q250" i="11" s="1"/>
  <c r="M250" i="11"/>
  <c r="P250" i="11" s="1"/>
  <c r="T249" i="11"/>
  <c r="W249" i="11" s="1"/>
  <c r="S249" i="11"/>
  <c r="V249" i="11" s="1"/>
  <c r="N249" i="11"/>
  <c r="Q249" i="11" s="1"/>
  <c r="M249" i="11"/>
  <c r="P249" i="11" s="1"/>
  <c r="T248" i="11"/>
  <c r="W248" i="11" s="1"/>
  <c r="S248" i="11"/>
  <c r="V248" i="11" s="1"/>
  <c r="N248" i="11"/>
  <c r="Q248" i="11" s="1"/>
  <c r="M248" i="11"/>
  <c r="P248" i="11" s="1"/>
  <c r="T247" i="11"/>
  <c r="W247" i="11" s="1"/>
  <c r="S247" i="11"/>
  <c r="V247" i="11" s="1"/>
  <c r="Q247" i="11"/>
  <c r="N247" i="11"/>
  <c r="M247" i="11"/>
  <c r="P247" i="11" s="1"/>
  <c r="S246" i="11"/>
  <c r="M246" i="11"/>
  <c r="T245" i="11"/>
  <c r="W245" i="11" s="1"/>
  <c r="S245" i="11"/>
  <c r="M245" i="11"/>
  <c r="P245" i="11" s="1"/>
  <c r="T244" i="11"/>
  <c r="W244" i="11" s="1"/>
  <c r="S244" i="11"/>
  <c r="V244" i="11" s="1"/>
  <c r="N244" i="11"/>
  <c r="Q244" i="11" s="1"/>
  <c r="M244" i="11"/>
  <c r="P244" i="11" s="1"/>
  <c r="T243" i="11"/>
  <c r="W243" i="11" s="1"/>
  <c r="S243" i="11"/>
  <c r="V243" i="11" s="1"/>
  <c r="N243" i="11"/>
  <c r="Q243" i="11" s="1"/>
  <c r="M243" i="11"/>
  <c r="P243" i="11" s="1"/>
  <c r="T242" i="11"/>
  <c r="W242" i="11" s="1"/>
  <c r="S242" i="11"/>
  <c r="V242" i="11" s="1"/>
  <c r="N242" i="11"/>
  <c r="Q242" i="11" s="1"/>
  <c r="M242" i="11"/>
  <c r="P242" i="11" s="1"/>
  <c r="T241" i="11"/>
  <c r="W241" i="11" s="1"/>
  <c r="S241" i="11"/>
  <c r="V241" i="11" s="1"/>
  <c r="N241" i="11"/>
  <c r="Q241" i="11" s="1"/>
  <c r="M241" i="11"/>
  <c r="P241" i="11" s="1"/>
  <c r="T240" i="11"/>
  <c r="S240" i="11"/>
  <c r="V240" i="11" s="1"/>
  <c r="N240" i="11"/>
  <c r="M240" i="11"/>
  <c r="P240" i="11" s="1"/>
  <c r="T239" i="11"/>
  <c r="W239" i="11" s="1"/>
  <c r="S239" i="11"/>
  <c r="V239" i="11" s="1"/>
  <c r="N239" i="11"/>
  <c r="Q239" i="11" s="1"/>
  <c r="M239" i="11"/>
  <c r="P239" i="11" s="1"/>
  <c r="T238" i="11"/>
  <c r="W238" i="11" s="1"/>
  <c r="S238" i="11"/>
  <c r="V238" i="11" s="1"/>
  <c r="N238" i="11"/>
  <c r="Q238" i="11" s="1"/>
  <c r="M238" i="11"/>
  <c r="P238" i="11" s="1"/>
  <c r="T237" i="11"/>
  <c r="W237" i="11" s="1"/>
  <c r="S237" i="11"/>
  <c r="M237" i="11"/>
  <c r="P237" i="11" s="1"/>
  <c r="T236" i="11"/>
  <c r="T235" i="11"/>
  <c r="W235" i="11" s="1"/>
  <c r="S235" i="11"/>
  <c r="V235" i="11" s="1"/>
  <c r="N235" i="11"/>
  <c r="Q235" i="11" s="1"/>
  <c r="M235" i="11"/>
  <c r="P235" i="11" s="1"/>
  <c r="T234" i="11"/>
  <c r="W234" i="11" s="1"/>
  <c r="S234" i="11"/>
  <c r="V234" i="11" s="1"/>
  <c r="N234" i="11"/>
  <c r="Q234" i="11" s="1"/>
  <c r="M234" i="11"/>
  <c r="P234" i="11" s="1"/>
  <c r="S233" i="11"/>
  <c r="V233" i="11" s="1"/>
  <c r="N233" i="11"/>
  <c r="Q233" i="11" s="1"/>
  <c r="M233" i="11"/>
  <c r="S232" i="11"/>
  <c r="M232" i="11"/>
  <c r="S231" i="11"/>
  <c r="V231" i="11" s="1"/>
  <c r="N231" i="11"/>
  <c r="M231" i="11"/>
  <c r="T230" i="11"/>
  <c r="W230" i="11" s="1"/>
  <c r="S230" i="11"/>
  <c r="V230" i="11" s="1"/>
  <c r="N230" i="11"/>
  <c r="Q230" i="11" s="1"/>
  <c r="M230" i="11"/>
  <c r="P230" i="11" s="1"/>
  <c r="T229" i="11"/>
  <c r="W229" i="11" s="1"/>
  <c r="S229" i="11"/>
  <c r="V229" i="11" s="1"/>
  <c r="N229" i="11"/>
  <c r="Q229" i="11" s="1"/>
  <c r="M229" i="11"/>
  <c r="P229" i="11" s="1"/>
  <c r="T6" i="11"/>
  <c r="W6" i="11" s="1"/>
  <c r="S6" i="11"/>
  <c r="V6" i="11" s="1"/>
  <c r="N6" i="11"/>
  <c r="Q6" i="11" s="1"/>
  <c r="M6" i="11"/>
  <c r="P6" i="11" s="1"/>
  <c r="T5" i="11"/>
  <c r="W5" i="11" s="1"/>
  <c r="S5" i="11"/>
  <c r="V5" i="11" s="1"/>
  <c r="N5" i="11"/>
  <c r="Q5" i="11" s="1"/>
  <c r="M5" i="11"/>
  <c r="P5" i="11" s="1"/>
  <c r="T4" i="11"/>
  <c r="W4" i="11" s="1"/>
  <c r="S4" i="11"/>
  <c r="V4" i="11" s="1"/>
  <c r="N4" i="11"/>
  <c r="Q4" i="11" s="1"/>
  <c r="M4" i="11"/>
  <c r="P4" i="11" s="1"/>
  <c r="T228" i="11"/>
  <c r="W228" i="11" s="1"/>
  <c r="S228" i="11"/>
  <c r="V228" i="11" s="1"/>
  <c r="N228" i="11"/>
  <c r="Q228" i="11" s="1"/>
  <c r="M228" i="11"/>
  <c r="P228" i="11" s="1"/>
  <c r="T227" i="11"/>
  <c r="W227" i="11" s="1"/>
  <c r="S227" i="11"/>
  <c r="V227" i="11" s="1"/>
  <c r="N227" i="11"/>
  <c r="Q227" i="11" s="1"/>
  <c r="M227" i="11"/>
  <c r="P227" i="11" s="1"/>
  <c r="T226" i="11"/>
  <c r="W226" i="11" s="1"/>
  <c r="S226" i="11"/>
  <c r="V226" i="11" s="1"/>
  <c r="N226" i="11"/>
  <c r="Q226" i="11" s="1"/>
  <c r="M226" i="11"/>
  <c r="P226" i="11" s="1"/>
  <c r="T225" i="11"/>
  <c r="W225" i="11" s="1"/>
  <c r="S225" i="11"/>
  <c r="V225" i="11" s="1"/>
  <c r="N225" i="11"/>
  <c r="Q225" i="11" s="1"/>
  <c r="M225" i="11"/>
  <c r="P225" i="11" s="1"/>
  <c r="T224" i="11"/>
  <c r="W224" i="11" s="1"/>
  <c r="S224" i="11"/>
  <c r="V224" i="11" s="1"/>
  <c r="N224" i="11"/>
  <c r="Q224" i="11" s="1"/>
  <c r="M224" i="11"/>
  <c r="P224" i="11" s="1"/>
  <c r="T223" i="11"/>
  <c r="W223" i="11" s="1"/>
  <c r="S223" i="11"/>
  <c r="V223" i="11" s="1"/>
  <c r="N223" i="11"/>
  <c r="Q223" i="11" s="1"/>
  <c r="M223" i="11"/>
  <c r="P223" i="11" s="1"/>
  <c r="T222" i="11"/>
  <c r="W222" i="11" s="1"/>
  <c r="S222" i="11"/>
  <c r="V222" i="11" s="1"/>
  <c r="N222" i="11"/>
  <c r="Q222" i="11" s="1"/>
  <c r="M222" i="11"/>
  <c r="P222" i="11" s="1"/>
  <c r="T221" i="11"/>
  <c r="W221" i="11" s="1"/>
  <c r="S221" i="11"/>
  <c r="V221" i="11" s="1"/>
  <c r="N221" i="11"/>
  <c r="Q221" i="11" s="1"/>
  <c r="M221" i="11"/>
  <c r="P221" i="11" s="1"/>
  <c r="T220" i="11"/>
  <c r="W220" i="11" s="1"/>
  <c r="S220" i="11"/>
  <c r="V220" i="11" s="1"/>
  <c r="N220" i="11"/>
  <c r="Q220" i="11" s="1"/>
  <c r="M220" i="11"/>
  <c r="P220" i="11" s="1"/>
  <c r="T219" i="11"/>
  <c r="W219" i="11" s="1"/>
  <c r="S219" i="11"/>
  <c r="V219" i="11" s="1"/>
  <c r="N219" i="11"/>
  <c r="Q219" i="11" s="1"/>
  <c r="M219" i="11"/>
  <c r="P219" i="11" s="1"/>
  <c r="S218" i="11"/>
  <c r="M218" i="11"/>
  <c r="T217" i="11"/>
  <c r="S217" i="11"/>
  <c r="M217" i="11"/>
  <c r="P217" i="11" s="1"/>
  <c r="T216" i="11"/>
  <c r="W216" i="11" s="1"/>
  <c r="S216" i="11"/>
  <c r="V216" i="11" s="1"/>
  <c r="N216" i="11"/>
  <c r="Q216" i="11" s="1"/>
  <c r="M216" i="11"/>
  <c r="P216" i="11" s="1"/>
  <c r="T215" i="11"/>
  <c r="W215" i="11" s="1"/>
  <c r="S215" i="11"/>
  <c r="V215" i="11" s="1"/>
  <c r="N215" i="11"/>
  <c r="Q215" i="11" s="1"/>
  <c r="M215" i="11"/>
  <c r="P215" i="11" s="1"/>
  <c r="T214" i="11"/>
  <c r="W214" i="11" s="1"/>
  <c r="S214" i="11"/>
  <c r="V214" i="11" s="1"/>
  <c r="N214" i="11"/>
  <c r="Q214" i="11" s="1"/>
  <c r="M214" i="11"/>
  <c r="P214" i="11" s="1"/>
  <c r="T32" i="11"/>
  <c r="W32" i="11" s="1"/>
  <c r="S32" i="11"/>
  <c r="V32" i="11" s="1"/>
  <c r="N32" i="11"/>
  <c r="Q32" i="11" s="1"/>
  <c r="M32" i="11"/>
  <c r="P32" i="11" s="1"/>
  <c r="T31" i="11"/>
  <c r="S31" i="11"/>
  <c r="M31" i="11"/>
  <c r="P31" i="11" s="1"/>
  <c r="T213" i="11"/>
  <c r="W213" i="11" s="1"/>
  <c r="S213" i="11"/>
  <c r="V213" i="11" s="1"/>
  <c r="N213" i="11"/>
  <c r="Q213" i="11" s="1"/>
  <c r="M213" i="11"/>
  <c r="P213" i="11" s="1"/>
  <c r="T212" i="11"/>
  <c r="S212" i="11"/>
  <c r="M212" i="11"/>
  <c r="P212" i="11" s="1"/>
  <c r="T211" i="11"/>
  <c r="W211" i="11" s="1"/>
  <c r="S211" i="11"/>
  <c r="V211" i="11" s="1"/>
  <c r="N211" i="11"/>
  <c r="Q211" i="11" s="1"/>
  <c r="M211" i="11"/>
  <c r="P211" i="11" s="1"/>
  <c r="T210" i="11"/>
  <c r="W210" i="11" s="1"/>
  <c r="S210" i="11"/>
  <c r="V210" i="11" s="1"/>
  <c r="N210" i="11"/>
  <c r="Q210" i="11" s="1"/>
  <c r="M210" i="11"/>
  <c r="P210" i="11" s="1"/>
  <c r="T209" i="11"/>
  <c r="W209" i="11" s="1"/>
  <c r="S209" i="11"/>
  <c r="V209" i="11" s="1"/>
  <c r="N209" i="11"/>
  <c r="Q209" i="11" s="1"/>
  <c r="M209" i="11"/>
  <c r="P209" i="11" s="1"/>
  <c r="T208" i="11"/>
  <c r="W208" i="11" s="1"/>
  <c r="S208" i="11"/>
  <c r="V208" i="11" s="1"/>
  <c r="N208" i="11"/>
  <c r="Q208" i="11" s="1"/>
  <c r="M208" i="11"/>
  <c r="P208" i="11" s="1"/>
  <c r="T207" i="11"/>
  <c r="W207" i="11" s="1"/>
  <c r="S207" i="11"/>
  <c r="V207" i="11" s="1"/>
  <c r="N207" i="11"/>
  <c r="Q207" i="11" s="1"/>
  <c r="M207" i="11"/>
  <c r="P207" i="11" s="1"/>
  <c r="T206" i="11"/>
  <c r="W206" i="11" s="1"/>
  <c r="S206" i="11"/>
  <c r="V206" i="11" s="1"/>
  <c r="N206" i="11"/>
  <c r="Q206" i="11" s="1"/>
  <c r="M206" i="11"/>
  <c r="P206" i="11" s="1"/>
  <c r="T205" i="11"/>
  <c r="W205" i="11" s="1"/>
  <c r="S205" i="11"/>
  <c r="V205" i="11" s="1"/>
  <c r="N205" i="11"/>
  <c r="Q205" i="11" s="1"/>
  <c r="M205" i="11"/>
  <c r="P205" i="11" s="1"/>
  <c r="T204" i="11"/>
  <c r="W204" i="11" s="1"/>
  <c r="S204" i="11"/>
  <c r="V204" i="11" s="1"/>
  <c r="N204" i="11"/>
  <c r="Q204" i="11" s="1"/>
  <c r="M204" i="11"/>
  <c r="P204" i="11" s="1"/>
  <c r="T203" i="11"/>
  <c r="W203" i="11" s="1"/>
  <c r="S203" i="11"/>
  <c r="V203" i="11" s="1"/>
  <c r="N203" i="11"/>
  <c r="Q203" i="11" s="1"/>
  <c r="M203" i="11"/>
  <c r="P203" i="11" s="1"/>
  <c r="T202" i="11"/>
  <c r="W202" i="11" s="1"/>
  <c r="S202" i="11"/>
  <c r="V202" i="11" s="1"/>
  <c r="N202" i="11"/>
  <c r="Q202" i="11" s="1"/>
  <c r="M202" i="11"/>
  <c r="P202" i="11" s="1"/>
  <c r="T201" i="11"/>
  <c r="W201" i="11" s="1"/>
  <c r="S201" i="11"/>
  <c r="V201" i="11" s="1"/>
  <c r="N201" i="11"/>
  <c r="Q201" i="11" s="1"/>
  <c r="M201" i="11"/>
  <c r="P201" i="11" s="1"/>
  <c r="T200" i="11"/>
  <c r="W200" i="11" s="1"/>
  <c r="S200" i="11"/>
  <c r="V200" i="11" s="1"/>
  <c r="N200" i="11"/>
  <c r="Q200" i="11" s="1"/>
  <c r="M200" i="11"/>
  <c r="P200" i="11" s="1"/>
  <c r="T199" i="11"/>
  <c r="W199" i="11" s="1"/>
  <c r="S199" i="11"/>
  <c r="V199" i="11" s="1"/>
  <c r="N199" i="11"/>
  <c r="Q199" i="11" s="1"/>
  <c r="M199" i="11"/>
  <c r="P199" i="11" s="1"/>
  <c r="T198" i="11"/>
  <c r="W198" i="11" s="1"/>
  <c r="S198" i="11"/>
  <c r="V198" i="11" s="1"/>
  <c r="N198" i="11"/>
  <c r="Q198" i="11" s="1"/>
  <c r="M198" i="11"/>
  <c r="P198" i="11" s="1"/>
  <c r="T197" i="11"/>
  <c r="W197" i="11" s="1"/>
  <c r="S197" i="11"/>
  <c r="V197" i="11" s="1"/>
  <c r="N197" i="11"/>
  <c r="Q197" i="11" s="1"/>
  <c r="M197" i="11"/>
  <c r="P197" i="11" s="1"/>
  <c r="T196" i="11"/>
  <c r="S196" i="11"/>
  <c r="Q196" i="11"/>
  <c r="M196" i="11"/>
  <c r="P196" i="11" s="1"/>
  <c r="T195" i="11"/>
  <c r="W195" i="11" s="1"/>
  <c r="S195" i="11"/>
  <c r="V195" i="11" s="1"/>
  <c r="N195" i="11"/>
  <c r="Q195" i="11" s="1"/>
  <c r="M195" i="11"/>
  <c r="P195" i="11" s="1"/>
  <c r="T194" i="11"/>
  <c r="T193" i="11"/>
  <c r="W193" i="11" s="1"/>
  <c r="S193" i="11"/>
  <c r="V193" i="11" s="1"/>
  <c r="N193" i="11"/>
  <c r="Q193" i="11" s="1"/>
  <c r="M193" i="11"/>
  <c r="P193" i="11" s="1"/>
  <c r="N192" i="11"/>
  <c r="Q192" i="11" s="1"/>
  <c r="T191" i="11"/>
  <c r="W191" i="11" s="1"/>
  <c r="S191" i="11"/>
  <c r="V191" i="11" s="1"/>
  <c r="N191" i="11"/>
  <c r="Q191" i="11" s="1"/>
  <c r="M191" i="11"/>
  <c r="P191" i="11" s="1"/>
  <c r="T190" i="11"/>
  <c r="W190" i="11" s="1"/>
  <c r="S190" i="11"/>
  <c r="V190" i="11" s="1"/>
  <c r="N190" i="11"/>
  <c r="Q190" i="11" s="1"/>
  <c r="M190" i="11"/>
  <c r="P190" i="11" s="1"/>
  <c r="S189" i="11"/>
  <c r="V189" i="11" s="1"/>
  <c r="N189" i="11"/>
  <c r="Q189" i="11" s="1"/>
  <c r="M189" i="11"/>
  <c r="T188" i="11"/>
  <c r="W188" i="11" s="1"/>
  <c r="S188" i="11"/>
  <c r="M188" i="11"/>
  <c r="P188" i="11" s="1"/>
  <c r="T187" i="11"/>
  <c r="S187" i="11"/>
  <c r="M187" i="11"/>
  <c r="P187" i="11" s="1"/>
  <c r="T186" i="11"/>
  <c r="W186" i="11" s="1"/>
  <c r="S186" i="11"/>
  <c r="V186" i="11" s="1"/>
  <c r="N186" i="11"/>
  <c r="Q186" i="11" s="1"/>
  <c r="M186" i="11"/>
  <c r="P186" i="11" s="1"/>
  <c r="T185" i="11"/>
  <c r="W185" i="11" s="1"/>
  <c r="S185" i="11"/>
  <c r="V185" i="11" s="1"/>
  <c r="N185" i="11"/>
  <c r="Q185" i="11" s="1"/>
  <c r="M185" i="11"/>
  <c r="P185" i="11" s="1"/>
  <c r="T184" i="11"/>
  <c r="W184" i="11" s="1"/>
  <c r="S184" i="11"/>
  <c r="V184" i="11" s="1"/>
  <c r="N184" i="11"/>
  <c r="Q184" i="11" s="1"/>
  <c r="M184" i="11"/>
  <c r="P184" i="11" s="1"/>
  <c r="T183" i="11"/>
  <c r="W183" i="11" s="1"/>
  <c r="S183" i="11"/>
  <c r="V183" i="11" s="1"/>
  <c r="N183" i="11"/>
  <c r="Q183" i="11" s="1"/>
  <c r="M183" i="11"/>
  <c r="P183" i="11" s="1"/>
  <c r="T182" i="11"/>
  <c r="W182" i="11" s="1"/>
  <c r="S182" i="11"/>
  <c r="V182" i="11" s="1"/>
  <c r="N182" i="11"/>
  <c r="Q182" i="11" s="1"/>
  <c r="M182" i="11"/>
  <c r="P182" i="11" s="1"/>
  <c r="T181" i="11"/>
  <c r="W181" i="11" s="1"/>
  <c r="S181" i="11"/>
  <c r="V181" i="11" s="1"/>
  <c r="N181" i="11"/>
  <c r="Q181" i="11" s="1"/>
  <c r="M181" i="11"/>
  <c r="P181" i="11" s="1"/>
  <c r="T180" i="11"/>
  <c r="W180" i="11" s="1"/>
  <c r="S180" i="11"/>
  <c r="V180" i="11" s="1"/>
  <c r="N180" i="11"/>
  <c r="Q180" i="11" s="1"/>
  <c r="M180" i="11"/>
  <c r="P180" i="11" s="1"/>
  <c r="T179" i="11"/>
  <c r="W179" i="11" s="1"/>
  <c r="S179" i="11"/>
  <c r="V179" i="11" s="1"/>
  <c r="N179" i="11"/>
  <c r="Q179" i="11" s="1"/>
  <c r="M179" i="11"/>
  <c r="P179" i="11" s="1"/>
  <c r="T178" i="11"/>
  <c r="W178" i="11" s="1"/>
  <c r="S178" i="11"/>
  <c r="V178" i="11" s="1"/>
  <c r="N178" i="11"/>
  <c r="Q178" i="11" s="1"/>
  <c r="M178" i="11"/>
  <c r="P178" i="11" s="1"/>
  <c r="T177" i="11"/>
  <c r="W177" i="11" s="1"/>
  <c r="S177" i="11"/>
  <c r="V177" i="11" s="1"/>
  <c r="N177" i="11"/>
  <c r="Q177" i="11" s="1"/>
  <c r="M177" i="11"/>
  <c r="P177" i="11" s="1"/>
  <c r="T176" i="11"/>
  <c r="W176" i="11" s="1"/>
  <c r="S176" i="11"/>
  <c r="V176" i="11" s="1"/>
  <c r="N176" i="11"/>
  <c r="Q176" i="11" s="1"/>
  <c r="M176" i="11"/>
  <c r="P176" i="11" s="1"/>
  <c r="T175" i="11"/>
  <c r="W175" i="11" s="1"/>
  <c r="S175" i="11"/>
  <c r="V175" i="11" s="1"/>
  <c r="N175" i="11"/>
  <c r="Q175" i="11" s="1"/>
  <c r="M175" i="11"/>
  <c r="P175" i="11" s="1"/>
  <c r="T174" i="11"/>
  <c r="W174" i="11" s="1"/>
  <c r="S174" i="11"/>
  <c r="V174" i="11" s="1"/>
  <c r="N174" i="11"/>
  <c r="Q174" i="11" s="1"/>
  <c r="M174" i="11"/>
  <c r="P174" i="11" s="1"/>
  <c r="T173" i="11"/>
  <c r="W173" i="11" s="1"/>
  <c r="S173" i="11"/>
  <c r="V173" i="11" s="1"/>
  <c r="N173" i="11"/>
  <c r="Q173" i="11" s="1"/>
  <c r="M173" i="11"/>
  <c r="P173" i="11" s="1"/>
  <c r="S172" i="11"/>
  <c r="M172" i="11"/>
  <c r="T171" i="11"/>
  <c r="W171" i="11" s="1"/>
  <c r="S171" i="11"/>
  <c r="V171" i="11" s="1"/>
  <c r="N171" i="11"/>
  <c r="Q171" i="11" s="1"/>
  <c r="M171" i="11"/>
  <c r="P171" i="11" s="1"/>
  <c r="T170" i="11"/>
  <c r="W170" i="11" s="1"/>
  <c r="S170" i="11"/>
  <c r="V170" i="11" s="1"/>
  <c r="N170" i="11"/>
  <c r="Q170" i="11" s="1"/>
  <c r="M170" i="11"/>
  <c r="P170" i="11" s="1"/>
  <c r="T169" i="11"/>
  <c r="N167" i="11"/>
  <c r="Q167" i="11" s="1"/>
  <c r="S166" i="11"/>
  <c r="V166" i="11" s="1"/>
  <c r="N166" i="11"/>
  <c r="M166" i="11"/>
  <c r="T165" i="11"/>
  <c r="W165" i="11" s="1"/>
  <c r="S165" i="11"/>
  <c r="V165" i="11" s="1"/>
  <c r="N165" i="11"/>
  <c r="Q165" i="11" s="1"/>
  <c r="M165" i="11"/>
  <c r="P165" i="11" s="1"/>
  <c r="T164" i="11"/>
  <c r="S164" i="11"/>
  <c r="M164" i="11"/>
  <c r="P164" i="11" s="1"/>
  <c r="T163" i="11"/>
  <c r="W163" i="11" s="1"/>
  <c r="S163" i="11"/>
  <c r="V163" i="11" s="1"/>
  <c r="N163" i="11"/>
  <c r="Q163" i="11" s="1"/>
  <c r="M163" i="11"/>
  <c r="P163" i="11" s="1"/>
  <c r="W162" i="11"/>
  <c r="T162" i="11"/>
  <c r="S161" i="11"/>
  <c r="V161" i="11" s="1"/>
  <c r="N161" i="11"/>
  <c r="M161" i="11"/>
  <c r="T160" i="11"/>
  <c r="W160" i="11" s="1"/>
  <c r="S160" i="11"/>
  <c r="V160" i="11" s="1"/>
  <c r="N160" i="11"/>
  <c r="Q160" i="11" s="1"/>
  <c r="M160" i="11"/>
  <c r="P160" i="11" s="1"/>
  <c r="T159" i="11"/>
  <c r="W159" i="11" s="1"/>
  <c r="S159" i="11"/>
  <c r="V159" i="11" s="1"/>
  <c r="N159" i="11"/>
  <c r="Q159" i="11" s="1"/>
  <c r="M159" i="11"/>
  <c r="P159" i="11" s="1"/>
  <c r="T158" i="11"/>
  <c r="W158" i="11" s="1"/>
  <c r="S158" i="11"/>
  <c r="V158" i="11" s="1"/>
  <c r="N158" i="11"/>
  <c r="Q158" i="11" s="1"/>
  <c r="M158" i="11"/>
  <c r="P158" i="11" s="1"/>
  <c r="T157" i="11"/>
  <c r="S157" i="11"/>
  <c r="M157" i="11"/>
  <c r="P157" i="11" s="1"/>
  <c r="T156" i="11"/>
  <c r="W156" i="11" s="1"/>
  <c r="S156" i="11"/>
  <c r="V156" i="11" s="1"/>
  <c r="N156" i="11"/>
  <c r="Q156" i="11" s="1"/>
  <c r="M156" i="11"/>
  <c r="P156" i="11" s="1"/>
  <c r="T155" i="11"/>
  <c r="W155" i="11" s="1"/>
  <c r="S155" i="11"/>
  <c r="V155" i="11" s="1"/>
  <c r="N155" i="11"/>
  <c r="Q155" i="11" s="1"/>
  <c r="M155" i="11"/>
  <c r="P155" i="11" s="1"/>
  <c r="T154" i="11"/>
  <c r="W154" i="11" s="1"/>
  <c r="S154" i="11"/>
  <c r="V154" i="11" s="1"/>
  <c r="N154" i="11"/>
  <c r="Q154" i="11" s="1"/>
  <c r="M154" i="11"/>
  <c r="P154" i="11" s="1"/>
  <c r="T153" i="11"/>
  <c r="W153" i="11" s="1"/>
  <c r="S153" i="11"/>
  <c r="V153" i="11" s="1"/>
  <c r="N153" i="11"/>
  <c r="Q153" i="11" s="1"/>
  <c r="M153" i="11"/>
  <c r="P153" i="11" s="1"/>
  <c r="T152" i="11"/>
  <c r="W152" i="11" s="1"/>
  <c r="S152" i="11"/>
  <c r="V152" i="11" s="1"/>
  <c r="N152" i="11"/>
  <c r="Q152" i="11" s="1"/>
  <c r="M152" i="11"/>
  <c r="P152" i="11" s="1"/>
  <c r="S151" i="11"/>
  <c r="V151" i="11" s="1"/>
  <c r="N151" i="11"/>
  <c r="Q151" i="11" s="1"/>
  <c r="M151" i="11"/>
  <c r="T150" i="11"/>
  <c r="W150" i="11" s="1"/>
  <c r="S150" i="11"/>
  <c r="V150" i="11" s="1"/>
  <c r="N150" i="11"/>
  <c r="Q150" i="11" s="1"/>
  <c r="M150" i="11"/>
  <c r="P150" i="11" s="1"/>
  <c r="T149" i="11"/>
  <c r="W149" i="11" s="1"/>
  <c r="S149" i="11"/>
  <c r="V149" i="11" s="1"/>
  <c r="N149" i="11"/>
  <c r="Q149" i="11" s="1"/>
  <c r="M149" i="11"/>
  <c r="P149" i="11" s="1"/>
  <c r="T148" i="11"/>
  <c r="W148" i="11" s="1"/>
  <c r="S148" i="11"/>
  <c r="V148" i="11" s="1"/>
  <c r="N148" i="11"/>
  <c r="Q148" i="11" s="1"/>
  <c r="M148" i="11"/>
  <c r="P148" i="11" s="1"/>
  <c r="T147" i="11"/>
  <c r="S147" i="11"/>
  <c r="M147" i="11"/>
  <c r="P147" i="11" s="1"/>
  <c r="T146" i="11"/>
  <c r="W146" i="11" s="1"/>
  <c r="S146" i="11"/>
  <c r="V146" i="11" s="1"/>
  <c r="N146" i="11"/>
  <c r="Q146" i="11" s="1"/>
  <c r="M146" i="11"/>
  <c r="P146" i="11" s="1"/>
  <c r="T145" i="11"/>
  <c r="W145" i="11" s="1"/>
  <c r="S145" i="11"/>
  <c r="V145" i="11" s="1"/>
  <c r="N145" i="11"/>
  <c r="Q145" i="11" s="1"/>
  <c r="M145" i="11"/>
  <c r="P145" i="11" s="1"/>
  <c r="T144" i="11"/>
  <c r="W144" i="11" s="1"/>
  <c r="S144" i="11"/>
  <c r="V144" i="11" s="1"/>
  <c r="N144" i="11"/>
  <c r="Q144" i="11" s="1"/>
  <c r="M144" i="11"/>
  <c r="P144" i="11" s="1"/>
  <c r="T143" i="11"/>
  <c r="W143" i="11" s="1"/>
  <c r="S143" i="11"/>
  <c r="V143" i="11" s="1"/>
  <c r="N143" i="11"/>
  <c r="Q143" i="11" s="1"/>
  <c r="M143" i="11"/>
  <c r="P143" i="11" s="1"/>
  <c r="T142" i="11"/>
  <c r="W142" i="11" s="1"/>
  <c r="S142" i="11"/>
  <c r="V142" i="11" s="1"/>
  <c r="N142" i="11"/>
  <c r="Q142" i="11" s="1"/>
  <c r="M142" i="11"/>
  <c r="P142" i="11" s="1"/>
  <c r="T141" i="11"/>
  <c r="W141" i="11" s="1"/>
  <c r="S141" i="11"/>
  <c r="V141" i="11" s="1"/>
  <c r="N141" i="11"/>
  <c r="Q141" i="11" s="1"/>
  <c r="M141" i="11"/>
  <c r="P141" i="11" s="1"/>
  <c r="T140" i="11"/>
  <c r="W140" i="11" s="1"/>
  <c r="S140" i="11"/>
  <c r="V140" i="11" s="1"/>
  <c r="N140" i="11"/>
  <c r="Q140" i="11" s="1"/>
  <c r="M140" i="11"/>
  <c r="P140" i="11" s="1"/>
  <c r="T139" i="11"/>
  <c r="W139" i="11" s="1"/>
  <c r="S139" i="11"/>
  <c r="V139" i="11" s="1"/>
  <c r="N139" i="11"/>
  <c r="Q139" i="11" s="1"/>
  <c r="M139" i="11"/>
  <c r="P139" i="11" s="1"/>
  <c r="T138" i="11"/>
  <c r="W138" i="11" s="1"/>
  <c r="S138" i="11"/>
  <c r="V138" i="11" s="1"/>
  <c r="N138" i="11"/>
  <c r="Q138" i="11" s="1"/>
  <c r="M138" i="11"/>
  <c r="P138" i="11" s="1"/>
  <c r="S137" i="11"/>
  <c r="M137" i="11"/>
  <c r="T136" i="11"/>
  <c r="W136" i="11" s="1"/>
  <c r="S136" i="11"/>
  <c r="M136" i="11"/>
  <c r="P136" i="11" s="1"/>
  <c r="T135" i="11"/>
  <c r="W135" i="11" s="1"/>
  <c r="S135" i="11"/>
  <c r="V135" i="11" s="1"/>
  <c r="N135" i="11"/>
  <c r="Q135" i="11" s="1"/>
  <c r="M135" i="11"/>
  <c r="P135" i="11" s="1"/>
  <c r="T134" i="11"/>
  <c r="W134" i="11" s="1"/>
  <c r="S134" i="11"/>
  <c r="V134" i="11" s="1"/>
  <c r="N134" i="11"/>
  <c r="Q134" i="11" s="1"/>
  <c r="M134" i="11"/>
  <c r="P134" i="11" s="1"/>
  <c r="T133" i="11"/>
  <c r="W133" i="11" s="1"/>
  <c r="S133" i="11"/>
  <c r="V133" i="11" s="1"/>
  <c r="N133" i="11"/>
  <c r="Q133" i="11" s="1"/>
  <c r="M133" i="11"/>
  <c r="P133" i="11" s="1"/>
  <c r="T132" i="11"/>
  <c r="W132" i="11" s="1"/>
  <c r="S132" i="11"/>
  <c r="V132" i="11" s="1"/>
  <c r="N132" i="11"/>
  <c r="Q132" i="11" s="1"/>
  <c r="M132" i="11"/>
  <c r="P132" i="11" s="1"/>
  <c r="T131" i="11"/>
  <c r="T130" i="11"/>
  <c r="T129" i="11"/>
  <c r="T128" i="11"/>
  <c r="T127" i="11"/>
  <c r="W127" i="11" s="1"/>
  <c r="S127" i="11"/>
  <c r="V127" i="11" s="1"/>
  <c r="N127" i="11"/>
  <c r="Q127" i="11" s="1"/>
  <c r="M127" i="11"/>
  <c r="P127" i="11" s="1"/>
  <c r="T126" i="11"/>
  <c r="W126" i="11" s="1"/>
  <c r="S126" i="11"/>
  <c r="V126" i="11" s="1"/>
  <c r="N126" i="11"/>
  <c r="Q126" i="11" s="1"/>
  <c r="M126" i="11"/>
  <c r="P126" i="11" s="1"/>
  <c r="T125" i="11"/>
  <c r="S125" i="11"/>
  <c r="M125" i="11"/>
  <c r="P125" i="11" s="1"/>
  <c r="S124" i="11"/>
  <c r="V124" i="11" s="1"/>
  <c r="N124" i="11"/>
  <c r="Q124" i="11" s="1"/>
  <c r="M124" i="11"/>
  <c r="T123" i="11"/>
  <c r="W123" i="11" s="1"/>
  <c r="S123" i="11"/>
  <c r="V123" i="11" s="1"/>
  <c r="N123" i="11"/>
  <c r="Q123" i="11" s="1"/>
  <c r="M123" i="11"/>
  <c r="P123" i="11" s="1"/>
  <c r="T122" i="11"/>
  <c r="W122" i="11" s="1"/>
  <c r="S122" i="11"/>
  <c r="V122" i="11" s="1"/>
  <c r="N122" i="11"/>
  <c r="Q122" i="11" s="1"/>
  <c r="M122" i="11"/>
  <c r="P122" i="11" s="1"/>
  <c r="T121" i="11"/>
  <c r="W121" i="11" s="1"/>
  <c r="S121" i="11"/>
  <c r="V121" i="11" s="1"/>
  <c r="N121" i="11"/>
  <c r="Q121" i="11" s="1"/>
  <c r="M121" i="11"/>
  <c r="P121" i="11" s="1"/>
  <c r="T120" i="11"/>
  <c r="W120" i="11" s="1"/>
  <c r="S120" i="11"/>
  <c r="V120" i="11" s="1"/>
  <c r="N120" i="11"/>
  <c r="Q120" i="11" s="1"/>
  <c r="M120" i="11"/>
  <c r="P120" i="11" s="1"/>
  <c r="T119" i="11"/>
  <c r="W119" i="11" s="1"/>
  <c r="S119" i="11"/>
  <c r="V119" i="11" s="1"/>
  <c r="N119" i="11"/>
  <c r="Q119" i="11" s="1"/>
  <c r="M119" i="11"/>
  <c r="P119" i="11" s="1"/>
  <c r="T118" i="11"/>
  <c r="W118" i="11" s="1"/>
  <c r="S118" i="11"/>
  <c r="V118" i="11" s="1"/>
  <c r="N118" i="11"/>
  <c r="Q118" i="11" s="1"/>
  <c r="M118" i="11"/>
  <c r="P118" i="11" s="1"/>
  <c r="T117" i="11"/>
  <c r="W117" i="11" s="1"/>
  <c r="S117" i="11"/>
  <c r="V117" i="11" s="1"/>
  <c r="N117" i="11"/>
  <c r="Q117" i="11" s="1"/>
  <c r="M117" i="11"/>
  <c r="P117" i="11" s="1"/>
  <c r="T116" i="11"/>
  <c r="W116" i="11" s="1"/>
  <c r="S116" i="11"/>
  <c r="V116" i="11" s="1"/>
  <c r="N116" i="11"/>
  <c r="Q116" i="11" s="1"/>
  <c r="M116" i="11"/>
  <c r="P116" i="11" s="1"/>
  <c r="T115" i="11"/>
  <c r="W115" i="11" s="1"/>
  <c r="S115" i="11"/>
  <c r="V115" i="11" s="1"/>
  <c r="N115" i="11"/>
  <c r="Q115" i="11" s="1"/>
  <c r="M115" i="11"/>
  <c r="P115" i="11" s="1"/>
  <c r="T114" i="11"/>
  <c r="W114" i="11" s="1"/>
  <c r="S114" i="11"/>
  <c r="V114" i="11" s="1"/>
  <c r="N114" i="11"/>
  <c r="Q114" i="11" s="1"/>
  <c r="M114" i="11"/>
  <c r="P114" i="11" s="1"/>
  <c r="T113" i="11"/>
  <c r="W113" i="11" s="1"/>
  <c r="S113" i="11"/>
  <c r="V113" i="11" s="1"/>
  <c r="N113" i="11"/>
  <c r="Q113" i="11" s="1"/>
  <c r="M113" i="11"/>
  <c r="P113" i="11" s="1"/>
  <c r="T112" i="11"/>
  <c r="W112" i="11" s="1"/>
  <c r="S112" i="11"/>
  <c r="V112" i="11" s="1"/>
  <c r="N112" i="11"/>
  <c r="Q112" i="11" s="1"/>
  <c r="M112" i="11"/>
  <c r="P112" i="11" s="1"/>
  <c r="T111" i="11"/>
  <c r="W111" i="11" s="1"/>
  <c r="S111" i="11"/>
  <c r="V111" i="11" s="1"/>
  <c r="N111" i="11"/>
  <c r="Q111" i="11" s="1"/>
  <c r="M111" i="11"/>
  <c r="P111" i="11" s="1"/>
  <c r="T110" i="11"/>
  <c r="W110" i="11" s="1"/>
  <c r="S110" i="11"/>
  <c r="V110" i="11" s="1"/>
  <c r="N110" i="11"/>
  <c r="Q110" i="11" s="1"/>
  <c r="M110" i="11"/>
  <c r="P110" i="11" s="1"/>
  <c r="T109" i="11"/>
  <c r="W109" i="11" s="1"/>
  <c r="S109" i="11"/>
  <c r="V109" i="11" s="1"/>
  <c r="N109" i="11"/>
  <c r="Q109" i="11" s="1"/>
  <c r="M109" i="11"/>
  <c r="P109" i="11" s="1"/>
  <c r="S108" i="11"/>
  <c r="M108" i="11"/>
  <c r="T107" i="11"/>
  <c r="W107" i="11" s="1"/>
  <c r="S107" i="11"/>
  <c r="V107" i="11" s="1"/>
  <c r="N107" i="11"/>
  <c r="Q107" i="11" s="1"/>
  <c r="M107" i="11"/>
  <c r="P107" i="11" s="1"/>
  <c r="W106" i="11"/>
  <c r="T106" i="11"/>
  <c r="S106" i="11"/>
  <c r="V106" i="11" s="1"/>
  <c r="N106" i="11"/>
  <c r="Q106" i="11" s="1"/>
  <c r="M106" i="11"/>
  <c r="P106" i="11" s="1"/>
  <c r="T105" i="11"/>
  <c r="W105" i="11" s="1"/>
  <c r="S105" i="11"/>
  <c r="V105" i="11" s="1"/>
  <c r="N105" i="11"/>
  <c r="Q105" i="11" s="1"/>
  <c r="M105" i="11"/>
  <c r="P105" i="11" s="1"/>
  <c r="T104" i="11"/>
  <c r="T103" i="11"/>
  <c r="W103" i="11" s="1"/>
  <c r="S103" i="11"/>
  <c r="V103" i="11" s="1"/>
  <c r="N103" i="11"/>
  <c r="Q103" i="11" s="1"/>
  <c r="M103" i="11"/>
  <c r="P103" i="11" s="1"/>
  <c r="T102" i="11"/>
  <c r="W102" i="11" s="1"/>
  <c r="S102" i="11"/>
  <c r="V102" i="11" s="1"/>
  <c r="N102" i="11"/>
  <c r="Q102" i="11" s="1"/>
  <c r="M102" i="11"/>
  <c r="P102" i="11" s="1"/>
  <c r="T101" i="11"/>
  <c r="W101" i="11" s="1"/>
  <c r="S101" i="11"/>
  <c r="V101" i="11" s="1"/>
  <c r="N101" i="11"/>
  <c r="Q101" i="11" s="1"/>
  <c r="M101" i="11"/>
  <c r="P101" i="11" s="1"/>
  <c r="T100" i="11"/>
  <c r="W100" i="11" s="1"/>
  <c r="S100" i="11"/>
  <c r="V100" i="11" s="1"/>
  <c r="N100" i="11"/>
  <c r="Q100" i="11" s="1"/>
  <c r="M100" i="11"/>
  <c r="P100" i="11" s="1"/>
  <c r="T99" i="11"/>
  <c r="W99" i="11" s="1"/>
  <c r="S99" i="11"/>
  <c r="V99" i="11" s="1"/>
  <c r="N99" i="11"/>
  <c r="Q99" i="11" s="1"/>
  <c r="M99" i="11"/>
  <c r="P99" i="11" s="1"/>
  <c r="T98" i="11"/>
  <c r="W98" i="11" s="1"/>
  <c r="S98" i="11"/>
  <c r="V98" i="11" s="1"/>
  <c r="N98" i="11"/>
  <c r="Q98" i="11" s="1"/>
  <c r="M98" i="11"/>
  <c r="P98" i="11" s="1"/>
  <c r="T97" i="11"/>
  <c r="T14" i="11"/>
  <c r="W14" i="11" s="1"/>
  <c r="S14" i="11"/>
  <c r="V14" i="11" s="1"/>
  <c r="N14" i="11"/>
  <c r="Q14" i="11" s="1"/>
  <c r="M14" i="11"/>
  <c r="P14" i="11" s="1"/>
  <c r="T13" i="11"/>
  <c r="W13" i="11" s="1"/>
  <c r="S13" i="11"/>
  <c r="V13" i="11" s="1"/>
  <c r="N13" i="11"/>
  <c r="Q13" i="11" s="1"/>
  <c r="M13" i="11"/>
  <c r="P13" i="11" s="1"/>
  <c r="S12" i="11"/>
  <c r="V12" i="11" s="1"/>
  <c r="N12" i="11"/>
  <c r="Q12" i="11" s="1"/>
  <c r="M12" i="11"/>
  <c r="P12" i="11" s="1"/>
  <c r="T11" i="11"/>
  <c r="W11" i="11" s="1"/>
  <c r="S11" i="11"/>
  <c r="V11" i="11" s="1"/>
  <c r="N11" i="11"/>
  <c r="Q11" i="11" s="1"/>
  <c r="M11" i="11"/>
  <c r="P11" i="11" s="1"/>
  <c r="T10" i="11"/>
  <c r="W10" i="11" s="1"/>
  <c r="S10" i="11"/>
  <c r="V10" i="11" s="1"/>
  <c r="N10" i="11"/>
  <c r="Q10" i="11" s="1"/>
  <c r="M10" i="11"/>
  <c r="P10" i="11" s="1"/>
  <c r="T96" i="11"/>
  <c r="W96" i="11" s="1"/>
  <c r="S96" i="11"/>
  <c r="V96" i="11" s="1"/>
  <c r="N96" i="11"/>
  <c r="Q96" i="11" s="1"/>
  <c r="M96" i="11"/>
  <c r="P96" i="11" s="1"/>
  <c r="T95" i="11"/>
  <c r="W95" i="11" s="1"/>
  <c r="S95" i="11"/>
  <c r="V95" i="11" s="1"/>
  <c r="N95" i="11"/>
  <c r="Q95" i="11" s="1"/>
  <c r="M95" i="11"/>
  <c r="P95" i="11" s="1"/>
  <c r="T94" i="11"/>
  <c r="W94" i="11" s="1"/>
  <c r="S94" i="11"/>
  <c r="V94" i="11" s="1"/>
  <c r="N94" i="11"/>
  <c r="Q94" i="11" s="1"/>
  <c r="M94" i="11"/>
  <c r="P94" i="11" s="1"/>
  <c r="T93" i="11"/>
  <c r="W93" i="11" s="1"/>
  <c r="S93" i="11"/>
  <c r="V93" i="11" s="1"/>
  <c r="N93" i="11"/>
  <c r="Q93" i="11" s="1"/>
  <c r="M93" i="11"/>
  <c r="P93" i="11" s="1"/>
  <c r="T92" i="11"/>
  <c r="W92" i="11" s="1"/>
  <c r="S92" i="11"/>
  <c r="V92" i="11" s="1"/>
  <c r="Q92" i="11"/>
  <c r="N92" i="11"/>
  <c r="M92" i="11"/>
  <c r="P92" i="11" s="1"/>
  <c r="T91" i="11"/>
  <c r="W91" i="11" s="1"/>
  <c r="S91" i="11"/>
  <c r="V91" i="11" s="1"/>
  <c r="N91" i="11"/>
  <c r="Q91" i="11" s="1"/>
  <c r="M91" i="11"/>
  <c r="P91" i="11" s="1"/>
  <c r="T90" i="11"/>
  <c r="N90" i="11"/>
  <c r="T89" i="11"/>
  <c r="W89" i="11" s="1"/>
  <c r="S89" i="11"/>
  <c r="V89" i="11" s="1"/>
  <c r="N89" i="11"/>
  <c r="Q89" i="11" s="1"/>
  <c r="M89" i="11"/>
  <c r="P89" i="11" s="1"/>
  <c r="T88" i="11"/>
  <c r="W88" i="11" s="1"/>
  <c r="S88" i="11"/>
  <c r="V88" i="11" s="1"/>
  <c r="N88" i="11"/>
  <c r="Q88" i="11" s="1"/>
  <c r="M88" i="11"/>
  <c r="P88" i="11" s="1"/>
  <c r="T87" i="11"/>
  <c r="W87" i="11" s="1"/>
  <c r="S87" i="11"/>
  <c r="V87" i="11" s="1"/>
  <c r="N87" i="11"/>
  <c r="Q87" i="11" s="1"/>
  <c r="M87" i="11"/>
  <c r="P87" i="11" s="1"/>
  <c r="T85" i="11"/>
  <c r="W85" i="11" s="1"/>
  <c r="S85" i="11"/>
  <c r="V85" i="11" s="1"/>
  <c r="N85" i="11"/>
  <c r="Q85" i="11" s="1"/>
  <c r="M85" i="11"/>
  <c r="P85" i="11" s="1"/>
  <c r="T84" i="11"/>
  <c r="W84" i="11" s="1"/>
  <c r="S84" i="11"/>
  <c r="V84" i="11" s="1"/>
  <c r="N84" i="11"/>
  <c r="Q84" i="11" s="1"/>
  <c r="M84" i="11"/>
  <c r="P84" i="11" s="1"/>
  <c r="T83" i="11"/>
  <c r="W83" i="11" s="1"/>
  <c r="S83" i="11"/>
  <c r="V83" i="11" s="1"/>
  <c r="N83" i="11"/>
  <c r="Q83" i="11" s="1"/>
  <c r="M83" i="11"/>
  <c r="P83" i="11" s="1"/>
  <c r="T82" i="11"/>
  <c r="W82" i="11" s="1"/>
  <c r="S82" i="11"/>
  <c r="V82" i="11" s="1"/>
  <c r="N82" i="11"/>
  <c r="Q82" i="11" s="1"/>
  <c r="M82" i="11"/>
  <c r="P82" i="11" s="1"/>
  <c r="T81" i="11"/>
  <c r="W81" i="11" s="1"/>
  <c r="S81" i="11"/>
  <c r="V81" i="11" s="1"/>
  <c r="N81" i="11"/>
  <c r="Q81" i="11" s="1"/>
  <c r="M81" i="11"/>
  <c r="P81" i="11" s="1"/>
  <c r="T80" i="11"/>
  <c r="W80" i="11" s="1"/>
  <c r="S80" i="11"/>
  <c r="V80" i="11" s="1"/>
  <c r="N80" i="11"/>
  <c r="Q80" i="11" s="1"/>
  <c r="M80" i="11"/>
  <c r="P80" i="11" s="1"/>
  <c r="T79" i="11"/>
  <c r="W79" i="11" s="1"/>
  <c r="S79" i="11"/>
  <c r="V79" i="11" s="1"/>
  <c r="N79" i="11"/>
  <c r="Q79" i="11" s="1"/>
  <c r="M79" i="11"/>
  <c r="P79" i="11" s="1"/>
  <c r="T78" i="11"/>
  <c r="W78" i="11" s="1"/>
  <c r="S78" i="11"/>
  <c r="V78" i="11" s="1"/>
  <c r="N78" i="11"/>
  <c r="Q78" i="11" s="1"/>
  <c r="M78" i="11"/>
  <c r="P78" i="11" s="1"/>
  <c r="T77" i="11"/>
  <c r="W77" i="11" s="1"/>
  <c r="S77" i="11"/>
  <c r="V77" i="11" s="1"/>
  <c r="N77" i="11"/>
  <c r="Q77" i="11" s="1"/>
  <c r="M77" i="11"/>
  <c r="P77" i="11" s="1"/>
  <c r="T76" i="11"/>
  <c r="W76" i="11" s="1"/>
  <c r="S76" i="11"/>
  <c r="V76" i="11" s="1"/>
  <c r="N76" i="11"/>
  <c r="Q76" i="11" s="1"/>
  <c r="M76" i="11"/>
  <c r="P76" i="11" s="1"/>
  <c r="T75" i="11"/>
  <c r="W75" i="11" s="1"/>
  <c r="S75" i="11"/>
  <c r="V75" i="11" s="1"/>
  <c r="N75" i="11"/>
  <c r="Q75" i="11" s="1"/>
  <c r="M75" i="11"/>
  <c r="P75" i="11" s="1"/>
  <c r="T74" i="11"/>
  <c r="W74" i="11" s="1"/>
  <c r="S74" i="11"/>
  <c r="V74" i="11" s="1"/>
  <c r="N74" i="11"/>
  <c r="Q74" i="11" s="1"/>
  <c r="M74" i="11"/>
  <c r="P74" i="11" s="1"/>
  <c r="T73" i="11"/>
  <c r="W73" i="11" s="1"/>
  <c r="S73" i="11"/>
  <c r="V73" i="11" s="1"/>
  <c r="N73" i="11"/>
  <c r="Q73" i="11" s="1"/>
  <c r="M73" i="11"/>
  <c r="P73" i="11" s="1"/>
  <c r="T72" i="11"/>
  <c r="W72" i="11" s="1"/>
  <c r="S72" i="11"/>
  <c r="V72" i="11" s="1"/>
  <c r="N72" i="11"/>
  <c r="Q72" i="11" s="1"/>
  <c r="M72" i="11"/>
  <c r="P72" i="11" s="1"/>
  <c r="T71" i="11"/>
  <c r="W71" i="11" s="1"/>
  <c r="S71" i="11"/>
  <c r="V71" i="11" s="1"/>
  <c r="N71" i="11"/>
  <c r="Q71" i="11" s="1"/>
  <c r="M71" i="11"/>
  <c r="P71" i="11" s="1"/>
  <c r="T70" i="11"/>
  <c r="W70" i="11" s="1"/>
  <c r="S70" i="11"/>
  <c r="V70" i="11" s="1"/>
  <c r="N70" i="11"/>
  <c r="Q70" i="11" s="1"/>
  <c r="M70" i="11"/>
  <c r="P70" i="11" s="1"/>
  <c r="T69" i="11"/>
  <c r="W69" i="11" s="1"/>
  <c r="S69" i="11"/>
  <c r="V69" i="11" s="1"/>
  <c r="N69" i="11"/>
  <c r="Q69" i="11" s="1"/>
  <c r="M69" i="11"/>
  <c r="P69" i="11" s="1"/>
  <c r="T68" i="11"/>
  <c r="W68" i="11" s="1"/>
  <c r="S68" i="11"/>
  <c r="V68" i="11" s="1"/>
  <c r="N68" i="11"/>
  <c r="Q68" i="11" s="1"/>
  <c r="M68" i="11"/>
  <c r="P68" i="11" s="1"/>
  <c r="T67" i="11"/>
  <c r="W67" i="11" s="1"/>
  <c r="S67" i="11"/>
  <c r="V67" i="11" s="1"/>
  <c r="N67" i="11"/>
  <c r="Q67" i="11" s="1"/>
  <c r="M67" i="11"/>
  <c r="P67" i="11" s="1"/>
  <c r="T66" i="11"/>
  <c r="W66" i="11" s="1"/>
  <c r="S66" i="11"/>
  <c r="V66" i="11" s="1"/>
  <c r="N66" i="11"/>
  <c r="Q66" i="11" s="1"/>
  <c r="M66" i="11"/>
  <c r="P66" i="11" s="1"/>
  <c r="T65" i="11"/>
  <c r="W65" i="11" s="1"/>
  <c r="S65" i="11"/>
  <c r="V65" i="11" s="1"/>
  <c r="N65" i="11"/>
  <c r="Q65" i="11" s="1"/>
  <c r="M65" i="11"/>
  <c r="P65" i="11" s="1"/>
  <c r="T64" i="11"/>
  <c r="W64" i="11" s="1"/>
  <c r="S64" i="11"/>
  <c r="V64" i="11" s="1"/>
  <c r="N64" i="11"/>
  <c r="Q64" i="11" s="1"/>
  <c r="M64" i="11"/>
  <c r="P64" i="11" s="1"/>
  <c r="T63" i="11"/>
  <c r="W63" i="11" s="1"/>
  <c r="S63" i="11"/>
  <c r="V63" i="11" s="1"/>
  <c r="N63" i="11"/>
  <c r="Q63" i="11" s="1"/>
  <c r="M63" i="11"/>
  <c r="P63" i="11" s="1"/>
  <c r="T62" i="11"/>
  <c r="W62" i="11" s="1"/>
  <c r="S62" i="11"/>
  <c r="V62" i="11" s="1"/>
  <c r="N62" i="11"/>
  <c r="Q62" i="11" s="1"/>
  <c r="M62" i="11"/>
  <c r="P62" i="11" s="1"/>
  <c r="T61" i="11"/>
  <c r="W61" i="11" s="1"/>
  <c r="S61" i="11"/>
  <c r="V61" i="11" s="1"/>
  <c r="N61" i="11"/>
  <c r="Q61" i="11" s="1"/>
  <c r="M61" i="11"/>
  <c r="P61" i="11" s="1"/>
  <c r="T60" i="11"/>
  <c r="W60" i="11" s="1"/>
  <c r="S60" i="11"/>
  <c r="V60" i="11" s="1"/>
  <c r="N60" i="11"/>
  <c r="Q60" i="11" s="1"/>
  <c r="M60" i="11"/>
  <c r="P60" i="11" s="1"/>
  <c r="T59" i="11"/>
  <c r="W59" i="11" s="1"/>
  <c r="S59" i="11"/>
  <c r="V59" i="11" s="1"/>
  <c r="N59" i="11"/>
  <c r="Q59" i="11" s="1"/>
  <c r="M59" i="11"/>
  <c r="P59" i="11" s="1"/>
  <c r="T58" i="11"/>
  <c r="W58" i="11" s="1"/>
  <c r="S58" i="11"/>
  <c r="V58" i="11" s="1"/>
  <c r="N58" i="11"/>
  <c r="Q58" i="11" s="1"/>
  <c r="M58" i="11"/>
  <c r="P58" i="11" s="1"/>
  <c r="T57" i="11"/>
  <c r="W57" i="11" s="1"/>
  <c r="S57" i="11"/>
  <c r="V57" i="11" s="1"/>
  <c r="N57" i="11"/>
  <c r="Q57" i="11" s="1"/>
  <c r="M57" i="11"/>
  <c r="P57" i="11" s="1"/>
  <c r="T56" i="11"/>
  <c r="W56" i="11" s="1"/>
  <c r="S56" i="11"/>
  <c r="V56" i="11" s="1"/>
  <c r="N56" i="11"/>
  <c r="Q56" i="11" s="1"/>
  <c r="M56" i="11"/>
  <c r="P56" i="11" s="1"/>
  <c r="T55" i="11"/>
  <c r="W55" i="11" s="1"/>
  <c r="S55" i="11"/>
  <c r="V55" i="11" s="1"/>
  <c r="N55" i="11"/>
  <c r="Q55" i="11" s="1"/>
  <c r="M55" i="11"/>
  <c r="P55" i="11" s="1"/>
  <c r="T54" i="11"/>
  <c r="W54" i="11" s="1"/>
  <c r="S54" i="11"/>
  <c r="V54" i="11" s="1"/>
  <c r="N54" i="11"/>
  <c r="Q54" i="11" s="1"/>
  <c r="M54" i="11"/>
  <c r="P54" i="11" s="1"/>
  <c r="T53" i="11"/>
  <c r="W53" i="11" s="1"/>
  <c r="S53" i="11"/>
  <c r="V53" i="11" s="1"/>
  <c r="N53" i="11"/>
  <c r="Q53" i="11" s="1"/>
  <c r="M53" i="11"/>
  <c r="P53" i="11" s="1"/>
  <c r="T52" i="11"/>
  <c r="W52" i="11" s="1"/>
  <c r="S52" i="11"/>
  <c r="V52" i="11" s="1"/>
  <c r="N52" i="11"/>
  <c r="Q52" i="11" s="1"/>
  <c r="M52" i="11"/>
  <c r="P52" i="11" s="1"/>
  <c r="T51" i="11"/>
  <c r="W51" i="11" s="1"/>
  <c r="S51" i="11"/>
  <c r="V51" i="11" s="1"/>
  <c r="N51" i="11"/>
  <c r="Q51" i="11" s="1"/>
  <c r="M51" i="11"/>
  <c r="P51" i="11" s="1"/>
  <c r="T50" i="11"/>
  <c r="W50" i="11" s="1"/>
  <c r="S50" i="11"/>
  <c r="V50" i="11" s="1"/>
  <c r="N50" i="11"/>
  <c r="Q50" i="11" s="1"/>
  <c r="M50" i="11"/>
  <c r="P50" i="11" s="1"/>
  <c r="T49" i="11"/>
  <c r="S49" i="11"/>
  <c r="V49" i="11" s="1"/>
  <c r="N49" i="11"/>
  <c r="M49" i="11"/>
  <c r="P49" i="11" s="1"/>
  <c r="T48" i="11"/>
  <c r="W48" i="11" s="1"/>
  <c r="S48" i="11"/>
  <c r="V48" i="11" s="1"/>
  <c r="N48" i="11"/>
  <c r="Q48" i="11" s="1"/>
  <c r="M48" i="11"/>
  <c r="P48" i="11" s="1"/>
  <c r="T47" i="11"/>
  <c r="W47" i="11" s="1"/>
  <c r="S47" i="11"/>
  <c r="V47" i="11" s="1"/>
  <c r="N47" i="11"/>
  <c r="Q47" i="11" s="1"/>
  <c r="M47" i="11"/>
  <c r="P47" i="11" s="1"/>
  <c r="T46" i="11"/>
  <c r="W46" i="11" s="1"/>
  <c r="S46" i="11"/>
  <c r="V46" i="11" s="1"/>
  <c r="N46" i="11"/>
  <c r="Q46" i="11" s="1"/>
  <c r="M46" i="11"/>
  <c r="P46" i="11" s="1"/>
  <c r="T45" i="11"/>
  <c r="W45" i="11" s="1"/>
  <c r="S45" i="11"/>
  <c r="V45" i="11" s="1"/>
  <c r="N45" i="11"/>
  <c r="Q45" i="11" s="1"/>
  <c r="M45" i="11"/>
  <c r="P45" i="11" s="1"/>
  <c r="T44" i="11"/>
  <c r="W44" i="11" s="1"/>
  <c r="S44" i="11"/>
  <c r="V44" i="11" s="1"/>
  <c r="N44" i="11"/>
  <c r="Q44" i="11" s="1"/>
  <c r="M44" i="11"/>
  <c r="P44" i="11" s="1"/>
  <c r="T43" i="11"/>
  <c r="W43" i="11" s="1"/>
  <c r="S43" i="11"/>
  <c r="V43" i="11" s="1"/>
  <c r="N43" i="11"/>
  <c r="Q43" i="11" s="1"/>
  <c r="M43" i="11"/>
  <c r="P43" i="11" s="1"/>
  <c r="S42" i="11"/>
  <c r="V42" i="11" s="1"/>
  <c r="N42" i="11"/>
  <c r="Q42" i="11" s="1"/>
  <c r="M42" i="11"/>
  <c r="T41" i="11"/>
  <c r="W41" i="11" s="1"/>
  <c r="S41" i="11"/>
  <c r="V41" i="11" s="1"/>
  <c r="N41" i="11"/>
  <c r="Q41" i="11" s="1"/>
  <c r="M41" i="11"/>
  <c r="P41" i="11" s="1"/>
  <c r="S40" i="11"/>
  <c r="V40" i="11" s="1"/>
  <c r="N40" i="11"/>
  <c r="Q40" i="11" s="1"/>
  <c r="M40" i="11"/>
  <c r="T39" i="11"/>
  <c r="W39" i="11" s="1"/>
  <c r="S39" i="11"/>
  <c r="V39" i="11" s="1"/>
  <c r="N39" i="11"/>
  <c r="Q39" i="11" s="1"/>
  <c r="M39" i="11"/>
  <c r="P39" i="11" s="1"/>
  <c r="T38" i="11"/>
  <c r="W38" i="11" s="1"/>
  <c r="S38" i="11"/>
  <c r="V38" i="11" s="1"/>
  <c r="N38" i="11"/>
  <c r="Q38" i="11" s="1"/>
  <c r="M38" i="11"/>
  <c r="P38" i="11" s="1"/>
  <c r="T37" i="11"/>
  <c r="W37" i="11" s="1"/>
  <c r="S37" i="11"/>
  <c r="V37" i="11" s="1"/>
  <c r="N37" i="11"/>
  <c r="Q37" i="11" s="1"/>
  <c r="M37" i="11"/>
  <c r="P37" i="11" s="1"/>
  <c r="T36" i="11"/>
  <c r="W36" i="11" s="1"/>
  <c r="S36" i="11"/>
  <c r="V36" i="11" s="1"/>
  <c r="N36" i="11"/>
  <c r="Q36" i="11" s="1"/>
  <c r="M36" i="11"/>
  <c r="P36" i="11" s="1"/>
  <c r="W35" i="11"/>
  <c r="S35" i="11"/>
  <c r="V35" i="11" s="1"/>
  <c r="N35" i="11"/>
  <c r="Q35" i="11" s="1"/>
  <c r="M35" i="11"/>
  <c r="P35" i="11" s="1"/>
  <c r="T34" i="11"/>
  <c r="S34" i="11"/>
  <c r="V34" i="11" s="1"/>
  <c r="N34" i="11"/>
  <c r="M34" i="11"/>
  <c r="P34" i="11" s="1"/>
  <c r="T33" i="11"/>
  <c r="W33" i="11" s="1"/>
  <c r="S33" i="11"/>
  <c r="V33" i="11" s="1"/>
  <c r="N33" i="11"/>
  <c r="Q33" i="11" s="1"/>
  <c r="M33" i="11"/>
  <c r="P33" i="11" s="1"/>
  <c r="T4" i="17"/>
  <c r="U4" i="17"/>
  <c r="X4" i="17" s="1"/>
  <c r="W4" i="17"/>
  <c r="Z4" i="17"/>
  <c r="AC4" i="17" s="1"/>
  <c r="AA4" i="17"/>
  <c r="AD4" i="17" s="1"/>
  <c r="T5" i="17"/>
  <c r="W5" i="17" s="1"/>
  <c r="U5" i="17"/>
  <c r="X5" i="17" s="1"/>
  <c r="Z5" i="17"/>
  <c r="AA5" i="17"/>
  <c r="AC5" i="17"/>
  <c r="AD5" i="17"/>
  <c r="T6" i="17"/>
  <c r="W6" i="17" s="1"/>
  <c r="U6" i="17"/>
  <c r="X6" i="17" s="1"/>
  <c r="Z6" i="17"/>
  <c r="AA6" i="17"/>
  <c r="AC6" i="17"/>
  <c r="AD6" i="17"/>
  <c r="T7" i="17"/>
  <c r="U7" i="17"/>
  <c r="X7" i="17" s="1"/>
  <c r="W7" i="17"/>
  <c r="Z7" i="17"/>
  <c r="AA7" i="17"/>
  <c r="AD7" i="17" s="1"/>
  <c r="AC7" i="17"/>
  <c r="AA8" i="17"/>
  <c r="T9" i="17"/>
  <c r="W9" i="17" s="1"/>
  <c r="U9" i="17"/>
  <c r="X9" i="17" s="1"/>
  <c r="Z9" i="17"/>
  <c r="AC9" i="17" s="1"/>
  <c r="AA9" i="17"/>
  <c r="AD9" i="17" s="1"/>
  <c r="T10" i="17"/>
  <c r="W10" i="17" s="1"/>
  <c r="U10" i="17"/>
  <c r="X10" i="17" s="1"/>
  <c r="Z10" i="17"/>
  <c r="AC10" i="17" s="1"/>
  <c r="AA10" i="17"/>
  <c r="AD10" i="17" s="1"/>
  <c r="T11" i="17"/>
  <c r="U11" i="17"/>
  <c r="X11" i="17" s="1"/>
  <c r="W11" i="17"/>
  <c r="Z11" i="17"/>
  <c r="AC11" i="17" s="1"/>
  <c r="AA11" i="17"/>
  <c r="AD11" i="17" s="1"/>
  <c r="T12" i="17"/>
  <c r="U12" i="17"/>
  <c r="X12" i="17" s="1"/>
  <c r="W12" i="17"/>
  <c r="Z12" i="17"/>
  <c r="AA12" i="17"/>
  <c r="AD12" i="17" s="1"/>
  <c r="AC12" i="17"/>
  <c r="T13" i="17"/>
  <c r="W13" i="17" s="1"/>
  <c r="U13" i="17"/>
  <c r="X13" i="17" s="1"/>
  <c r="Z13" i="17"/>
  <c r="AA13" i="17"/>
  <c r="AD13" i="17" s="1"/>
  <c r="AC13" i="17"/>
  <c r="T14" i="17"/>
  <c r="U14" i="17"/>
  <c r="X14" i="17" s="1"/>
  <c r="W14" i="17"/>
  <c r="Z14" i="17"/>
  <c r="AC14" i="17" s="1"/>
  <c r="AA14" i="17"/>
  <c r="AD14" i="17" s="1"/>
  <c r="T15" i="17"/>
  <c r="W15" i="17" s="1"/>
  <c r="U15" i="17"/>
  <c r="X15" i="17" s="1"/>
  <c r="Z15" i="17"/>
  <c r="AC15" i="17" s="1"/>
  <c r="AA15" i="17"/>
  <c r="AD15" i="17" s="1"/>
  <c r="T16" i="17"/>
  <c r="W16" i="17" s="1"/>
  <c r="U16" i="17"/>
  <c r="X16" i="17" s="1"/>
  <c r="Z16" i="17"/>
  <c r="AA16" i="17"/>
  <c r="AD16" i="17" s="1"/>
  <c r="AC16" i="17"/>
  <c r="U17" i="17"/>
  <c r="T18" i="17"/>
  <c r="W18" i="17"/>
  <c r="Z18" i="17"/>
  <c r="AA18" i="17"/>
  <c r="AD18" i="17" s="1"/>
  <c r="T19" i="17"/>
  <c r="W19" i="17" s="1"/>
  <c r="U19" i="17"/>
  <c r="X19" i="17" s="1"/>
  <c r="Z19" i="17"/>
  <c r="AC19" i="17" s="1"/>
  <c r="AA19" i="17"/>
  <c r="AD19" i="17" s="1"/>
  <c r="T20" i="17"/>
  <c r="W20" i="17" s="1"/>
  <c r="U20" i="17"/>
  <c r="X20" i="17" s="1"/>
  <c r="Z20" i="17"/>
  <c r="AC20" i="17" s="1"/>
  <c r="AA20" i="17"/>
  <c r="AD20" i="17" s="1"/>
  <c r="T21" i="17"/>
  <c r="W21" i="17" s="1"/>
  <c r="U21" i="17"/>
  <c r="X21" i="17" s="1"/>
  <c r="Z21" i="17"/>
  <c r="AC21" i="17" s="1"/>
  <c r="AA21" i="17"/>
  <c r="AD21" i="17" s="1"/>
  <c r="T22" i="17"/>
  <c r="W22" i="17" s="1"/>
  <c r="U22" i="17"/>
  <c r="X22" i="17" s="1"/>
  <c r="Z22" i="17"/>
  <c r="AC22" i="17" s="1"/>
  <c r="AA22" i="17"/>
  <c r="AD22" i="17" s="1"/>
  <c r="T23" i="17"/>
  <c r="W23" i="17" s="1"/>
  <c r="U23" i="17"/>
  <c r="X23" i="17" s="1"/>
  <c r="Z23" i="17"/>
  <c r="AC23" i="17" s="1"/>
  <c r="AA23" i="17"/>
  <c r="AD23" i="17" s="1"/>
  <c r="T24" i="17"/>
  <c r="W24" i="17" s="1"/>
  <c r="U24" i="17"/>
  <c r="X24" i="17" s="1"/>
  <c r="Z24" i="17"/>
  <c r="AC24" i="17" s="1"/>
  <c r="AA24" i="17"/>
  <c r="AD24" i="17" s="1"/>
  <c r="T25" i="17"/>
  <c r="W25" i="17" s="1"/>
  <c r="U25" i="17"/>
  <c r="X25" i="17" s="1"/>
  <c r="Z25" i="17"/>
  <c r="AC25" i="17" s="1"/>
  <c r="AA25" i="17"/>
  <c r="AD25" i="17" s="1"/>
  <c r="T26" i="17"/>
  <c r="W26" i="17" s="1"/>
  <c r="U26" i="17"/>
  <c r="X26" i="17" s="1"/>
  <c r="Z26" i="17"/>
  <c r="AC26" i="17" s="1"/>
  <c r="AA26" i="17"/>
  <c r="AD26" i="17"/>
  <c r="T27" i="17"/>
  <c r="W27" i="17" s="1"/>
  <c r="U27" i="17"/>
  <c r="X27" i="17" s="1"/>
  <c r="Z27" i="17"/>
  <c r="AC27" i="17" s="1"/>
  <c r="AA27" i="17"/>
  <c r="AD27" i="17" s="1"/>
  <c r="T28" i="17"/>
  <c r="W28" i="17" s="1"/>
  <c r="Z28" i="17"/>
  <c r="AA28" i="17"/>
  <c r="AD28" i="17"/>
  <c r="T29" i="17"/>
  <c r="W29" i="17" s="1"/>
  <c r="U29" i="17"/>
  <c r="Z29" i="17"/>
  <c r="AC29" i="17" s="1"/>
  <c r="AA29" i="17"/>
  <c r="T30" i="17"/>
  <c r="W30" i="17"/>
  <c r="Z30" i="17"/>
  <c r="AA30" i="17"/>
  <c r="AD30" i="17" s="1"/>
  <c r="T31" i="17"/>
  <c r="W31" i="17" s="1"/>
  <c r="U31" i="17"/>
  <c r="X31" i="17" s="1"/>
  <c r="Z31" i="17"/>
  <c r="AC31" i="17" s="1"/>
  <c r="AA31" i="17"/>
  <c r="AD31" i="17"/>
  <c r="T32" i="17"/>
  <c r="W32" i="17" s="1"/>
  <c r="U32" i="17"/>
  <c r="X32" i="17"/>
  <c r="Z32" i="17"/>
  <c r="AC32" i="17" s="1"/>
  <c r="AA32" i="17"/>
  <c r="AD32" i="17"/>
  <c r="T33" i="17"/>
  <c r="W33" i="17" s="1"/>
  <c r="U33" i="17"/>
  <c r="X33" i="17"/>
  <c r="Z33" i="17"/>
  <c r="AC33" i="17" s="1"/>
  <c r="AA33" i="17"/>
  <c r="AD33" i="17"/>
  <c r="U35" i="17"/>
  <c r="X35" i="17" s="1"/>
  <c r="Z35" i="17"/>
  <c r="AC35" i="17" s="1"/>
  <c r="AA35" i="17"/>
  <c r="AD35" i="17" s="1"/>
  <c r="T36" i="17"/>
  <c r="W36" i="17" s="1"/>
  <c r="U36" i="17"/>
  <c r="X36" i="17"/>
  <c r="Z36" i="17"/>
  <c r="AC36" i="17" s="1"/>
  <c r="AA36" i="17"/>
  <c r="AD36" i="17"/>
  <c r="T37" i="17"/>
  <c r="W37" i="17" s="1"/>
  <c r="U37" i="17"/>
  <c r="Z37" i="17"/>
  <c r="AC37" i="17" s="1"/>
  <c r="AA37" i="17"/>
  <c r="T38" i="17"/>
  <c r="U38" i="17"/>
  <c r="X38" i="17" s="1"/>
  <c r="W38" i="17"/>
  <c r="Z38" i="17"/>
  <c r="AC38" i="17" s="1"/>
  <c r="AA38" i="17"/>
  <c r="AD38" i="17" s="1"/>
  <c r="T39" i="17"/>
  <c r="U39" i="17"/>
  <c r="X39" i="17" s="1"/>
  <c r="W39" i="17"/>
  <c r="Z39" i="17"/>
  <c r="AA39" i="17"/>
  <c r="AD39" i="17" s="1"/>
  <c r="AC39" i="17"/>
  <c r="T40" i="17"/>
  <c r="W40" i="17" s="1"/>
  <c r="U40" i="17"/>
  <c r="X40" i="17" s="1"/>
  <c r="Z40" i="17"/>
  <c r="AA40" i="17"/>
  <c r="AD40" i="17" s="1"/>
  <c r="AC40" i="17"/>
  <c r="T41" i="17"/>
  <c r="U41" i="17"/>
  <c r="W41" i="17"/>
  <c r="X41" i="17"/>
  <c r="Z41" i="17"/>
  <c r="AA41" i="17"/>
  <c r="AD41" i="17" s="1"/>
  <c r="AC41" i="17"/>
  <c r="T42" i="17"/>
  <c r="W42" i="17" s="1"/>
  <c r="Z42" i="17"/>
  <c r="AA42" i="17"/>
  <c r="T43" i="17"/>
  <c r="W43" i="17" s="1"/>
  <c r="U43" i="17"/>
  <c r="X43" i="17" s="1"/>
  <c r="Z43" i="17"/>
  <c r="AA43" i="17"/>
  <c r="AC43" i="17"/>
  <c r="AD43" i="17"/>
  <c r="T44" i="17"/>
  <c r="U44" i="17"/>
  <c r="W44" i="17"/>
  <c r="X44" i="17"/>
  <c r="Z44" i="17"/>
  <c r="AA44" i="17"/>
  <c r="AC44" i="17"/>
  <c r="AD44" i="17"/>
  <c r="T45" i="17"/>
  <c r="U45" i="17"/>
  <c r="W45" i="17"/>
  <c r="X45" i="17"/>
  <c r="Z45" i="17"/>
  <c r="AC45" i="17" s="1"/>
  <c r="AA45" i="17"/>
  <c r="AD45" i="17"/>
  <c r="T46" i="17"/>
  <c r="W46" i="17" s="1"/>
  <c r="U46" i="17"/>
  <c r="X46" i="17"/>
  <c r="Z46" i="17"/>
  <c r="AA46" i="17"/>
  <c r="AC46" i="17"/>
  <c r="AD46" i="17"/>
  <c r="T47" i="17"/>
  <c r="W47" i="17" s="1"/>
  <c r="Z47" i="17"/>
  <c r="AA47" i="17"/>
  <c r="U48" i="17"/>
  <c r="X48" i="17"/>
  <c r="T49" i="17"/>
  <c r="W49" i="17" s="1"/>
  <c r="U49" i="17"/>
  <c r="X49" i="17" s="1"/>
  <c r="Z49" i="17"/>
  <c r="AC49" i="17" s="1"/>
  <c r="AA49" i="17"/>
  <c r="AD49" i="17" s="1"/>
  <c r="T50" i="17"/>
  <c r="W50" i="17" s="1"/>
  <c r="U50" i="17"/>
  <c r="X50" i="17" s="1"/>
  <c r="Z50" i="17"/>
  <c r="AC50" i="17" s="1"/>
  <c r="AA50" i="17"/>
  <c r="AD50" i="17" s="1"/>
  <c r="T51" i="17"/>
  <c r="W51" i="17" s="1"/>
  <c r="Z51" i="17"/>
  <c r="AA51" i="17"/>
  <c r="AD51" i="17" s="1"/>
  <c r="T52" i="17"/>
  <c r="W52" i="17" s="1"/>
  <c r="U52" i="17"/>
  <c r="X52" i="17"/>
  <c r="Z52" i="17"/>
  <c r="AC52" i="17" s="1"/>
  <c r="AA52" i="17"/>
  <c r="AD52" i="17"/>
  <c r="T53" i="17"/>
  <c r="W53" i="17" s="1"/>
  <c r="U53" i="17"/>
  <c r="X53" i="17" s="1"/>
  <c r="Z53" i="17"/>
  <c r="AC53" i="17" s="1"/>
  <c r="AA53" i="17"/>
  <c r="AD53" i="17"/>
  <c r="T54" i="17"/>
  <c r="W54" i="17" s="1"/>
  <c r="U54" i="17"/>
  <c r="X54" i="17"/>
  <c r="Z54" i="17"/>
  <c r="AC54" i="17" s="1"/>
  <c r="AA54" i="17"/>
  <c r="AD54" i="17" s="1"/>
  <c r="T55" i="17"/>
  <c r="W55" i="17" s="1"/>
  <c r="U55" i="17"/>
  <c r="X55" i="17"/>
  <c r="Z55" i="17"/>
  <c r="AC55" i="17" s="1"/>
  <c r="AA55" i="17"/>
  <c r="AD55" i="17"/>
  <c r="T56" i="17"/>
  <c r="W56" i="17" s="1"/>
  <c r="U56" i="17"/>
  <c r="X56" i="17" s="1"/>
  <c r="Z56" i="17"/>
  <c r="AC56" i="17" s="1"/>
  <c r="AA56" i="17"/>
  <c r="AD56" i="17"/>
  <c r="T57" i="17"/>
  <c r="W57" i="17" s="1"/>
  <c r="U57" i="17"/>
  <c r="X57" i="17"/>
  <c r="Z57" i="17"/>
  <c r="AC57" i="17" s="1"/>
  <c r="AA57" i="17"/>
  <c r="AD57" i="17" s="1"/>
  <c r="T58" i="17"/>
  <c r="W58" i="17" s="1"/>
  <c r="U58" i="17"/>
  <c r="X58" i="17" s="1"/>
  <c r="Z58" i="17"/>
  <c r="AA58" i="17"/>
  <c r="AD58" i="17" s="1"/>
  <c r="AC58" i="17"/>
  <c r="T59" i="17"/>
  <c r="U59" i="17"/>
  <c r="X59" i="17" s="1"/>
  <c r="W59" i="17"/>
  <c r="Z59" i="17"/>
  <c r="AC59" i="17" s="1"/>
  <c r="AA59" i="17"/>
  <c r="AD59" i="17"/>
  <c r="T60" i="17"/>
  <c r="U60" i="17"/>
  <c r="X60" i="17" s="1"/>
  <c r="W60" i="17"/>
  <c r="Z60" i="17"/>
  <c r="AA60" i="17"/>
  <c r="AC60" i="17"/>
  <c r="AD60" i="17"/>
  <c r="T61" i="17"/>
  <c r="U61" i="17"/>
  <c r="W61" i="17"/>
  <c r="Z61" i="17"/>
  <c r="AC61" i="17" s="1"/>
  <c r="AA61" i="17"/>
  <c r="T62" i="17"/>
  <c r="Z62" i="17"/>
  <c r="T63" i="17"/>
  <c r="U63" i="17"/>
  <c r="Z63" i="17"/>
  <c r="AC63" i="17"/>
  <c r="T64" i="17"/>
  <c r="Z64" i="17"/>
  <c r="T65" i="17"/>
  <c r="W65" i="17" s="1"/>
  <c r="U65" i="17"/>
  <c r="X65" i="17" s="1"/>
  <c r="Z65" i="17"/>
  <c r="AC65" i="17" s="1"/>
  <c r="AA65" i="17"/>
  <c r="AD65" i="17" s="1"/>
  <c r="U66" i="17"/>
  <c r="X66" i="17" s="1"/>
  <c r="AA66" i="17"/>
  <c r="AD66" i="17" s="1"/>
  <c r="T67" i="17"/>
  <c r="W67" i="17" s="1"/>
  <c r="U67" i="17"/>
  <c r="X67" i="17" s="1"/>
  <c r="Z67" i="17"/>
  <c r="AC67" i="17" s="1"/>
  <c r="AA67" i="17"/>
  <c r="AD67" i="17" s="1"/>
  <c r="T68" i="17"/>
  <c r="W68" i="17" s="1"/>
  <c r="U68" i="17"/>
  <c r="X68" i="17" s="1"/>
  <c r="Z68" i="17"/>
  <c r="AC68" i="17" s="1"/>
  <c r="AA68" i="17"/>
  <c r="AD68" i="17" s="1"/>
  <c r="T69" i="17"/>
  <c r="W69" i="17" s="1"/>
  <c r="U69" i="17"/>
  <c r="X69" i="17" s="1"/>
  <c r="Z69" i="17"/>
  <c r="AC69" i="17" s="1"/>
  <c r="AA69" i="17"/>
  <c r="AD69" i="17" s="1"/>
  <c r="T70" i="17"/>
  <c r="W70" i="17" s="1"/>
  <c r="U70" i="17"/>
  <c r="X70" i="17" s="1"/>
  <c r="Z70" i="17"/>
  <c r="AA70" i="17"/>
  <c r="AD70" i="17" s="1"/>
  <c r="AC70" i="17"/>
  <c r="T71" i="17"/>
  <c r="U71" i="17"/>
  <c r="X71" i="17" s="1"/>
  <c r="Z71" i="17"/>
  <c r="AC71" i="17" s="1"/>
  <c r="T72" i="17"/>
  <c r="Z72" i="17"/>
  <c r="T73" i="17"/>
  <c r="U73" i="17"/>
  <c r="X73" i="17" s="1"/>
  <c r="W73" i="17"/>
  <c r="Z73" i="17"/>
  <c r="AC73" i="17" s="1"/>
  <c r="AA73" i="17"/>
  <c r="AD73" i="17"/>
  <c r="T74" i="17"/>
  <c r="W74" i="17" s="1"/>
  <c r="U74" i="17"/>
  <c r="X74" i="17" s="1"/>
  <c r="Z74" i="17"/>
  <c r="AA74" i="17"/>
  <c r="AD74" i="17" s="1"/>
  <c r="AC74" i="17"/>
  <c r="T75" i="17"/>
  <c r="U75" i="17"/>
  <c r="X75" i="17" s="1"/>
  <c r="W75" i="17"/>
  <c r="Z75" i="17"/>
  <c r="AC75" i="17" s="1"/>
  <c r="AA75" i="17"/>
  <c r="AD75" i="17" s="1"/>
  <c r="T76" i="17"/>
  <c r="U76" i="17"/>
  <c r="X76" i="17" s="1"/>
  <c r="W76" i="17"/>
  <c r="Z76" i="17"/>
  <c r="AA76" i="17"/>
  <c r="AD76" i="17" s="1"/>
  <c r="AC76" i="17"/>
  <c r="T77" i="17"/>
  <c r="U77" i="17"/>
  <c r="W77" i="17"/>
  <c r="X77" i="17"/>
  <c r="Z77" i="17"/>
  <c r="AA77" i="17"/>
  <c r="AC77" i="17"/>
  <c r="AD77" i="17"/>
  <c r="T78" i="17"/>
  <c r="U78" i="17"/>
  <c r="X78" i="17" s="1"/>
  <c r="W78" i="17"/>
  <c r="Z78" i="17"/>
  <c r="AC78" i="17" s="1"/>
  <c r="AA78" i="17"/>
  <c r="AD78" i="17"/>
  <c r="T79" i="17"/>
  <c r="W79" i="17" s="1"/>
  <c r="U79" i="17"/>
  <c r="X79" i="17"/>
  <c r="Z79" i="17"/>
  <c r="AA79" i="17"/>
  <c r="AD79" i="17" s="1"/>
  <c r="AC79" i="17"/>
  <c r="T80" i="17"/>
  <c r="U80" i="17"/>
  <c r="W80" i="17"/>
  <c r="X80" i="17"/>
  <c r="Z80" i="17"/>
  <c r="AA80" i="17"/>
  <c r="AC80" i="17"/>
  <c r="AD80" i="17"/>
  <c r="T81" i="17"/>
  <c r="U81" i="17"/>
  <c r="W81" i="17"/>
  <c r="X81" i="17"/>
  <c r="Z81" i="17"/>
  <c r="AA81" i="17"/>
  <c r="AC81" i="17"/>
  <c r="AD81" i="17"/>
  <c r="T82" i="17"/>
  <c r="U82" i="17"/>
  <c r="X82" i="17" s="1"/>
  <c r="W82" i="17"/>
  <c r="Z82" i="17"/>
  <c r="AC82" i="17" s="1"/>
  <c r="AA82" i="17"/>
  <c r="AD82" i="17" s="1"/>
  <c r="T83" i="17"/>
  <c r="W83" i="17" s="1"/>
  <c r="U83" i="17"/>
  <c r="X83" i="17"/>
  <c r="Z83" i="17"/>
  <c r="AA83" i="17"/>
  <c r="AD83" i="17" s="1"/>
  <c r="AC83" i="17"/>
  <c r="T84" i="17"/>
  <c r="W84" i="17" s="1"/>
  <c r="Z84" i="17"/>
  <c r="AA84" i="17"/>
  <c r="T85" i="17"/>
  <c r="U85" i="17"/>
  <c r="W85" i="17"/>
  <c r="X85" i="17"/>
  <c r="Z85" i="17"/>
  <c r="AA85" i="17"/>
  <c r="AC85" i="17"/>
  <c r="AD85" i="17"/>
  <c r="T86" i="17"/>
  <c r="W86" i="17" s="1"/>
  <c r="U86" i="17"/>
  <c r="X86" i="17"/>
  <c r="Z86" i="17"/>
  <c r="AC86" i="17" s="1"/>
  <c r="AA86" i="17"/>
  <c r="AD86" i="17"/>
  <c r="T87" i="17"/>
  <c r="U87" i="17"/>
  <c r="X87" i="17" s="1"/>
  <c r="W87" i="17"/>
  <c r="Z87" i="17"/>
  <c r="AC87" i="17" s="1"/>
  <c r="AA87" i="17"/>
  <c r="AD87" i="17" s="1"/>
  <c r="T88" i="17"/>
  <c r="U88" i="17"/>
  <c r="W88" i="17"/>
  <c r="X88" i="17"/>
  <c r="Z88" i="17"/>
  <c r="AA88" i="17"/>
  <c r="AC88" i="17"/>
  <c r="AD88" i="17"/>
  <c r="T89" i="17"/>
  <c r="U89" i="17"/>
  <c r="W89" i="17"/>
  <c r="X89" i="17"/>
  <c r="Z89" i="17"/>
  <c r="AA89" i="17"/>
  <c r="AC89" i="17"/>
  <c r="AD89" i="17"/>
  <c r="T90" i="17"/>
  <c r="W90" i="17" s="1"/>
  <c r="U90" i="17"/>
  <c r="X90" i="17"/>
  <c r="Z90" i="17"/>
  <c r="AA90" i="17"/>
  <c r="AC90" i="17"/>
  <c r="AD90" i="17"/>
  <c r="T91" i="17"/>
  <c r="U91" i="17"/>
  <c r="X91" i="17" s="1"/>
  <c r="W91" i="17"/>
  <c r="Z91" i="17"/>
  <c r="AC91" i="17" s="1"/>
  <c r="AA91" i="17"/>
  <c r="AD91" i="17" s="1"/>
  <c r="T92" i="17"/>
  <c r="U92" i="17"/>
  <c r="W92" i="17"/>
  <c r="X92" i="17"/>
  <c r="Z92" i="17"/>
  <c r="AA92" i="17"/>
  <c r="AC92" i="17"/>
  <c r="AD92" i="17"/>
  <c r="T93" i="17"/>
  <c r="U93" i="17"/>
  <c r="W93" i="17"/>
  <c r="X93" i="17"/>
  <c r="Z93" i="17"/>
  <c r="AA93" i="17"/>
  <c r="AC93" i="17"/>
  <c r="AD93" i="17"/>
  <c r="T94" i="17"/>
  <c r="W94" i="17" s="1"/>
  <c r="U94" i="17"/>
  <c r="X94" i="17"/>
  <c r="Z94" i="17"/>
  <c r="AA94" i="17"/>
  <c r="AC94" i="17"/>
  <c r="AD94" i="17"/>
  <c r="T95" i="17"/>
  <c r="U95" i="17"/>
  <c r="X95" i="17" s="1"/>
  <c r="W95" i="17"/>
  <c r="Z95" i="17"/>
  <c r="AC95" i="17" s="1"/>
  <c r="AA95" i="17"/>
  <c r="AD95" i="17" s="1"/>
  <c r="T96" i="17"/>
  <c r="U96" i="17"/>
  <c r="W96" i="17"/>
  <c r="X96" i="17"/>
  <c r="Z96" i="17"/>
  <c r="AC96" i="17" s="1"/>
  <c r="AA96" i="17"/>
  <c r="AD96" i="17"/>
  <c r="T97" i="17"/>
  <c r="U97" i="17"/>
  <c r="W97" i="17"/>
  <c r="X97" i="17"/>
  <c r="Z97" i="17"/>
  <c r="AA97" i="17"/>
  <c r="AC97" i="17"/>
  <c r="AD97" i="17"/>
  <c r="T98" i="17"/>
  <c r="W98" i="17" s="1"/>
  <c r="U98" i="17"/>
  <c r="X98" i="17"/>
  <c r="Z98" i="17"/>
  <c r="AA98" i="17"/>
  <c r="AC98" i="17"/>
  <c r="AD98" i="17"/>
  <c r="T99" i="17"/>
  <c r="U99" i="17"/>
  <c r="W99" i="17"/>
  <c r="X99" i="17"/>
  <c r="Z99" i="17"/>
  <c r="AC99" i="17" s="1"/>
  <c r="AA99" i="17"/>
  <c r="AD99" i="17" s="1"/>
  <c r="T100" i="17"/>
  <c r="U100" i="17"/>
  <c r="W100" i="17"/>
  <c r="X100" i="17"/>
  <c r="Z100" i="17"/>
  <c r="AC100" i="17" s="1"/>
  <c r="AA100" i="17"/>
  <c r="AD100" i="17"/>
  <c r="T101" i="17"/>
  <c r="U101" i="17"/>
  <c r="W101" i="17"/>
  <c r="X101" i="17"/>
  <c r="Z101" i="17"/>
  <c r="AA101" i="17"/>
  <c r="AC101" i="17"/>
  <c r="AD101" i="17"/>
  <c r="U102" i="17"/>
  <c r="T103" i="17"/>
  <c r="U103" i="17"/>
  <c r="X103" i="17" s="1"/>
  <c r="W103" i="17"/>
  <c r="Z103" i="17"/>
  <c r="AC103" i="17" s="1"/>
  <c r="AA103" i="17"/>
  <c r="AD103" i="17" s="1"/>
  <c r="T104" i="17"/>
  <c r="W104" i="17" s="1"/>
  <c r="U104" i="17"/>
  <c r="Z104" i="17"/>
  <c r="AC104" i="17" s="1"/>
  <c r="AA104" i="17"/>
  <c r="T105" i="17"/>
  <c r="W105" i="17" s="1"/>
  <c r="U105" i="17"/>
  <c r="X105" i="17" s="1"/>
  <c r="Z105" i="17"/>
  <c r="AC105" i="17" s="1"/>
  <c r="AA105" i="17"/>
  <c r="AD105" i="17"/>
  <c r="T106" i="17"/>
  <c r="Z106" i="17"/>
  <c r="AA107" i="17"/>
  <c r="T108" i="17"/>
  <c r="W108" i="17" s="1"/>
  <c r="U108" i="17"/>
  <c r="X108" i="17" s="1"/>
  <c r="Z108" i="17"/>
  <c r="AC108" i="17" s="1"/>
  <c r="AA108" i="17"/>
  <c r="AD108" i="17" s="1"/>
  <c r="T109" i="17"/>
  <c r="W109" i="17" s="1"/>
  <c r="U109" i="17"/>
  <c r="X109" i="17" s="1"/>
  <c r="Z109" i="17"/>
  <c r="AC109" i="17" s="1"/>
  <c r="AA109" i="17"/>
  <c r="AD109" i="17" s="1"/>
  <c r="T110" i="17"/>
  <c r="W110" i="17" s="1"/>
  <c r="U110" i="17"/>
  <c r="X110" i="17" s="1"/>
  <c r="Z110" i="17"/>
  <c r="AC110" i="17" s="1"/>
  <c r="AA110" i="17"/>
  <c r="AD110" i="17" s="1"/>
  <c r="T111" i="17"/>
  <c r="W111" i="17" s="1"/>
  <c r="U111" i="17"/>
  <c r="X111" i="17" s="1"/>
  <c r="Z111" i="17"/>
  <c r="AC111" i="17" s="1"/>
  <c r="AA111" i="17"/>
  <c r="AD111" i="17" s="1"/>
  <c r="T112" i="17"/>
  <c r="W112" i="17" s="1"/>
  <c r="U112" i="17"/>
  <c r="X112" i="17" s="1"/>
  <c r="Z112" i="17"/>
  <c r="AC112" i="17" s="1"/>
  <c r="AA112" i="17"/>
  <c r="AD112" i="17" s="1"/>
  <c r="T113" i="17"/>
  <c r="W113" i="17" s="1"/>
  <c r="U113" i="17"/>
  <c r="X113" i="17" s="1"/>
  <c r="Z113" i="17"/>
  <c r="AC113" i="17" s="1"/>
  <c r="AA113" i="17"/>
  <c r="AD113" i="17" s="1"/>
  <c r="T114" i="17"/>
  <c r="W114" i="17" s="1"/>
  <c r="U114" i="17"/>
  <c r="X114" i="17" s="1"/>
  <c r="Z114" i="17"/>
  <c r="AC114" i="17" s="1"/>
  <c r="AA114" i="17"/>
  <c r="AD114" i="17" s="1"/>
  <c r="T115" i="17"/>
  <c r="W115" i="17" s="1"/>
  <c r="U115" i="17"/>
  <c r="X115" i="17" s="1"/>
  <c r="Z115" i="17"/>
  <c r="AC115" i="17" s="1"/>
  <c r="AA115" i="17"/>
  <c r="AD115" i="17" s="1"/>
  <c r="T116" i="17"/>
  <c r="W116" i="17" s="1"/>
  <c r="U116" i="17"/>
  <c r="X116" i="17"/>
  <c r="Z116" i="17"/>
  <c r="AC116" i="17" s="1"/>
  <c r="AA116" i="17"/>
  <c r="AD116" i="17" s="1"/>
  <c r="T117" i="17"/>
  <c r="W117" i="17" s="1"/>
  <c r="U117" i="17"/>
  <c r="X117" i="17" s="1"/>
  <c r="Z117" i="17"/>
  <c r="AC117" i="17" s="1"/>
  <c r="AA117" i="17"/>
  <c r="AD117" i="17" s="1"/>
  <c r="T118" i="17"/>
  <c r="W118" i="17" s="1"/>
  <c r="U118" i="17"/>
  <c r="X118" i="17" s="1"/>
  <c r="Z118" i="17"/>
  <c r="AC118" i="17" s="1"/>
  <c r="AA118" i="17"/>
  <c r="AD118" i="17" s="1"/>
  <c r="T119" i="17"/>
  <c r="W119" i="17" s="1"/>
  <c r="U119" i="17"/>
  <c r="X119" i="17" s="1"/>
  <c r="Z119" i="17"/>
  <c r="AC119" i="17" s="1"/>
  <c r="AA119" i="17"/>
  <c r="AD119" i="17" s="1"/>
  <c r="T120" i="17"/>
  <c r="W120" i="17" s="1"/>
  <c r="U120" i="17"/>
  <c r="X120" i="17"/>
  <c r="Z120" i="17"/>
  <c r="AC120" i="17" s="1"/>
  <c r="AA120" i="17"/>
  <c r="AD120" i="17" s="1"/>
  <c r="T122" i="17"/>
  <c r="W122" i="17" s="1"/>
  <c r="U122" i="17"/>
  <c r="X122" i="17"/>
  <c r="Z122" i="17"/>
  <c r="AC122" i="17" s="1"/>
  <c r="AA122" i="17"/>
  <c r="AD122" i="17" s="1"/>
  <c r="T123" i="17"/>
  <c r="W123" i="17" s="1"/>
  <c r="U123" i="17"/>
  <c r="X123" i="17" s="1"/>
  <c r="Z123" i="17"/>
  <c r="AC123" i="17" s="1"/>
  <c r="AA123" i="17"/>
  <c r="AD123" i="17"/>
  <c r="T124" i="17"/>
  <c r="W124" i="17" s="1"/>
  <c r="U124" i="17"/>
  <c r="X124" i="17"/>
  <c r="Z124" i="17"/>
  <c r="AC124" i="17" s="1"/>
  <c r="AA124" i="17"/>
  <c r="AD124" i="17"/>
  <c r="T125" i="17"/>
  <c r="W125" i="17" s="1"/>
  <c r="U125" i="17"/>
  <c r="X125" i="17"/>
  <c r="Z125" i="17"/>
  <c r="AC125" i="17" s="1"/>
  <c r="AA125" i="17"/>
  <c r="AD125" i="17"/>
  <c r="T126" i="17"/>
  <c r="W126" i="17" s="1"/>
  <c r="U126" i="17"/>
  <c r="X126" i="17"/>
  <c r="Z126" i="17"/>
  <c r="AC126" i="17" s="1"/>
  <c r="AA126" i="17"/>
  <c r="AD126" i="17"/>
  <c r="T127" i="17"/>
  <c r="W127" i="17" s="1"/>
  <c r="U127" i="17"/>
  <c r="X127" i="17"/>
  <c r="Z127" i="17"/>
  <c r="AC127" i="17" s="1"/>
  <c r="AA127" i="17"/>
  <c r="AD127" i="17" s="1"/>
  <c r="T129" i="17"/>
  <c r="W129" i="17" s="1"/>
  <c r="U129" i="17"/>
  <c r="X129" i="17" s="1"/>
  <c r="Z129" i="17"/>
  <c r="AC129" i="17" s="1"/>
  <c r="AA129" i="17"/>
  <c r="AD129" i="17" s="1"/>
  <c r="T130" i="17"/>
  <c r="W130" i="17" s="1"/>
  <c r="U130" i="17"/>
  <c r="X130" i="17" s="1"/>
  <c r="Z130" i="17"/>
  <c r="AC130" i="17" s="1"/>
  <c r="AA130" i="17"/>
  <c r="AD130" i="17" s="1"/>
  <c r="T131" i="17"/>
  <c r="W131" i="17" s="1"/>
  <c r="U131" i="17"/>
  <c r="X131" i="17" s="1"/>
  <c r="Z131" i="17"/>
  <c r="AC131" i="17" s="1"/>
  <c r="AA131" i="17"/>
  <c r="AD131" i="17" s="1"/>
  <c r="T132" i="17"/>
  <c r="W132" i="17" s="1"/>
  <c r="U132" i="17"/>
  <c r="X132" i="17" s="1"/>
  <c r="Z132" i="17"/>
  <c r="AC132" i="17" s="1"/>
  <c r="AA132" i="17"/>
  <c r="AD132" i="17" s="1"/>
  <c r="AA133" i="17"/>
  <c r="T134" i="17"/>
  <c r="W134" i="17" s="1"/>
  <c r="U134" i="17"/>
  <c r="X134" i="17"/>
  <c r="Z134" i="17"/>
  <c r="AC134" i="17" s="1"/>
  <c r="AA134" i="17"/>
  <c r="AD134" i="17"/>
  <c r="T136" i="17"/>
  <c r="W136" i="17" s="1"/>
  <c r="U136" i="17"/>
  <c r="X136" i="17"/>
  <c r="Z136" i="17"/>
  <c r="AC136" i="17" s="1"/>
  <c r="AA136" i="17"/>
  <c r="AD136" i="17"/>
  <c r="T137" i="17"/>
  <c r="W137" i="17" s="1"/>
  <c r="U137" i="17"/>
  <c r="X137" i="17" s="1"/>
  <c r="Z137" i="17"/>
  <c r="AC137" i="17" s="1"/>
  <c r="AA137" i="17"/>
  <c r="AD137" i="17"/>
  <c r="T138" i="17"/>
  <c r="W138" i="17" s="1"/>
  <c r="U138" i="17"/>
  <c r="X138" i="17"/>
  <c r="Z138" i="17"/>
  <c r="AC138" i="17" s="1"/>
  <c r="AA138" i="17"/>
  <c r="AD138" i="17" s="1"/>
  <c r="T139" i="17"/>
  <c r="W139" i="17" s="1"/>
  <c r="U139" i="17"/>
  <c r="X139" i="17" s="1"/>
  <c r="Z139" i="17"/>
  <c r="AC139" i="17" s="1"/>
  <c r="AA139" i="17"/>
  <c r="AD139" i="17"/>
  <c r="T140" i="17"/>
  <c r="W140" i="17" s="1"/>
  <c r="U140" i="17"/>
  <c r="X140" i="17"/>
  <c r="Z140" i="17"/>
  <c r="AC140" i="17" s="1"/>
  <c r="AA140" i="17"/>
  <c r="AD140" i="17" s="1"/>
  <c r="T141" i="17"/>
  <c r="W141" i="17" s="1"/>
  <c r="U141" i="17"/>
  <c r="X141" i="17"/>
  <c r="Z141" i="17"/>
  <c r="AC141" i="17" s="1"/>
  <c r="AA141" i="17"/>
  <c r="AD141" i="17" s="1"/>
  <c r="T142" i="17"/>
  <c r="W142" i="17" s="1"/>
  <c r="U142" i="17"/>
  <c r="X142" i="17" s="1"/>
  <c r="Z142" i="17"/>
  <c r="AC142" i="17" s="1"/>
  <c r="AA142" i="17"/>
  <c r="AD142" i="17"/>
  <c r="T143" i="17"/>
  <c r="W143" i="17" s="1"/>
  <c r="U143" i="17"/>
  <c r="X143" i="17" s="1"/>
  <c r="Z143" i="17"/>
  <c r="AC143" i="17" s="1"/>
  <c r="AA143" i="17"/>
  <c r="AD143" i="17" s="1"/>
  <c r="T144" i="17"/>
  <c r="W144" i="17" s="1"/>
  <c r="U144" i="17"/>
  <c r="X144" i="17" s="1"/>
  <c r="Z144" i="17"/>
  <c r="AC144" i="17" s="1"/>
  <c r="AA144" i="17"/>
  <c r="AD144" i="17"/>
  <c r="T145" i="17"/>
  <c r="W145" i="17" s="1"/>
  <c r="U145" i="17"/>
  <c r="Z145" i="17"/>
  <c r="AC145" i="17" s="1"/>
  <c r="AA145" i="17"/>
  <c r="T146" i="17"/>
  <c r="W146" i="17" s="1"/>
  <c r="U146" i="17"/>
  <c r="X146" i="17" s="1"/>
  <c r="Z146" i="17"/>
  <c r="AC146" i="17" s="1"/>
  <c r="AA146" i="17"/>
  <c r="AD146" i="17" s="1"/>
  <c r="T147" i="17"/>
  <c r="U147" i="17"/>
  <c r="X147" i="17" s="1"/>
  <c r="W147" i="17"/>
  <c r="Z147" i="17"/>
  <c r="AC147" i="17" s="1"/>
  <c r="AA147" i="17"/>
  <c r="AD147" i="17" s="1"/>
  <c r="T148" i="17"/>
  <c r="U148" i="17"/>
  <c r="X148" i="17" s="1"/>
  <c r="W148" i="17"/>
  <c r="Z148" i="17"/>
  <c r="AA148" i="17"/>
  <c r="AD148" i="17" s="1"/>
  <c r="AC148" i="17"/>
  <c r="T149" i="17"/>
  <c r="U149" i="17"/>
  <c r="X149" i="17" s="1"/>
  <c r="W149" i="17"/>
  <c r="Z149" i="17"/>
  <c r="AC149" i="17" s="1"/>
  <c r="AA149" i="17"/>
  <c r="AD149" i="17" s="1"/>
  <c r="T150" i="17"/>
  <c r="W150" i="17"/>
  <c r="Z150" i="17"/>
  <c r="AA150" i="17"/>
  <c r="AA151" i="17"/>
  <c r="T152" i="17"/>
  <c r="W152" i="17" s="1"/>
  <c r="U152" i="17"/>
  <c r="X152" i="17" s="1"/>
  <c r="Z152" i="17"/>
  <c r="AC152" i="17" s="1"/>
  <c r="AA152" i="17"/>
  <c r="AD152" i="17" s="1"/>
  <c r="T153" i="17"/>
  <c r="W153" i="17" s="1"/>
  <c r="U153" i="17"/>
  <c r="X153" i="17" s="1"/>
  <c r="Z153" i="17"/>
  <c r="AC153" i="17" s="1"/>
  <c r="AA153" i="17"/>
  <c r="AD153" i="17" s="1"/>
  <c r="T154" i="17"/>
  <c r="W154" i="17" s="1"/>
  <c r="Z154" i="17"/>
  <c r="AA154" i="17"/>
  <c r="T155" i="17"/>
  <c r="W155" i="17" s="1"/>
  <c r="Z155" i="17"/>
  <c r="AA155" i="17"/>
  <c r="T156" i="17"/>
  <c r="W156" i="17" s="1"/>
  <c r="Z156" i="17"/>
  <c r="AA156" i="17"/>
  <c r="T157" i="17"/>
  <c r="W157" i="17" s="1"/>
  <c r="Z157" i="17"/>
  <c r="AA157" i="17"/>
  <c r="T160" i="17"/>
  <c r="W160" i="17" s="1"/>
  <c r="U160" i="17"/>
  <c r="X160" i="17" s="1"/>
  <c r="Z160" i="17"/>
  <c r="AC160" i="17" s="1"/>
  <c r="AA160" i="17"/>
  <c r="AD160" i="17" s="1"/>
  <c r="T161" i="17"/>
  <c r="W161" i="17" s="1"/>
  <c r="U161" i="17"/>
  <c r="Z161" i="17"/>
  <c r="AA161" i="17"/>
  <c r="AC161" i="17"/>
  <c r="T162" i="17"/>
  <c r="U162" i="17"/>
  <c r="W162" i="17"/>
  <c r="X162" i="17"/>
  <c r="Z162" i="17"/>
  <c r="AA162" i="17"/>
  <c r="AC162" i="17"/>
  <c r="AD162" i="17"/>
  <c r="T163" i="17"/>
  <c r="W163" i="17" s="1"/>
  <c r="U163" i="17"/>
  <c r="X163" i="17" s="1"/>
  <c r="Z163" i="17"/>
  <c r="AA163" i="17"/>
  <c r="AC163" i="17"/>
  <c r="AD163" i="17"/>
  <c r="T164" i="17"/>
  <c r="W164" i="17" s="1"/>
  <c r="U164" i="17"/>
  <c r="X164" i="17"/>
  <c r="Z164" i="17"/>
  <c r="AA164" i="17"/>
  <c r="AC164" i="17"/>
  <c r="AD164" i="17"/>
  <c r="T165" i="17"/>
  <c r="U165" i="17"/>
  <c r="W165" i="17"/>
  <c r="X165" i="17"/>
  <c r="Z165" i="17"/>
  <c r="AC165" i="17" s="1"/>
  <c r="AA165" i="17"/>
  <c r="AD165" i="17"/>
  <c r="T166" i="17"/>
  <c r="U166" i="17"/>
  <c r="W166" i="17"/>
  <c r="X166" i="17"/>
  <c r="Z166" i="17"/>
  <c r="AA166" i="17"/>
  <c r="AC166" i="17"/>
  <c r="AD166" i="17"/>
  <c r="T167" i="17"/>
  <c r="W167" i="17" s="1"/>
  <c r="U167" i="17"/>
  <c r="Z167" i="17"/>
  <c r="AC167" i="17" s="1"/>
  <c r="AA167" i="17"/>
  <c r="T168" i="17"/>
  <c r="W168" i="17" s="1"/>
  <c r="U168" i="17"/>
  <c r="X168" i="17" s="1"/>
  <c r="Z168" i="17"/>
  <c r="AC168" i="17" s="1"/>
  <c r="T169" i="17"/>
  <c r="W169" i="17" s="1"/>
  <c r="U169" i="17"/>
  <c r="X169" i="17"/>
  <c r="Z169" i="17"/>
  <c r="AA169" i="17"/>
  <c r="AC169" i="17"/>
  <c r="AD169" i="17"/>
  <c r="T170" i="17"/>
  <c r="U170" i="17"/>
  <c r="W170" i="17"/>
  <c r="X170" i="17"/>
  <c r="Z170" i="17"/>
  <c r="AC170" i="17" s="1"/>
  <c r="AA170" i="17"/>
  <c r="AD170" i="17"/>
  <c r="T171" i="17"/>
  <c r="U171" i="17"/>
  <c r="W171" i="17"/>
  <c r="X171" i="17"/>
  <c r="Z171" i="17"/>
  <c r="AA171" i="17"/>
  <c r="AC171" i="17"/>
  <c r="AD171" i="17"/>
  <c r="T172" i="17"/>
  <c r="W172" i="17" s="1"/>
  <c r="U172" i="17"/>
  <c r="X172" i="17" s="1"/>
  <c r="Z172" i="17"/>
  <c r="AA172" i="17"/>
  <c r="AC172" i="17"/>
  <c r="AD172" i="17"/>
  <c r="T173" i="17"/>
  <c r="W173" i="17" s="1"/>
  <c r="Z173" i="17"/>
  <c r="AA173" i="17"/>
  <c r="T174" i="17"/>
  <c r="U174" i="17"/>
  <c r="W174" i="17"/>
  <c r="X174" i="17"/>
  <c r="Z174" i="17"/>
  <c r="AC174" i="17" s="1"/>
  <c r="AA174" i="17"/>
  <c r="AD174" i="17"/>
  <c r="T175" i="17"/>
  <c r="W175" i="17" s="1"/>
  <c r="U175" i="17"/>
  <c r="X175" i="17" s="1"/>
  <c r="Z175" i="17"/>
  <c r="AC175" i="17" s="1"/>
  <c r="AA175" i="17"/>
  <c r="AD175" i="17" s="1"/>
  <c r="T176" i="17"/>
  <c r="W176" i="17" s="1"/>
  <c r="U176" i="17"/>
  <c r="X176" i="17"/>
  <c r="Z176" i="17"/>
  <c r="AC176" i="17" s="1"/>
  <c r="AA176" i="17"/>
  <c r="AD176" i="17" s="1"/>
  <c r="T177" i="17"/>
  <c r="U177" i="17"/>
  <c r="W177" i="17"/>
  <c r="X177" i="17"/>
  <c r="Z177" i="17"/>
  <c r="AC177" i="17" s="1"/>
  <c r="AA177" i="17"/>
  <c r="AD177" i="17" s="1"/>
  <c r="T178" i="17"/>
  <c r="U178" i="17"/>
  <c r="W178" i="17"/>
  <c r="X178" i="17"/>
  <c r="Z178" i="17"/>
  <c r="AC178" i="17" s="1"/>
  <c r="AA178" i="17"/>
  <c r="AD178" i="17"/>
  <c r="T179" i="17"/>
  <c r="W179" i="17" s="1"/>
  <c r="U179" i="17"/>
  <c r="X179" i="17" s="1"/>
  <c r="Z179" i="17"/>
  <c r="AC179" i="17" s="1"/>
  <c r="AA179" i="17"/>
  <c r="AD179" i="17" s="1"/>
  <c r="T180" i="17"/>
  <c r="W180" i="17" s="1"/>
  <c r="U180" i="17"/>
  <c r="X180" i="17"/>
  <c r="Z180" i="17"/>
  <c r="AC180" i="17" s="1"/>
  <c r="AA180" i="17"/>
  <c r="AD180" i="17" s="1"/>
  <c r="T181" i="17"/>
  <c r="U181" i="17"/>
  <c r="W181" i="17"/>
  <c r="X181" i="17"/>
  <c r="Z181" i="17"/>
  <c r="AC181" i="17" s="1"/>
  <c r="AA181" i="17"/>
  <c r="AD181" i="17" s="1"/>
  <c r="T182" i="17"/>
  <c r="U182" i="17"/>
  <c r="W182" i="17"/>
  <c r="X182" i="17"/>
  <c r="Z182" i="17"/>
  <c r="AC182" i="17" s="1"/>
  <c r="AA182" i="17"/>
  <c r="AD182" i="17"/>
  <c r="T183" i="17"/>
  <c r="W183" i="17" s="1"/>
  <c r="U183" i="17"/>
  <c r="Z183" i="17"/>
  <c r="AC183" i="17" s="1"/>
  <c r="AA183" i="17"/>
  <c r="T184" i="17"/>
  <c r="W184" i="17" s="1"/>
  <c r="U184" i="17"/>
  <c r="X184" i="17" s="1"/>
  <c r="Z184" i="17"/>
  <c r="AC184" i="17" s="1"/>
  <c r="AA184" i="17"/>
  <c r="AD184" i="17" s="1"/>
  <c r="T185" i="17"/>
  <c r="W185" i="17" s="1"/>
  <c r="U185" i="17"/>
  <c r="X185" i="17" s="1"/>
  <c r="Z185" i="17"/>
  <c r="AC185" i="17" s="1"/>
  <c r="AA185" i="17"/>
  <c r="AD185" i="17" s="1"/>
  <c r="T186" i="17"/>
  <c r="W186" i="17" s="1"/>
  <c r="U186" i="17"/>
  <c r="X186" i="17" s="1"/>
  <c r="Z186" i="17"/>
  <c r="AC186" i="17" s="1"/>
  <c r="AA186" i="17"/>
  <c r="AD186" i="17" s="1"/>
  <c r="T187" i="17"/>
  <c r="W187" i="17" s="1"/>
  <c r="U187" i="17"/>
  <c r="X187" i="17" s="1"/>
  <c r="Z187" i="17"/>
  <c r="AC187" i="17" s="1"/>
  <c r="AA187" i="17"/>
  <c r="AD187" i="17" s="1"/>
  <c r="T188" i="17"/>
  <c r="W188" i="17" s="1"/>
  <c r="U188" i="17"/>
  <c r="Z188" i="17"/>
  <c r="AA188" i="17"/>
  <c r="AC188" i="17"/>
  <c r="T189" i="17"/>
  <c r="U189" i="17"/>
  <c r="W189" i="17"/>
  <c r="X189" i="17"/>
  <c r="Z189" i="17"/>
  <c r="AA189" i="17"/>
  <c r="AC189" i="17"/>
  <c r="AD189" i="17"/>
  <c r="T190" i="17"/>
  <c r="U190" i="17"/>
  <c r="W190" i="17"/>
  <c r="X190" i="17"/>
  <c r="Z190" i="17"/>
  <c r="AA190" i="17"/>
  <c r="AD190" i="17" s="1"/>
  <c r="AC190" i="17"/>
  <c r="T191" i="17"/>
  <c r="U191" i="17"/>
  <c r="X191" i="17" s="1"/>
  <c r="W191" i="17"/>
  <c r="Z191" i="17"/>
  <c r="AC191" i="17" s="1"/>
  <c r="AA191" i="17"/>
  <c r="AD191" i="17" s="1"/>
  <c r="T192" i="17"/>
  <c r="U192" i="17"/>
  <c r="X192" i="17" s="1"/>
  <c r="W192" i="17"/>
  <c r="Z192" i="17"/>
  <c r="AA192" i="17"/>
  <c r="AC192" i="17"/>
  <c r="AD192" i="17"/>
  <c r="T193" i="17"/>
  <c r="U193" i="17"/>
  <c r="W193" i="17"/>
  <c r="X193" i="17"/>
  <c r="Z193" i="17"/>
  <c r="AA193" i="17"/>
  <c r="AC193" i="17"/>
  <c r="AD193" i="17"/>
  <c r="T194" i="17"/>
  <c r="U194" i="17"/>
  <c r="W194" i="17"/>
  <c r="X194" i="17"/>
  <c r="Z194" i="17"/>
  <c r="AA194" i="17"/>
  <c r="AD194" i="17" s="1"/>
  <c r="AC194" i="17"/>
  <c r="T195" i="17"/>
  <c r="U195" i="17"/>
  <c r="X195" i="17" s="1"/>
  <c r="W195" i="17"/>
  <c r="Z195" i="17"/>
  <c r="AC195" i="17" s="1"/>
  <c r="AA195" i="17"/>
  <c r="AD195" i="17"/>
  <c r="T196" i="17"/>
  <c r="U196" i="17"/>
  <c r="X196" i="17" s="1"/>
  <c r="W196" i="17"/>
  <c r="Z196" i="17"/>
  <c r="AA196" i="17"/>
  <c r="AC196" i="17"/>
  <c r="AD196" i="17"/>
  <c r="T197" i="17"/>
  <c r="U197" i="17"/>
  <c r="W197" i="17"/>
  <c r="X197" i="17"/>
  <c r="Z197" i="17"/>
  <c r="AA197" i="17"/>
  <c r="AC197" i="17"/>
  <c r="AD197" i="17"/>
  <c r="T198" i="17"/>
  <c r="U198" i="17"/>
  <c r="W198" i="17"/>
  <c r="X198" i="17"/>
  <c r="Z198" i="17"/>
  <c r="AA198" i="17"/>
  <c r="AD198" i="17" s="1"/>
  <c r="AC198" i="17"/>
  <c r="T199" i="17"/>
  <c r="U199" i="17"/>
  <c r="W199" i="17"/>
  <c r="X199" i="17"/>
  <c r="Z199" i="17"/>
  <c r="AC199" i="17" s="1"/>
  <c r="AA199" i="17"/>
  <c r="AD199" i="17"/>
  <c r="T200" i="17"/>
  <c r="U200" i="17"/>
  <c r="X200" i="17" s="1"/>
  <c r="W200" i="17"/>
  <c r="Z200" i="17"/>
  <c r="AA200" i="17"/>
  <c r="AC200" i="17"/>
  <c r="AD200" i="17"/>
  <c r="T201" i="17"/>
  <c r="U201" i="17"/>
  <c r="W201" i="17"/>
  <c r="X201" i="17"/>
  <c r="Z201" i="17"/>
  <c r="AA201" i="17"/>
  <c r="AC201" i="17"/>
  <c r="AD201" i="17"/>
  <c r="T202" i="17"/>
  <c r="U202" i="17"/>
  <c r="W202" i="17"/>
  <c r="X202" i="17"/>
  <c r="Z202" i="17"/>
  <c r="AA202" i="17"/>
  <c r="AD202" i="17" s="1"/>
  <c r="AC202" i="17"/>
  <c r="T203" i="17"/>
  <c r="U203" i="17"/>
  <c r="W203" i="17"/>
  <c r="X203" i="17"/>
  <c r="Z203" i="17"/>
  <c r="AC203" i="17" s="1"/>
  <c r="AA203" i="17"/>
  <c r="AD203" i="17"/>
  <c r="T204" i="17"/>
  <c r="U204" i="17"/>
  <c r="X204" i="17" s="1"/>
  <c r="W204" i="17"/>
  <c r="Z204" i="17"/>
  <c r="AA204" i="17"/>
  <c r="AC204" i="17"/>
  <c r="AD204" i="17"/>
  <c r="T205" i="17"/>
  <c r="U205" i="17"/>
  <c r="X205" i="17"/>
  <c r="Z205" i="17"/>
  <c r="AC205" i="17" s="1"/>
  <c r="T206" i="17"/>
  <c r="U206" i="17"/>
  <c r="X206" i="17" s="1"/>
  <c r="W206" i="17"/>
  <c r="Z206" i="17"/>
  <c r="AC206" i="17" s="1"/>
  <c r="AA206" i="17"/>
  <c r="AD206" i="17" s="1"/>
  <c r="T207" i="17"/>
  <c r="W207" i="17" s="1"/>
  <c r="U207" i="17"/>
  <c r="X207" i="17" s="1"/>
  <c r="Z207" i="17"/>
  <c r="AC207" i="17" s="1"/>
  <c r="AA207" i="17"/>
  <c r="AD207" i="17" s="1"/>
  <c r="T208" i="17"/>
  <c r="U208" i="17"/>
  <c r="X208" i="17" s="1"/>
  <c r="W208" i="17"/>
  <c r="Z208" i="17"/>
  <c r="AC208" i="17" s="1"/>
  <c r="AA208" i="17"/>
  <c r="AD208" i="17" s="1"/>
  <c r="T209" i="17"/>
  <c r="U209" i="17"/>
  <c r="X209" i="17" s="1"/>
  <c r="W209" i="17"/>
  <c r="Z209" i="17"/>
  <c r="AC209" i="17" s="1"/>
  <c r="AA209" i="17"/>
  <c r="AD209" i="17" s="1"/>
  <c r="T210" i="17"/>
  <c r="U210" i="17"/>
  <c r="X210" i="17" s="1"/>
  <c r="W210" i="17"/>
  <c r="Z210" i="17"/>
  <c r="AA210" i="17"/>
  <c r="AD210" i="17" s="1"/>
  <c r="AC210" i="17"/>
  <c r="T211" i="17"/>
  <c r="W211" i="17" s="1"/>
  <c r="U211" i="17"/>
  <c r="X211" i="17" s="1"/>
  <c r="Z211" i="17"/>
  <c r="AA211" i="17"/>
  <c r="AD211" i="17" s="1"/>
  <c r="AC211" i="17"/>
  <c r="T212" i="17"/>
  <c r="U212" i="17"/>
  <c r="X212" i="17" s="1"/>
  <c r="W212" i="17"/>
  <c r="Z212" i="17"/>
  <c r="AC212" i="17" s="1"/>
  <c r="AA212" i="17"/>
  <c r="AD212" i="17" s="1"/>
  <c r="T213" i="17"/>
  <c r="W213" i="17" s="1"/>
  <c r="U213" i="17"/>
  <c r="X213" i="17" s="1"/>
  <c r="Z213" i="17"/>
  <c r="AC213" i="17" s="1"/>
  <c r="AA213" i="17"/>
  <c r="AD213" i="17" s="1"/>
  <c r="T214" i="17"/>
  <c r="W214" i="17" s="1"/>
  <c r="U214" i="17"/>
  <c r="X214" i="17" s="1"/>
  <c r="Z214" i="17"/>
  <c r="AA214" i="17"/>
  <c r="AD214" i="17" s="1"/>
  <c r="AC214" i="17"/>
  <c r="T215" i="17"/>
  <c r="W215" i="17" s="1"/>
  <c r="U215" i="17"/>
  <c r="X215" i="17" s="1"/>
  <c r="Z215" i="17"/>
  <c r="AA215" i="17"/>
  <c r="AD215" i="17" s="1"/>
  <c r="AC215" i="17"/>
  <c r="T216" i="17"/>
  <c r="U216" i="17"/>
  <c r="X216" i="17" s="1"/>
  <c r="W216" i="17"/>
  <c r="Z216" i="17"/>
  <c r="AA216" i="17"/>
  <c r="AD216" i="17" s="1"/>
  <c r="AC216" i="17"/>
  <c r="T217" i="17"/>
  <c r="W217" i="17" s="1"/>
  <c r="U217" i="17"/>
  <c r="X217" i="17" s="1"/>
  <c r="Z217" i="17"/>
  <c r="AA217" i="17"/>
  <c r="AD217" i="17" s="1"/>
  <c r="AC217" i="17"/>
  <c r="T218" i="17"/>
  <c r="U218" i="17"/>
  <c r="X218" i="17" s="1"/>
  <c r="W218" i="17"/>
  <c r="Z218" i="17"/>
  <c r="AA218" i="17"/>
  <c r="AD218" i="17" s="1"/>
  <c r="AC218" i="17"/>
  <c r="T219" i="17"/>
  <c r="W219" i="17" s="1"/>
  <c r="U219" i="17"/>
  <c r="X219" i="17" s="1"/>
  <c r="Z219" i="17"/>
  <c r="AA219" i="17"/>
  <c r="AD219" i="17" s="1"/>
  <c r="AC219" i="17"/>
  <c r="T220" i="17"/>
  <c r="U220" i="17"/>
  <c r="X220" i="17" s="1"/>
  <c r="W220" i="17"/>
  <c r="Z220" i="17"/>
  <c r="AC220" i="17" s="1"/>
  <c r="AA220" i="17"/>
  <c r="AD220" i="17" s="1"/>
  <c r="T221" i="17"/>
  <c r="U221" i="17"/>
  <c r="X221" i="17" s="1"/>
  <c r="W221" i="17"/>
  <c r="Z221" i="17"/>
  <c r="AA221" i="17"/>
  <c r="AD221" i="17" s="1"/>
  <c r="AC221" i="17"/>
  <c r="T222" i="17"/>
  <c r="U222" i="17"/>
  <c r="X222" i="17" s="1"/>
  <c r="W222" i="17"/>
  <c r="Z222" i="17"/>
  <c r="AC222" i="17" s="1"/>
  <c r="AA222" i="17"/>
  <c r="AD222" i="17" s="1"/>
  <c r="T223" i="17"/>
  <c r="W223" i="17" s="1"/>
  <c r="U223" i="17"/>
  <c r="X223" i="17" s="1"/>
  <c r="Z223" i="17"/>
  <c r="AC223" i="17" s="1"/>
  <c r="AA223" i="17"/>
  <c r="AD223" i="17" s="1"/>
  <c r="T224" i="17"/>
  <c r="U224" i="17"/>
  <c r="X224" i="17" s="1"/>
  <c r="W224" i="17"/>
  <c r="Z224" i="17"/>
  <c r="AC224" i="17" s="1"/>
  <c r="AA224" i="17"/>
  <c r="AD224" i="17" s="1"/>
  <c r="T225" i="17"/>
  <c r="U225" i="17"/>
  <c r="X225" i="17" s="1"/>
  <c r="W225" i="17"/>
  <c r="Z225" i="17"/>
  <c r="AC225" i="17" s="1"/>
  <c r="AA225" i="17"/>
  <c r="AD225" i="17" s="1"/>
  <c r="T226" i="17"/>
  <c r="U226" i="17"/>
  <c r="X226" i="17" s="1"/>
  <c r="W226" i="17"/>
  <c r="Z226" i="17"/>
  <c r="AA226" i="17"/>
  <c r="AD226" i="17" s="1"/>
  <c r="AC226" i="17"/>
  <c r="T228" i="17"/>
  <c r="W228" i="17" s="1"/>
  <c r="U228" i="17"/>
  <c r="X228" i="17" s="1"/>
  <c r="Z228" i="17"/>
  <c r="AA228" i="17"/>
  <c r="AD228" i="17" s="1"/>
  <c r="AC228" i="17"/>
  <c r="T229" i="17"/>
  <c r="U229" i="17"/>
  <c r="X229" i="17" s="1"/>
  <c r="W229" i="17"/>
  <c r="Z229" i="17"/>
  <c r="AC229" i="17" s="1"/>
  <c r="AA229" i="17"/>
  <c r="AD229" i="17" s="1"/>
  <c r="T230" i="17"/>
  <c r="W230" i="17" s="1"/>
  <c r="U230" i="17"/>
  <c r="X230" i="17" s="1"/>
  <c r="Z230" i="17"/>
  <c r="AA230" i="17"/>
  <c r="AD230" i="17" s="1"/>
  <c r="AC230" i="17"/>
  <c r="T231" i="17"/>
  <c r="W231" i="17" s="1"/>
  <c r="U231" i="17"/>
  <c r="X231" i="17" s="1"/>
  <c r="Z231" i="17"/>
  <c r="AA231" i="17"/>
  <c r="AD231" i="17" s="1"/>
  <c r="AC231" i="17"/>
  <c r="T232" i="17"/>
  <c r="W232" i="17" s="1"/>
  <c r="U232" i="17"/>
  <c r="X232" i="17" s="1"/>
  <c r="Z232" i="17"/>
  <c r="AA232" i="17"/>
  <c r="AD232" i="17" s="1"/>
  <c r="AC232" i="17"/>
  <c r="T233" i="17"/>
  <c r="Z233" i="17"/>
  <c r="T234" i="17"/>
  <c r="W234" i="17" s="1"/>
  <c r="U234" i="17"/>
  <c r="X234" i="17" s="1"/>
  <c r="Z234" i="17"/>
  <c r="AC234" i="17" s="1"/>
  <c r="AA234" i="17"/>
  <c r="AD234" i="17"/>
  <c r="AA235" i="17"/>
  <c r="AD235" i="17" s="1"/>
  <c r="T236" i="17"/>
  <c r="U236" i="17"/>
  <c r="X236" i="17" s="1"/>
  <c r="W236" i="17"/>
  <c r="Z236" i="17"/>
  <c r="AA236" i="17"/>
  <c r="AD236" i="17" s="1"/>
  <c r="AC236" i="17"/>
  <c r="U237" i="17"/>
  <c r="X237" i="17"/>
  <c r="AA237" i="17"/>
  <c r="AD237" i="17" s="1"/>
  <c r="T238" i="17"/>
  <c r="W238" i="17" s="1"/>
  <c r="U238" i="17"/>
  <c r="X238" i="17" s="1"/>
  <c r="Z238" i="17"/>
  <c r="AC238" i="17" s="1"/>
  <c r="AA238" i="17"/>
  <c r="AD238" i="17" s="1"/>
  <c r="T239" i="17"/>
  <c r="U239" i="17"/>
  <c r="X239" i="17" s="1"/>
  <c r="W239" i="17"/>
  <c r="Z239" i="17"/>
  <c r="AC239" i="17" s="1"/>
  <c r="AA239" i="17"/>
  <c r="AD239" i="17" s="1"/>
  <c r="T240" i="17"/>
  <c r="U240" i="17"/>
  <c r="X240" i="17" s="1"/>
  <c r="W240" i="17"/>
  <c r="Z240" i="17"/>
  <c r="AA240" i="17"/>
  <c r="AD240" i="17" s="1"/>
  <c r="AC240" i="17"/>
  <c r="T241" i="17"/>
  <c r="U241" i="17"/>
  <c r="X241" i="17" s="1"/>
  <c r="W241" i="17"/>
  <c r="Z241" i="17"/>
  <c r="AC241" i="17" s="1"/>
  <c r="AA241" i="17"/>
  <c r="AD241" i="17" s="1"/>
  <c r="T242" i="17"/>
  <c r="W242" i="17" s="1"/>
  <c r="U242" i="17"/>
  <c r="X242" i="17" s="1"/>
  <c r="Z242" i="17"/>
  <c r="AC242" i="17" s="1"/>
  <c r="AA242" i="17"/>
  <c r="AD242" i="17" s="1"/>
  <c r="T243" i="17"/>
  <c r="U243" i="17"/>
  <c r="X243" i="17" s="1"/>
  <c r="W243" i="17"/>
  <c r="Z243" i="17"/>
  <c r="AC243" i="17" s="1"/>
  <c r="AA243" i="17"/>
  <c r="AD243" i="17" s="1"/>
  <c r="T244" i="17"/>
  <c r="U244" i="17"/>
  <c r="X244" i="17" s="1"/>
  <c r="W244" i="17"/>
  <c r="Z244" i="17"/>
  <c r="AC244" i="17" s="1"/>
  <c r="AA244" i="17"/>
  <c r="AD244" i="17" s="1"/>
  <c r="T245" i="17"/>
  <c r="U245" i="17"/>
  <c r="X245" i="17" s="1"/>
  <c r="W245" i="17"/>
  <c r="Z245" i="17"/>
  <c r="AA245" i="17"/>
  <c r="AD245" i="17" s="1"/>
  <c r="AC245" i="17"/>
  <c r="T246" i="17"/>
  <c r="W246" i="17" s="1"/>
  <c r="U246" i="17"/>
  <c r="X246" i="17" s="1"/>
  <c r="Z246" i="17"/>
  <c r="AA246" i="17"/>
  <c r="AD246" i="17" s="1"/>
  <c r="AC246" i="17"/>
  <c r="T247" i="17"/>
  <c r="U247" i="17"/>
  <c r="X247" i="17" s="1"/>
  <c r="W247" i="17"/>
  <c r="Z247" i="17"/>
  <c r="AC247" i="17" s="1"/>
  <c r="AA247" i="17"/>
  <c r="AD247" i="17" s="1"/>
  <c r="T248" i="17"/>
  <c r="W248" i="17" s="1"/>
  <c r="U248" i="17"/>
  <c r="X248" i="17" s="1"/>
  <c r="Z248" i="17"/>
  <c r="AC248" i="17" s="1"/>
  <c r="AA248" i="17"/>
  <c r="AD248" i="17" s="1"/>
  <c r="T249" i="17"/>
  <c r="W249" i="17" s="1"/>
  <c r="U249" i="17"/>
  <c r="X249" i="17" s="1"/>
  <c r="Z249" i="17"/>
  <c r="AA249" i="17"/>
  <c r="AD249" i="17" s="1"/>
  <c r="AC249" i="17"/>
  <c r="T250" i="17"/>
  <c r="W250" i="17" s="1"/>
  <c r="U250" i="17"/>
  <c r="X250" i="17" s="1"/>
  <c r="Z250" i="17"/>
  <c r="AA250" i="17"/>
  <c r="AD250" i="17" s="1"/>
  <c r="AC250" i="17"/>
  <c r="T251" i="17"/>
  <c r="U251" i="17"/>
  <c r="X251" i="17" s="1"/>
  <c r="W251" i="17"/>
  <c r="Z251" i="17"/>
  <c r="AA251" i="17"/>
  <c r="AD251" i="17" s="1"/>
  <c r="AC251" i="17"/>
  <c r="T252" i="17"/>
  <c r="W252" i="17" s="1"/>
  <c r="U252" i="17"/>
  <c r="X252" i="17" s="1"/>
  <c r="Z252" i="17"/>
  <c r="AA252" i="17"/>
  <c r="AD252" i="17" s="1"/>
  <c r="AC252" i="17"/>
  <c r="T253" i="17"/>
  <c r="U253" i="17"/>
  <c r="X253" i="17" s="1"/>
  <c r="W253" i="17"/>
  <c r="Z253" i="17"/>
  <c r="AA253" i="17"/>
  <c r="AD253" i="17" s="1"/>
  <c r="AC253" i="17"/>
  <c r="T254" i="17"/>
  <c r="W254" i="17" s="1"/>
  <c r="U254" i="17"/>
  <c r="X254" i="17" s="1"/>
  <c r="Z254" i="17"/>
  <c r="AC254" i="17" s="1"/>
  <c r="AA254" i="17"/>
  <c r="AD254" i="17" s="1"/>
  <c r="T255" i="17"/>
  <c r="U255" i="17"/>
  <c r="X255" i="17" s="1"/>
  <c r="W255" i="17"/>
  <c r="Z255" i="17"/>
  <c r="AC255" i="17" s="1"/>
  <c r="AA255" i="17"/>
  <c r="AD255" i="17" s="1"/>
  <c r="T256" i="17"/>
  <c r="U256" i="17"/>
  <c r="X256" i="17" s="1"/>
  <c r="W256" i="17"/>
  <c r="Z256" i="17"/>
  <c r="AA256" i="17"/>
  <c r="AD256" i="17" s="1"/>
  <c r="AC256" i="17"/>
  <c r="T257" i="17"/>
  <c r="U257" i="17"/>
  <c r="X257" i="17" s="1"/>
  <c r="W257" i="17"/>
  <c r="Z257" i="17"/>
  <c r="AC257" i="17" s="1"/>
  <c r="AA257" i="17"/>
  <c r="AD257" i="17" s="1"/>
  <c r="T258" i="17"/>
  <c r="W258" i="17" s="1"/>
  <c r="U258" i="17"/>
  <c r="X258" i="17" s="1"/>
  <c r="Z258" i="17"/>
  <c r="AC258" i="17" s="1"/>
  <c r="AA258" i="17"/>
  <c r="AD258" i="17" s="1"/>
  <c r="T259" i="17"/>
  <c r="U259" i="17"/>
  <c r="X259" i="17" s="1"/>
  <c r="W259" i="17"/>
  <c r="Z259" i="17"/>
  <c r="AC259" i="17" s="1"/>
  <c r="AA259" i="17"/>
  <c r="AD259" i="17" s="1"/>
  <c r="T260" i="17"/>
  <c r="U260" i="17"/>
  <c r="X260" i="17" s="1"/>
  <c r="W260" i="17"/>
  <c r="Z260" i="17"/>
  <c r="AC260" i="17" s="1"/>
  <c r="AA260" i="17"/>
  <c r="AD260" i="17" s="1"/>
  <c r="T261" i="17"/>
  <c r="U261" i="17"/>
  <c r="X261" i="17" s="1"/>
  <c r="W261" i="17"/>
  <c r="Z261" i="17"/>
  <c r="AA261" i="17"/>
  <c r="AD261" i="17" s="1"/>
  <c r="AC261" i="17"/>
  <c r="T262" i="17"/>
  <c r="W262" i="17" s="1"/>
  <c r="U262" i="17"/>
  <c r="X262" i="17" s="1"/>
  <c r="Z262" i="17"/>
  <c r="AA262" i="17"/>
  <c r="AD262" i="17" s="1"/>
  <c r="AC262" i="17"/>
  <c r="T263" i="17"/>
  <c r="U263" i="17"/>
  <c r="X263" i="17" s="1"/>
  <c r="W263" i="17"/>
  <c r="Z263" i="17"/>
  <c r="AA263" i="17"/>
  <c r="AD263" i="17" s="1"/>
  <c r="AC263" i="17"/>
  <c r="AA264" i="17"/>
  <c r="T265" i="17"/>
  <c r="W265" i="17" s="1"/>
  <c r="U265" i="17"/>
  <c r="X265" i="17" s="1"/>
  <c r="Z265" i="17"/>
  <c r="AC265" i="17" s="1"/>
  <c r="AA265" i="17"/>
  <c r="AD265" i="17" s="1"/>
  <c r="T266" i="17"/>
  <c r="W266" i="17" s="1"/>
  <c r="U266" i="17"/>
  <c r="X266" i="17" s="1"/>
  <c r="Z266" i="17"/>
  <c r="AC266" i="17" s="1"/>
  <c r="AA266" i="17"/>
  <c r="AD266" i="17" s="1"/>
  <c r="T267" i="17"/>
  <c r="W267" i="17" s="1"/>
  <c r="U267" i="17"/>
  <c r="X267" i="17" s="1"/>
  <c r="Z267" i="17"/>
  <c r="AC267" i="17" s="1"/>
  <c r="AA267" i="17"/>
  <c r="AD267" i="17" s="1"/>
  <c r="T268" i="17"/>
  <c r="W268" i="17" s="1"/>
  <c r="U268" i="17"/>
  <c r="X268" i="17" s="1"/>
  <c r="Z268" i="17"/>
  <c r="AC268" i="17" s="1"/>
  <c r="AA268" i="17"/>
  <c r="AD268" i="17" s="1"/>
  <c r="T269" i="17"/>
  <c r="W269" i="17" s="1"/>
  <c r="U269" i="17"/>
  <c r="X269" i="17" s="1"/>
  <c r="Z269" i="17"/>
  <c r="AC269" i="17" s="1"/>
  <c r="AA269" i="17"/>
  <c r="AD269" i="17" s="1"/>
  <c r="T270" i="17"/>
  <c r="W270" i="17" s="1"/>
  <c r="U270" i="17"/>
  <c r="X270" i="17" s="1"/>
  <c r="Z270" i="17"/>
  <c r="AC270" i="17" s="1"/>
  <c r="AA270" i="17"/>
  <c r="AD270" i="17" s="1"/>
  <c r="AA271" i="17"/>
  <c r="T272" i="17"/>
  <c r="W272" i="17" s="1"/>
  <c r="U272" i="17"/>
  <c r="X272" i="17"/>
  <c r="Z272" i="17"/>
  <c r="AC272" i="17" s="1"/>
  <c r="AA272" i="17"/>
  <c r="AD272" i="17"/>
  <c r="T273" i="17"/>
  <c r="W273" i="17" s="1"/>
  <c r="U273" i="17"/>
  <c r="X273" i="17"/>
  <c r="Z273" i="17"/>
  <c r="AC273" i="17" s="1"/>
  <c r="AA273" i="17"/>
  <c r="AD273" i="17"/>
  <c r="T274" i="17"/>
  <c r="W274" i="17" s="1"/>
  <c r="U274" i="17"/>
  <c r="X274" i="17" s="1"/>
  <c r="Z274" i="17"/>
  <c r="AC274" i="17" s="1"/>
  <c r="AA274" i="17"/>
  <c r="AD274" i="17"/>
  <c r="U275" i="17"/>
  <c r="X275" i="17" s="1"/>
  <c r="T276" i="17"/>
  <c r="W276" i="17" s="1"/>
  <c r="U276" i="17"/>
  <c r="X276" i="17" s="1"/>
  <c r="Z276" i="17"/>
  <c r="AA276" i="17"/>
  <c r="AD276" i="17" s="1"/>
  <c r="AC276" i="17"/>
  <c r="T277" i="17"/>
  <c r="U277" i="17"/>
  <c r="X277" i="17" s="1"/>
  <c r="W277" i="17"/>
  <c r="Z277" i="17"/>
  <c r="AA277" i="17"/>
  <c r="AD277" i="17" s="1"/>
  <c r="AC277" i="17"/>
  <c r="T278" i="17"/>
  <c r="W278" i="17" s="1"/>
  <c r="U278" i="17"/>
  <c r="X278" i="17" s="1"/>
  <c r="Z278" i="17"/>
  <c r="AC278" i="17" s="1"/>
  <c r="AA278" i="17"/>
  <c r="AD278" i="17" s="1"/>
  <c r="T279" i="17"/>
  <c r="W279" i="17" s="1"/>
  <c r="U279" i="17"/>
  <c r="X279" i="17" s="1"/>
  <c r="Z279" i="17"/>
  <c r="AA279" i="17"/>
  <c r="AD279" i="17" s="1"/>
  <c r="AC279" i="17"/>
  <c r="T280" i="17"/>
  <c r="W280" i="17" s="1"/>
  <c r="U280" i="17"/>
  <c r="X280" i="17" s="1"/>
  <c r="Z280" i="17"/>
  <c r="AA280" i="17"/>
  <c r="AD280" i="17" s="1"/>
  <c r="AC280" i="17"/>
  <c r="T281" i="17"/>
  <c r="W281" i="17" s="1"/>
  <c r="U281" i="17"/>
  <c r="X281" i="17" s="1"/>
  <c r="Z281" i="17"/>
  <c r="AA281" i="17"/>
  <c r="AD281" i="17" s="1"/>
  <c r="AC281" i="17"/>
  <c r="T282" i="17"/>
  <c r="U282" i="17"/>
  <c r="X282" i="17" s="1"/>
  <c r="W282" i="17"/>
  <c r="Z282" i="17"/>
  <c r="AC282" i="17" s="1"/>
  <c r="AA282" i="17"/>
  <c r="AD282" i="17" s="1"/>
  <c r="AA284" i="17"/>
  <c r="U285" i="17"/>
  <c r="T287" i="17"/>
  <c r="W287" i="17" s="1"/>
  <c r="U287" i="17"/>
  <c r="X287" i="17" s="1"/>
  <c r="Z287" i="17"/>
  <c r="AC287" i="17" s="1"/>
  <c r="AA287" i="17"/>
  <c r="AD287" i="17" s="1"/>
  <c r="T288" i="17"/>
  <c r="W288" i="17" s="1"/>
  <c r="U288" i="17"/>
  <c r="X288" i="17" s="1"/>
  <c r="Z288" i="17"/>
  <c r="AC288" i="17" s="1"/>
  <c r="AA288" i="17"/>
  <c r="AD288" i="17" s="1"/>
  <c r="T289" i="17"/>
  <c r="W289" i="17" s="1"/>
  <c r="U289" i="17"/>
  <c r="X289" i="17" s="1"/>
  <c r="Z289" i="17"/>
  <c r="AC289" i="17" s="1"/>
  <c r="AA289" i="17"/>
  <c r="AD289" i="17" s="1"/>
  <c r="T290" i="17"/>
  <c r="W290" i="17" s="1"/>
  <c r="U290" i="17"/>
  <c r="X290" i="17" s="1"/>
  <c r="Z290" i="17"/>
  <c r="AC290" i="17" s="1"/>
  <c r="AA290" i="17"/>
  <c r="AD290" i="17" s="1"/>
  <c r="T291" i="17"/>
  <c r="W291" i="17" s="1"/>
  <c r="U291" i="17"/>
  <c r="X291" i="17" s="1"/>
  <c r="Z291" i="17"/>
  <c r="AC291" i="17" s="1"/>
  <c r="AA291" i="17"/>
  <c r="AD291" i="17" s="1"/>
  <c r="U292" i="17"/>
  <c r="AA292" i="17"/>
  <c r="T293" i="17"/>
  <c r="U293" i="17"/>
  <c r="W293" i="17"/>
  <c r="X293" i="17"/>
  <c r="Z293" i="17"/>
  <c r="AA293" i="17"/>
  <c r="AD293" i="17" s="1"/>
  <c r="AC293" i="17"/>
  <c r="T294" i="17"/>
  <c r="U294" i="17"/>
  <c r="X294" i="17" s="1"/>
  <c r="W294" i="17"/>
  <c r="Z294" i="17"/>
  <c r="AA294" i="17"/>
  <c r="AD294" i="17" s="1"/>
  <c r="AC294" i="17"/>
  <c r="T295" i="17"/>
  <c r="W295" i="17" s="1"/>
  <c r="U295" i="17"/>
  <c r="X295" i="17" s="1"/>
  <c r="Z295" i="17"/>
  <c r="AA295" i="17"/>
  <c r="AD295" i="17" s="1"/>
  <c r="AC295" i="17"/>
  <c r="T296" i="17"/>
  <c r="U296" i="17"/>
  <c r="W296" i="17"/>
  <c r="X296" i="17"/>
  <c r="Z296" i="17"/>
  <c r="AC296" i="17" s="1"/>
  <c r="AA296" i="17"/>
  <c r="AD296" i="17" s="1"/>
  <c r="T297" i="17"/>
  <c r="U297" i="17"/>
  <c r="W297" i="17"/>
  <c r="X297" i="17"/>
  <c r="Z297" i="17"/>
  <c r="AA297" i="17"/>
  <c r="AD297" i="17" s="1"/>
  <c r="AC297" i="17"/>
  <c r="T298" i="17"/>
  <c r="W298" i="17"/>
  <c r="Z298" i="17"/>
  <c r="AA298" i="17"/>
  <c r="T299" i="17"/>
  <c r="U299" i="17"/>
  <c r="X299" i="17" s="1"/>
  <c r="W299" i="17"/>
  <c r="Z299" i="17"/>
  <c r="AC299" i="17" s="1"/>
  <c r="AA299" i="17"/>
  <c r="AD299" i="17" s="1"/>
  <c r="T300" i="17"/>
  <c r="U300" i="17"/>
  <c r="X300" i="17" s="1"/>
  <c r="W300" i="17"/>
  <c r="Z300" i="17"/>
  <c r="AA300" i="17"/>
  <c r="AC300" i="17"/>
  <c r="AD300" i="17"/>
  <c r="U302" i="17"/>
  <c r="X302" i="17" s="1"/>
  <c r="AA302" i="17"/>
  <c r="AD302" i="17"/>
  <c r="T303" i="17"/>
  <c r="U303" i="17"/>
  <c r="W303" i="17"/>
  <c r="X303" i="17"/>
  <c r="Z303" i="17"/>
  <c r="AA303" i="17"/>
  <c r="AD303" i="17" s="1"/>
  <c r="AC303" i="17"/>
  <c r="T304" i="17"/>
  <c r="Z304" i="17"/>
  <c r="T305" i="17"/>
  <c r="W305" i="17" s="1"/>
  <c r="U305" i="17"/>
  <c r="X305" i="17" s="1"/>
  <c r="Z305" i="17"/>
  <c r="AC305" i="17" s="1"/>
  <c r="AA305" i="17"/>
  <c r="AD305" i="17" s="1"/>
  <c r="T306" i="17"/>
  <c r="W306" i="17" s="1"/>
  <c r="U306" i="17"/>
  <c r="X306" i="17" s="1"/>
  <c r="Z306" i="17"/>
  <c r="AC306" i="17" s="1"/>
  <c r="AA306" i="17"/>
  <c r="AD306" i="17" s="1"/>
  <c r="T307" i="17"/>
  <c r="W307" i="17" s="1"/>
  <c r="U307" i="17"/>
  <c r="X307" i="17" s="1"/>
  <c r="Z307" i="17"/>
  <c r="AC307" i="17" s="1"/>
  <c r="AA307" i="17"/>
  <c r="AD307" i="17" s="1"/>
  <c r="T308" i="17"/>
  <c r="W308" i="17" s="1"/>
  <c r="U308" i="17"/>
  <c r="Z308" i="17"/>
  <c r="AA308" i="17"/>
  <c r="AC308" i="17"/>
  <c r="T309" i="17"/>
  <c r="U309" i="17"/>
  <c r="Z309" i="17"/>
  <c r="AC309" i="17" s="1"/>
  <c r="T310" i="17"/>
  <c r="U310" i="17"/>
  <c r="W310" i="17"/>
  <c r="X310" i="17"/>
  <c r="Z310" i="17"/>
  <c r="AA310" i="17"/>
  <c r="AC310" i="17"/>
  <c r="AD310" i="17"/>
  <c r="T311" i="17"/>
  <c r="U311" i="17"/>
  <c r="W311" i="17"/>
  <c r="X311" i="17"/>
  <c r="Z311" i="17"/>
  <c r="AA311" i="17"/>
  <c r="AC311" i="17"/>
  <c r="AD311" i="17"/>
  <c r="T312" i="17"/>
  <c r="U312" i="17"/>
  <c r="X312" i="17" s="1"/>
  <c r="W312" i="17"/>
  <c r="Z312" i="17"/>
  <c r="AA312" i="17"/>
  <c r="AC312" i="17"/>
  <c r="AD312" i="17"/>
  <c r="T313" i="17"/>
  <c r="W313" i="17" s="1"/>
  <c r="U313" i="17"/>
  <c r="X313" i="17"/>
  <c r="Z313" i="17"/>
  <c r="AA313" i="17"/>
  <c r="AD313" i="17" s="1"/>
  <c r="AC313" i="17"/>
  <c r="T314" i="17"/>
  <c r="U314" i="17"/>
  <c r="W314" i="17"/>
  <c r="X314" i="17"/>
  <c r="Z314" i="17"/>
  <c r="AA314" i="17"/>
  <c r="AC314" i="17"/>
  <c r="AD314" i="17"/>
  <c r="T315" i="17"/>
  <c r="U315" i="17"/>
  <c r="W315" i="17"/>
  <c r="X315" i="17"/>
  <c r="Z315" i="17"/>
  <c r="AA315" i="17"/>
  <c r="AC315" i="17"/>
  <c r="AD315" i="17"/>
  <c r="T316" i="17"/>
  <c r="U316" i="17"/>
  <c r="X316" i="17" s="1"/>
  <c r="W316" i="17"/>
  <c r="Z316" i="17"/>
  <c r="AA316" i="17"/>
  <c r="AC316" i="17"/>
  <c r="AD316" i="17"/>
  <c r="T317" i="17"/>
  <c r="W317" i="17" s="1"/>
  <c r="U317" i="17"/>
  <c r="X317" i="17"/>
  <c r="Z317" i="17"/>
  <c r="AA317" i="17"/>
  <c r="AD317" i="17" s="1"/>
  <c r="AC317" i="17"/>
  <c r="T318" i="17"/>
  <c r="U318" i="17"/>
  <c r="W318" i="17"/>
  <c r="X318" i="17"/>
  <c r="Z318" i="17"/>
  <c r="AA318" i="17"/>
  <c r="AC318" i="17"/>
  <c r="AD318" i="17"/>
  <c r="T319" i="17"/>
  <c r="U319" i="17"/>
  <c r="W319" i="17"/>
  <c r="X319" i="17"/>
  <c r="Z319" i="17"/>
  <c r="AA319" i="17"/>
  <c r="AC319" i="17"/>
  <c r="AD319" i="17"/>
  <c r="T320" i="17"/>
  <c r="U320" i="17"/>
  <c r="X320" i="17" s="1"/>
  <c r="W320" i="17"/>
  <c r="Z320" i="17"/>
  <c r="AA320" i="17"/>
  <c r="AC320" i="17"/>
  <c r="AD320" i="17"/>
  <c r="T321" i="17"/>
  <c r="W321" i="17" s="1"/>
  <c r="U321" i="17"/>
  <c r="X321" i="17"/>
  <c r="Z321" i="17"/>
  <c r="AA321" i="17"/>
  <c r="AD321" i="17" s="1"/>
  <c r="AC321" i="17"/>
  <c r="T322" i="17"/>
  <c r="W322" i="17" s="1"/>
  <c r="U322" i="17"/>
  <c r="X322" i="17"/>
  <c r="Z322" i="17"/>
  <c r="AA322" i="17"/>
  <c r="AC322" i="17"/>
  <c r="AD322" i="17"/>
  <c r="T323" i="17"/>
  <c r="W323" i="17" s="1"/>
  <c r="U323" i="17"/>
  <c r="X323" i="17"/>
  <c r="Z323" i="17"/>
  <c r="AC323" i="17" s="1"/>
  <c r="AA323" i="17"/>
  <c r="AD323" i="17" s="1"/>
  <c r="T324" i="17"/>
  <c r="W324" i="17" s="1"/>
  <c r="U324" i="17"/>
  <c r="X324" i="17" s="1"/>
  <c r="Z324" i="17"/>
  <c r="AC324" i="17" s="1"/>
  <c r="AA324" i="17"/>
  <c r="AD324" i="17" s="1"/>
  <c r="U325" i="17"/>
  <c r="U326" i="17"/>
  <c r="T327" i="17"/>
  <c r="W327" i="17" s="1"/>
  <c r="U327" i="17"/>
  <c r="X327" i="17" s="1"/>
  <c r="Z327" i="17"/>
  <c r="AA327" i="17"/>
  <c r="AD327" i="17" s="1"/>
  <c r="AC327" i="17"/>
  <c r="AA328" i="17"/>
  <c r="AD328" i="17" s="1"/>
  <c r="T329" i="17"/>
  <c r="W329" i="17" s="1"/>
  <c r="U329" i="17"/>
  <c r="X329" i="17" s="1"/>
  <c r="Z329" i="17"/>
  <c r="AC329" i="17" s="1"/>
  <c r="AA329" i="17"/>
  <c r="AD329" i="17"/>
  <c r="T330" i="17"/>
  <c r="W330" i="17" s="1"/>
  <c r="U330" i="17"/>
  <c r="Z330" i="17"/>
  <c r="AC330" i="17" s="1"/>
  <c r="AA330" i="17"/>
  <c r="T331" i="17"/>
  <c r="U331" i="17"/>
  <c r="X331" i="17" s="1"/>
  <c r="W331" i="17"/>
  <c r="Z331" i="17"/>
  <c r="AA331" i="17"/>
  <c r="AD331" i="17" s="1"/>
  <c r="AC331" i="17"/>
  <c r="T332" i="17"/>
  <c r="W332" i="17" s="1"/>
  <c r="U332" i="17"/>
  <c r="X332" i="17" s="1"/>
  <c r="Z332" i="17"/>
  <c r="AC332" i="17" s="1"/>
  <c r="AA332" i="17"/>
  <c r="AD332" i="17" s="1"/>
  <c r="T333" i="17"/>
  <c r="U333" i="17"/>
  <c r="X333" i="17" s="1"/>
  <c r="W333" i="17"/>
  <c r="Z333" i="17"/>
  <c r="AC333" i="17" s="1"/>
  <c r="AA333" i="17"/>
  <c r="AD333" i="17" s="1"/>
  <c r="T334" i="17"/>
  <c r="U334" i="17"/>
  <c r="W334" i="17"/>
  <c r="Z334" i="17"/>
  <c r="AC334" i="17" s="1"/>
  <c r="AA334" i="17"/>
  <c r="T335" i="17"/>
  <c r="W335" i="17" s="1"/>
  <c r="U335" i="17"/>
  <c r="X335" i="17" s="1"/>
  <c r="Z335" i="17"/>
  <c r="AC335" i="17" s="1"/>
  <c r="AA335" i="17"/>
  <c r="AD335" i="17"/>
  <c r="T336" i="17"/>
  <c r="W336" i="17" s="1"/>
  <c r="U336" i="17"/>
  <c r="X336" i="17"/>
  <c r="Z336" i="17"/>
  <c r="AC336" i="17" s="1"/>
  <c r="AA336" i="17"/>
  <c r="AD336" i="17" s="1"/>
  <c r="T337" i="17"/>
  <c r="W337" i="17" s="1"/>
  <c r="U337" i="17"/>
  <c r="X337" i="17" s="1"/>
  <c r="Z337" i="17"/>
  <c r="AC337" i="17" s="1"/>
  <c r="AA337" i="17"/>
  <c r="AD337" i="17"/>
  <c r="T338" i="17"/>
  <c r="W338" i="17" s="1"/>
  <c r="U338" i="17"/>
  <c r="X338" i="17"/>
  <c r="Z338" i="17"/>
  <c r="AC338" i="17" s="1"/>
  <c r="AA338" i="17"/>
  <c r="AD338" i="17" s="1"/>
  <c r="T339" i="17"/>
  <c r="W339" i="17" s="1"/>
  <c r="U339" i="17"/>
  <c r="X339" i="17"/>
  <c r="Z339" i="17"/>
  <c r="AC339" i="17" s="1"/>
  <c r="AA339" i="17"/>
  <c r="AD339" i="17" s="1"/>
  <c r="T340" i="17"/>
  <c r="W340" i="17" s="1"/>
  <c r="U340" i="17"/>
  <c r="X340" i="17" s="1"/>
  <c r="Z340" i="17"/>
  <c r="AA340" i="17"/>
  <c r="AC340" i="17"/>
  <c r="AD340" i="17"/>
  <c r="T341" i="17"/>
  <c r="W341" i="17" s="1"/>
  <c r="U341" i="17"/>
  <c r="X341" i="17"/>
  <c r="Z341" i="17"/>
  <c r="AC341" i="17" s="1"/>
  <c r="AA341" i="17"/>
  <c r="AD341" i="17" s="1"/>
  <c r="T342" i="17"/>
  <c r="W342" i="17" s="1"/>
  <c r="U342" i="17"/>
  <c r="X342" i="17" s="1"/>
  <c r="Z342" i="17"/>
  <c r="AC342" i="17" s="1"/>
  <c r="AA342" i="17"/>
  <c r="AD342" i="17"/>
  <c r="T343" i="17"/>
  <c r="W343" i="17" s="1"/>
  <c r="U343" i="17"/>
  <c r="X343" i="17" s="1"/>
  <c r="Z343" i="17"/>
  <c r="AA343" i="17"/>
  <c r="AC343" i="17"/>
  <c r="AD343" i="17"/>
  <c r="T344" i="17"/>
  <c r="W344" i="17" s="1"/>
  <c r="U344" i="17"/>
  <c r="X344" i="17" s="1"/>
  <c r="Z344" i="17"/>
  <c r="AA344" i="17"/>
  <c r="AC344" i="17"/>
  <c r="AD344" i="17"/>
  <c r="T345" i="17"/>
  <c r="W345" i="17" s="1"/>
  <c r="U345" i="17"/>
  <c r="X345" i="17"/>
  <c r="Z345" i="17"/>
  <c r="AC345" i="17" s="1"/>
  <c r="AA345" i="17"/>
  <c r="AD345" i="17" s="1"/>
  <c r="T346" i="17"/>
  <c r="W346" i="17" s="1"/>
  <c r="U346" i="17"/>
  <c r="X346" i="17" s="1"/>
  <c r="Z346" i="17"/>
  <c r="AC346" i="17" s="1"/>
  <c r="AA346" i="17"/>
  <c r="AD346" i="17"/>
  <c r="T347" i="17"/>
  <c r="W347" i="17" s="1"/>
  <c r="U347" i="17"/>
  <c r="X347" i="17" s="1"/>
  <c r="Z347" i="17"/>
  <c r="AA347" i="17"/>
  <c r="AC347" i="17"/>
  <c r="AD347" i="17"/>
  <c r="T348" i="17"/>
  <c r="W348" i="17" s="1"/>
  <c r="U348" i="17"/>
  <c r="X348" i="17" s="1"/>
  <c r="Z348" i="17"/>
  <c r="AA348" i="17"/>
  <c r="AC348" i="17"/>
  <c r="AD348" i="17"/>
  <c r="T349" i="17"/>
  <c r="W349" i="17" s="1"/>
  <c r="U349" i="17"/>
  <c r="X349" i="17"/>
  <c r="Z349" i="17"/>
  <c r="AC349" i="17" s="1"/>
  <c r="AA349" i="17"/>
  <c r="AD349" i="17" s="1"/>
  <c r="T350" i="17"/>
  <c r="W350" i="17" s="1"/>
  <c r="U350" i="17"/>
  <c r="X350" i="17" s="1"/>
  <c r="Z350" i="17"/>
  <c r="AC350" i="17" s="1"/>
  <c r="AA350" i="17"/>
  <c r="AD350" i="17"/>
  <c r="T351" i="17"/>
  <c r="W351" i="17" s="1"/>
  <c r="U351" i="17"/>
  <c r="X351" i="17" s="1"/>
  <c r="Z351" i="17"/>
  <c r="AA351" i="17"/>
  <c r="AC351" i="17"/>
  <c r="AD351" i="17"/>
  <c r="T352" i="17"/>
  <c r="W352" i="17" s="1"/>
  <c r="U352" i="17"/>
  <c r="X352" i="17" s="1"/>
  <c r="Z352" i="17"/>
  <c r="AA352" i="17"/>
  <c r="AC352" i="17"/>
  <c r="AD352" i="17"/>
  <c r="T353" i="17"/>
  <c r="W353" i="17" s="1"/>
  <c r="U353" i="17"/>
  <c r="X353" i="17"/>
  <c r="Z353" i="17"/>
  <c r="AC353" i="17" s="1"/>
  <c r="AA353" i="17"/>
  <c r="AD353" i="17" s="1"/>
  <c r="T354" i="17"/>
  <c r="W354" i="17" s="1"/>
  <c r="U354" i="17"/>
  <c r="X354" i="17" s="1"/>
  <c r="Z354" i="17"/>
  <c r="AC354" i="17" s="1"/>
  <c r="AA354" i="17"/>
  <c r="AD354" i="17"/>
  <c r="T355" i="17"/>
  <c r="W355" i="17" s="1"/>
  <c r="U355" i="17"/>
  <c r="X355" i="17" s="1"/>
  <c r="Z355" i="17"/>
  <c r="AA355" i="17"/>
  <c r="AC355" i="17"/>
  <c r="AD355" i="17"/>
  <c r="T356" i="17"/>
  <c r="W356" i="17" s="1"/>
  <c r="U356" i="17"/>
  <c r="X356" i="17" s="1"/>
  <c r="Z356" i="17"/>
  <c r="AA356" i="17"/>
  <c r="AC356" i="17"/>
  <c r="AD356" i="17"/>
  <c r="T357" i="17"/>
  <c r="Z357" i="17"/>
  <c r="T358" i="17"/>
  <c r="W358" i="17"/>
  <c r="Z358" i="17"/>
  <c r="AA358" i="17"/>
  <c r="AD358" i="17" s="1"/>
  <c r="U359" i="17"/>
  <c r="X359" i="17" s="1"/>
  <c r="AA359" i="17"/>
  <c r="AD359" i="17" s="1"/>
  <c r="T360" i="17"/>
  <c r="W360" i="17" s="1"/>
  <c r="U360" i="17"/>
  <c r="X360" i="17" s="1"/>
  <c r="Z360" i="17"/>
  <c r="AC360" i="17" s="1"/>
  <c r="AA360" i="17"/>
  <c r="AD360" i="17" s="1"/>
  <c r="T361" i="17"/>
  <c r="W361" i="17" s="1"/>
  <c r="U361" i="17"/>
  <c r="Z361" i="17"/>
  <c r="AC361" i="17" s="1"/>
  <c r="AA361" i="17"/>
  <c r="AA362" i="17"/>
  <c r="T363" i="17"/>
  <c r="U363" i="17"/>
  <c r="X363" i="17" s="1"/>
  <c r="W363" i="17"/>
  <c r="Z363" i="17"/>
  <c r="AC363" i="17" s="1"/>
  <c r="AA363" i="17"/>
  <c r="AD363" i="17" s="1"/>
  <c r="T364" i="17"/>
  <c r="W364" i="17" s="1"/>
  <c r="U364" i="17"/>
  <c r="X364" i="17" s="1"/>
  <c r="Z364" i="17"/>
  <c r="AC364" i="17" s="1"/>
  <c r="AA364" i="17"/>
  <c r="AD364" i="17" s="1"/>
  <c r="T365" i="17"/>
  <c r="W365" i="17" s="1"/>
  <c r="U365" i="17"/>
  <c r="X365" i="17" s="1"/>
  <c r="Z365" i="17"/>
  <c r="AC365" i="17" s="1"/>
  <c r="AA365" i="17"/>
  <c r="AD365" i="17" s="1"/>
  <c r="T366" i="17"/>
  <c r="W366" i="17" s="1"/>
  <c r="U366" i="17"/>
  <c r="X366" i="17" s="1"/>
  <c r="Z366" i="17"/>
  <c r="AC366" i="17" s="1"/>
  <c r="AA366" i="17"/>
  <c r="AD366" i="17" s="1"/>
  <c r="T367" i="17"/>
  <c r="W367" i="17" s="1"/>
  <c r="U367" i="17"/>
  <c r="X367" i="17" s="1"/>
  <c r="Z367" i="17"/>
  <c r="AC367" i="17" s="1"/>
  <c r="AA367" i="17"/>
  <c r="AD367" i="17" s="1"/>
  <c r="T368" i="17"/>
  <c r="W368" i="17"/>
  <c r="Z368" i="17"/>
  <c r="AA368" i="17"/>
  <c r="T369" i="17"/>
  <c r="W369" i="17" s="1"/>
  <c r="U369" i="17"/>
  <c r="X369" i="17" s="1"/>
  <c r="Z369" i="17"/>
  <c r="AC369" i="17" s="1"/>
  <c r="AA369" i="17"/>
  <c r="AD369" i="17" s="1"/>
  <c r="T370" i="17"/>
  <c r="W370" i="17" s="1"/>
  <c r="U370" i="17"/>
  <c r="X370" i="17" s="1"/>
  <c r="Z370" i="17"/>
  <c r="AC370" i="17" s="1"/>
  <c r="AA370" i="17"/>
  <c r="AD370" i="17" s="1"/>
  <c r="T371" i="17"/>
  <c r="W371" i="17" s="1"/>
  <c r="U371" i="17"/>
  <c r="X371" i="17"/>
  <c r="Z371" i="17"/>
  <c r="AA371" i="17"/>
  <c r="AC371" i="17"/>
  <c r="AD371" i="17"/>
  <c r="T372" i="17"/>
  <c r="W372" i="17" s="1"/>
  <c r="U372" i="17"/>
  <c r="X372" i="17"/>
  <c r="Z372" i="17"/>
  <c r="AC372" i="17" s="1"/>
  <c r="AA372" i="17"/>
  <c r="AD372" i="17" s="1"/>
  <c r="T373" i="17"/>
  <c r="W373" i="17" s="1"/>
  <c r="U373" i="17"/>
  <c r="X373" i="17" s="1"/>
  <c r="Z373" i="17"/>
  <c r="AC373" i="17" s="1"/>
  <c r="AA373" i="17"/>
  <c r="AD373" i="17"/>
  <c r="T374" i="17"/>
  <c r="W374" i="17" s="1"/>
  <c r="U374" i="17"/>
  <c r="X374" i="17" s="1"/>
  <c r="Z374" i="17"/>
  <c r="AA374" i="17"/>
  <c r="AC374" i="17"/>
  <c r="AD374" i="17"/>
  <c r="T375" i="17"/>
  <c r="W375" i="17" s="1"/>
  <c r="U375" i="17"/>
  <c r="X375" i="17"/>
  <c r="Z375" i="17"/>
  <c r="AA375" i="17"/>
  <c r="AC375" i="17"/>
  <c r="AD375" i="17"/>
  <c r="T376" i="17"/>
  <c r="W376" i="17" s="1"/>
  <c r="U376" i="17"/>
  <c r="X376" i="17"/>
  <c r="Z376" i="17"/>
  <c r="AC376" i="17" s="1"/>
  <c r="AA376" i="17"/>
  <c r="AD376" i="17" s="1"/>
  <c r="T377" i="17"/>
  <c r="W377" i="17" s="1"/>
  <c r="U377" i="17"/>
  <c r="X377" i="17"/>
  <c r="Z377" i="17"/>
  <c r="AC377" i="17" s="1"/>
  <c r="AA377" i="17"/>
  <c r="AD377" i="17"/>
  <c r="T378" i="17"/>
  <c r="W378" i="17" s="1"/>
  <c r="U378" i="17"/>
  <c r="X378" i="17" s="1"/>
  <c r="Z378" i="17"/>
  <c r="AA378" i="17"/>
  <c r="AC378" i="17"/>
  <c r="AD378" i="17"/>
  <c r="T379" i="17"/>
  <c r="W379" i="17" s="1"/>
  <c r="U379" i="17"/>
  <c r="X379" i="17"/>
  <c r="Z379" i="17"/>
  <c r="AA379" i="17"/>
  <c r="AC379" i="17"/>
  <c r="AD379" i="17"/>
  <c r="T380" i="17"/>
  <c r="W380" i="17" s="1"/>
  <c r="U380" i="17"/>
  <c r="X380" i="17"/>
  <c r="Z380" i="17"/>
  <c r="AC380" i="17" s="1"/>
  <c r="AA380" i="17"/>
  <c r="AD380" i="17" s="1"/>
  <c r="T381" i="17"/>
  <c r="W381" i="17" s="1"/>
  <c r="U381" i="17"/>
  <c r="X381" i="17"/>
  <c r="Z381" i="17"/>
  <c r="AC381" i="17" s="1"/>
  <c r="AA381" i="17"/>
  <c r="AD381" i="17"/>
  <c r="T382" i="17"/>
  <c r="W382" i="17" s="1"/>
  <c r="U382" i="17"/>
  <c r="X382" i="17" s="1"/>
  <c r="Z382" i="17"/>
  <c r="AA382" i="17"/>
  <c r="AC382" i="17"/>
  <c r="AD382" i="17"/>
  <c r="T383" i="17"/>
  <c r="W383" i="17" s="1"/>
  <c r="U383" i="17"/>
  <c r="X383" i="17"/>
  <c r="Z383" i="17"/>
  <c r="AA383" i="17"/>
  <c r="AC383" i="17"/>
  <c r="AD383" i="17"/>
  <c r="T384" i="17"/>
  <c r="W384" i="17" s="1"/>
  <c r="U384" i="17"/>
  <c r="X384" i="17"/>
  <c r="Z384" i="17"/>
  <c r="AC384" i="17" s="1"/>
  <c r="AA384" i="17"/>
  <c r="AD384" i="17" s="1"/>
  <c r="T385" i="17"/>
  <c r="W385" i="17" s="1"/>
  <c r="U385" i="17"/>
  <c r="X385" i="17"/>
  <c r="Z385" i="17"/>
  <c r="AC385" i="17" s="1"/>
  <c r="AA385" i="17"/>
  <c r="AD385" i="17"/>
  <c r="T386" i="17"/>
  <c r="W386" i="17" s="1"/>
  <c r="U386" i="17"/>
  <c r="X386" i="17" s="1"/>
  <c r="Z386" i="17"/>
  <c r="AA386" i="17"/>
  <c r="AC386" i="17"/>
  <c r="AD386" i="17"/>
  <c r="T387" i="17"/>
  <c r="W387" i="17" s="1"/>
  <c r="U387" i="17"/>
  <c r="X387" i="17"/>
  <c r="Z387" i="17"/>
  <c r="AA387" i="17"/>
  <c r="AC387" i="17"/>
  <c r="AD387" i="17"/>
  <c r="T388" i="17"/>
  <c r="W388" i="17" s="1"/>
  <c r="U388" i="17"/>
  <c r="X388" i="17"/>
  <c r="Z388" i="17"/>
  <c r="AC388" i="17" s="1"/>
  <c r="AA388" i="17"/>
  <c r="AD388" i="17" s="1"/>
  <c r="T389" i="17"/>
  <c r="Z389" i="17"/>
  <c r="T390" i="17"/>
  <c r="W390" i="17" s="1"/>
  <c r="U390" i="17"/>
  <c r="X390" i="17" s="1"/>
  <c r="Z390" i="17"/>
  <c r="AC390" i="17" s="1"/>
  <c r="AA390" i="17"/>
  <c r="AD390" i="17"/>
  <c r="T391" i="17"/>
  <c r="W391" i="17" s="1"/>
  <c r="U391" i="17"/>
  <c r="X391" i="17"/>
  <c r="Z391" i="17"/>
  <c r="AC391" i="17" s="1"/>
  <c r="AA391" i="17"/>
  <c r="AD391" i="17" s="1"/>
  <c r="T392" i="17"/>
  <c r="W392" i="17" s="1"/>
  <c r="U392" i="17"/>
  <c r="X392" i="17" s="1"/>
  <c r="Z392" i="17"/>
  <c r="AC392" i="17" s="1"/>
  <c r="AA392" i="17"/>
  <c r="AD392" i="17" s="1"/>
  <c r="T393" i="17"/>
  <c r="U393" i="17"/>
  <c r="W393" i="17"/>
  <c r="X393" i="17"/>
  <c r="Z393" i="17"/>
  <c r="AA393" i="17"/>
  <c r="AC393" i="17"/>
  <c r="AD393" i="17"/>
  <c r="T394" i="17"/>
  <c r="U394" i="17"/>
  <c r="W394" i="17"/>
  <c r="X394" i="17"/>
  <c r="Z394" i="17"/>
  <c r="AA394" i="17"/>
  <c r="AC394" i="17"/>
  <c r="AD394" i="17"/>
  <c r="T395" i="17"/>
  <c r="W395" i="17"/>
  <c r="Z395" i="17"/>
  <c r="AA395" i="17"/>
  <c r="T396" i="17"/>
  <c r="U396" i="17"/>
  <c r="X396" i="17" s="1"/>
  <c r="W396" i="17"/>
  <c r="Z396" i="17"/>
  <c r="AC396" i="17" s="1"/>
  <c r="AA396" i="17"/>
  <c r="AD396" i="17"/>
  <c r="T397" i="17"/>
  <c r="U397" i="17"/>
  <c r="X397" i="17" s="1"/>
  <c r="W397" i="17"/>
  <c r="Z397" i="17"/>
  <c r="AA397" i="17"/>
  <c r="AC397" i="17"/>
  <c r="AD397" i="17"/>
  <c r="T398" i="17"/>
  <c r="U398" i="17"/>
  <c r="W398" i="17"/>
  <c r="X398" i="17"/>
  <c r="Z398" i="17"/>
  <c r="AA398" i="17"/>
  <c r="AC398" i="17"/>
  <c r="AD398" i="17"/>
  <c r="T399" i="17"/>
  <c r="U399" i="17"/>
  <c r="W399" i="17"/>
  <c r="X399" i="17"/>
  <c r="Z399" i="17"/>
  <c r="AA399" i="17"/>
  <c r="AD399" i="17" s="1"/>
  <c r="AC399" i="17"/>
  <c r="T400" i="17"/>
  <c r="U400" i="17"/>
  <c r="X400" i="17" s="1"/>
  <c r="W400" i="17"/>
  <c r="Z400" i="17"/>
  <c r="AC400" i="17" s="1"/>
  <c r="AA400" i="17"/>
  <c r="AD400" i="17"/>
  <c r="T401" i="17"/>
  <c r="U401" i="17"/>
  <c r="X401" i="17" s="1"/>
  <c r="W401" i="17"/>
  <c r="Z401" i="17"/>
  <c r="AA401" i="17"/>
  <c r="AC401" i="17"/>
  <c r="AD401" i="17"/>
  <c r="T402" i="17"/>
  <c r="U402" i="17"/>
  <c r="W402" i="17"/>
  <c r="X402" i="17"/>
  <c r="Z402" i="17"/>
  <c r="AA402" i="17"/>
  <c r="AC402" i="17"/>
  <c r="AD402" i="17"/>
  <c r="U403" i="17"/>
  <c r="X403" i="17"/>
  <c r="AA403" i="17"/>
  <c r="AD403" i="17" s="1"/>
  <c r="T404" i="17"/>
  <c r="U404" i="17"/>
  <c r="X404" i="17" s="1"/>
  <c r="W404" i="17"/>
  <c r="Z404" i="17"/>
  <c r="AA404" i="17"/>
  <c r="AD404" i="17" s="1"/>
  <c r="AC404" i="17"/>
  <c r="T405" i="17"/>
  <c r="W405" i="17" s="1"/>
  <c r="U405" i="17"/>
  <c r="X405" i="17"/>
  <c r="Z405" i="17"/>
  <c r="AA405" i="17"/>
  <c r="AD405" i="17" s="1"/>
  <c r="AC405" i="17"/>
  <c r="T406" i="17"/>
  <c r="U406" i="17"/>
  <c r="W406" i="17"/>
  <c r="X406" i="17"/>
  <c r="Z406" i="17"/>
  <c r="AA406" i="17"/>
  <c r="AC406" i="17"/>
  <c r="AD406" i="17"/>
  <c r="T407" i="17"/>
  <c r="U407" i="17"/>
  <c r="W407" i="17"/>
  <c r="X407" i="17"/>
  <c r="Z407" i="17"/>
  <c r="AA407" i="17"/>
  <c r="AC407" i="17"/>
  <c r="AD407" i="17"/>
  <c r="T408" i="17"/>
  <c r="U408" i="17"/>
  <c r="X408" i="17" s="1"/>
  <c r="W408" i="17"/>
  <c r="Z408" i="17"/>
  <c r="AA408" i="17"/>
  <c r="AD408" i="17" s="1"/>
  <c r="AC408" i="17"/>
  <c r="T409" i="17"/>
  <c r="W409" i="17" s="1"/>
  <c r="U409" i="17"/>
  <c r="X409" i="17"/>
  <c r="Z409" i="17"/>
  <c r="AA409" i="17"/>
  <c r="AD409" i="17" s="1"/>
  <c r="AC409" i="17"/>
  <c r="T410" i="17"/>
  <c r="U410" i="17"/>
  <c r="W410" i="17"/>
  <c r="X410" i="17"/>
  <c r="Z410" i="17"/>
  <c r="AA410" i="17"/>
  <c r="AC410" i="17"/>
  <c r="AD410" i="17"/>
  <c r="T411" i="17"/>
  <c r="U411" i="17"/>
  <c r="X411" i="17" s="1"/>
  <c r="Z411" i="17"/>
  <c r="AC411" i="17" s="1"/>
  <c r="T412" i="17"/>
  <c r="W412" i="17" s="1"/>
  <c r="U412" i="17"/>
  <c r="X412" i="17" s="1"/>
  <c r="Z412" i="17"/>
  <c r="AC412" i="17" s="1"/>
  <c r="AA412" i="17"/>
  <c r="AD412" i="17" s="1"/>
  <c r="T413" i="17"/>
  <c r="U413" i="17"/>
  <c r="X413" i="17" s="1"/>
  <c r="W413" i="17"/>
  <c r="Z413" i="17"/>
  <c r="AC413" i="17" s="1"/>
  <c r="AA413" i="17"/>
  <c r="AD413" i="17" s="1"/>
  <c r="T414" i="17"/>
  <c r="W414" i="17" s="1"/>
  <c r="U414" i="17"/>
  <c r="X414" i="17" s="1"/>
  <c r="Z414" i="17"/>
  <c r="AC414" i="17" s="1"/>
  <c r="AA414" i="17"/>
  <c r="AD414" i="17" s="1"/>
  <c r="T415" i="17"/>
  <c r="Z415" i="17"/>
  <c r="T416" i="17"/>
  <c r="W416" i="17" s="1"/>
  <c r="U416" i="17"/>
  <c r="Z416" i="17"/>
  <c r="AC416" i="17" s="1"/>
  <c r="AA416" i="17"/>
  <c r="T417" i="17"/>
  <c r="U417" i="17"/>
  <c r="W417" i="17"/>
  <c r="Z417" i="17"/>
  <c r="AA417" i="17"/>
  <c r="AC417" i="17"/>
  <c r="T418" i="17"/>
  <c r="W418" i="17" s="1"/>
  <c r="U418" i="17"/>
  <c r="Z418" i="17"/>
  <c r="AC418" i="17" s="1"/>
  <c r="AA418" i="17"/>
  <c r="T419" i="17"/>
  <c r="W419" i="17" s="1"/>
  <c r="U419" i="17"/>
  <c r="X419" i="17" s="1"/>
  <c r="Z419" i="17"/>
  <c r="AC419" i="17" s="1"/>
  <c r="AA419" i="17"/>
  <c r="AD419" i="17" s="1"/>
  <c r="T420" i="17"/>
  <c r="U420" i="17"/>
  <c r="X420" i="17" s="1"/>
  <c r="W420" i="17"/>
  <c r="Z420" i="17"/>
  <c r="AA420" i="17"/>
  <c r="AD420" i="17" s="1"/>
  <c r="AC420" i="17"/>
  <c r="T421" i="17"/>
  <c r="W421" i="17" s="1"/>
  <c r="U421" i="17"/>
  <c r="X421" i="17" s="1"/>
  <c r="Z421" i="17"/>
  <c r="AC421" i="17" s="1"/>
  <c r="AA421" i="17"/>
  <c r="AD421" i="17" s="1"/>
  <c r="T422" i="17"/>
  <c r="W422" i="17" s="1"/>
  <c r="U422" i="17"/>
  <c r="X422" i="17" s="1"/>
  <c r="Z422" i="17"/>
  <c r="AA422" i="17"/>
  <c r="AD422" i="17" s="1"/>
  <c r="AC422" i="17"/>
  <c r="T423" i="17"/>
  <c r="W423" i="17" s="1"/>
  <c r="U423" i="17"/>
  <c r="X423" i="17" s="1"/>
  <c r="Z423" i="17"/>
  <c r="AC423" i="17" s="1"/>
  <c r="AA423" i="17"/>
  <c r="AD423" i="17" s="1"/>
  <c r="T424" i="17"/>
  <c r="U424" i="17"/>
  <c r="X424" i="17" s="1"/>
  <c r="W424" i="17"/>
  <c r="Z424" i="17"/>
  <c r="AA424" i="17"/>
  <c r="AD424" i="17" s="1"/>
  <c r="AC424" i="17"/>
  <c r="T425" i="17"/>
  <c r="W425" i="17" s="1"/>
  <c r="U425" i="17"/>
  <c r="X425" i="17" s="1"/>
  <c r="Z425" i="17"/>
  <c r="AC425" i="17" s="1"/>
  <c r="AA425" i="17"/>
  <c r="AD425" i="17" s="1"/>
  <c r="T426" i="17"/>
  <c r="W426" i="17" s="1"/>
  <c r="U426" i="17"/>
  <c r="X426" i="17" s="1"/>
  <c r="Z426" i="17"/>
  <c r="AC426" i="17" s="1"/>
  <c r="AA426" i="17"/>
  <c r="AD426" i="17" s="1"/>
  <c r="T427" i="17"/>
  <c r="W427" i="17" s="1"/>
  <c r="Z427" i="17"/>
  <c r="AA427" i="17"/>
  <c r="T428" i="17"/>
  <c r="W428" i="17" s="1"/>
  <c r="U428" i="17"/>
  <c r="X428" i="17" s="1"/>
  <c r="Z428" i="17"/>
  <c r="AC428" i="17" s="1"/>
  <c r="AA428" i="17"/>
  <c r="AD428" i="17" s="1"/>
  <c r="T429" i="17"/>
  <c r="U429" i="17"/>
  <c r="X429" i="17" s="1"/>
  <c r="W429" i="17"/>
  <c r="Z429" i="17"/>
  <c r="AC429" i="17" s="1"/>
  <c r="AA429" i="17"/>
  <c r="AD429" i="17" s="1"/>
  <c r="T430" i="17"/>
  <c r="W430" i="17" s="1"/>
  <c r="U430" i="17"/>
  <c r="X430" i="17" s="1"/>
  <c r="Z430" i="17"/>
  <c r="AA430" i="17"/>
  <c r="AD430" i="17" s="1"/>
  <c r="AC430" i="17"/>
  <c r="T431" i="17"/>
  <c r="U431" i="17"/>
  <c r="X431" i="17" s="1"/>
  <c r="W431" i="17"/>
  <c r="Z431" i="17"/>
  <c r="AC431" i="17" s="1"/>
  <c r="AA431" i="17"/>
  <c r="AD431" i="17" s="1"/>
  <c r="T433" i="17"/>
  <c r="W433" i="17" s="1"/>
  <c r="U433" i="17"/>
  <c r="X433" i="17" s="1"/>
  <c r="Z433" i="17"/>
  <c r="AC433" i="17" s="1"/>
  <c r="AA433" i="17"/>
  <c r="AD433" i="17" s="1"/>
  <c r="T434" i="17"/>
  <c r="Z434" i="17"/>
  <c r="T435" i="17"/>
  <c r="W435" i="17" s="1"/>
  <c r="U435" i="17"/>
  <c r="X435" i="17"/>
  <c r="Z435" i="17"/>
  <c r="AC435" i="17" s="1"/>
  <c r="AA435" i="17"/>
  <c r="AD435" i="17"/>
  <c r="T436" i="17"/>
  <c r="W436" i="17" s="1"/>
  <c r="U436" i="17"/>
  <c r="X436" i="17"/>
  <c r="Z436" i="17"/>
  <c r="AC436" i="17" s="1"/>
  <c r="AA436" i="17"/>
  <c r="AD436" i="17"/>
  <c r="T437" i="17"/>
  <c r="W437" i="17" s="1"/>
  <c r="U437" i="17"/>
  <c r="X437" i="17"/>
  <c r="Z437" i="17"/>
  <c r="AC437" i="17" s="1"/>
  <c r="AA437" i="17"/>
  <c r="AD437" i="17"/>
  <c r="T438" i="17"/>
  <c r="W438" i="17" s="1"/>
  <c r="U438" i="17"/>
  <c r="X438" i="17" s="1"/>
  <c r="Z438" i="17"/>
  <c r="AC438" i="17" s="1"/>
  <c r="AA438" i="17"/>
  <c r="AD438" i="17"/>
  <c r="T439" i="17"/>
  <c r="W439" i="17" s="1"/>
  <c r="U439" i="17"/>
  <c r="X439" i="17"/>
  <c r="Z439" i="17"/>
  <c r="AC439" i="17" s="1"/>
  <c r="AA439" i="17"/>
  <c r="AD439" i="17" s="1"/>
  <c r="T440" i="17"/>
  <c r="W440" i="17" s="1"/>
  <c r="U440" i="17"/>
  <c r="X440" i="17" s="1"/>
  <c r="Z440" i="17"/>
  <c r="AC440" i="17" s="1"/>
  <c r="AA440" i="17"/>
  <c r="AD440" i="17"/>
  <c r="T441" i="17"/>
  <c r="W441" i="17" s="1"/>
  <c r="Z441" i="17"/>
  <c r="AA441" i="17"/>
  <c r="T442" i="17"/>
  <c r="Z442" i="17"/>
  <c r="T443" i="17"/>
  <c r="W443" i="17" s="1"/>
  <c r="U443" i="17"/>
  <c r="Z443" i="17"/>
  <c r="AA443" i="17"/>
  <c r="AC443" i="17"/>
  <c r="T444" i="17"/>
  <c r="W444" i="17" s="1"/>
  <c r="U444" i="17"/>
  <c r="X444" i="17" s="1"/>
  <c r="Z444" i="17"/>
  <c r="AA444" i="17"/>
  <c r="AC444" i="17"/>
  <c r="AD444" i="17"/>
  <c r="T445" i="17"/>
  <c r="Z445" i="17"/>
  <c r="T446" i="17"/>
  <c r="W446" i="17" s="1"/>
  <c r="U446" i="17"/>
  <c r="X446" i="17" s="1"/>
  <c r="Z446" i="17"/>
  <c r="AC446" i="17" s="1"/>
  <c r="AA446" i="17"/>
  <c r="AD446" i="17" s="1"/>
  <c r="T447" i="17"/>
  <c r="W447" i="17" s="1"/>
  <c r="U447" i="17"/>
  <c r="Z447" i="17"/>
  <c r="AC447" i="17" s="1"/>
  <c r="AA447" i="17"/>
  <c r="T448" i="17"/>
  <c r="W448" i="17" s="1"/>
  <c r="U448" i="17"/>
  <c r="Z448" i="17"/>
  <c r="AC448" i="17" s="1"/>
  <c r="AA448" i="17"/>
  <c r="T449" i="17"/>
  <c r="W449" i="17" s="1"/>
  <c r="U449" i="17"/>
  <c r="X449" i="17" s="1"/>
  <c r="Z449" i="17"/>
  <c r="AC449" i="17" s="1"/>
  <c r="AA449" i="17"/>
  <c r="AD449" i="17" s="1"/>
  <c r="T450" i="17"/>
  <c r="W450" i="17" s="1"/>
  <c r="U450" i="17"/>
  <c r="X450" i="17" s="1"/>
  <c r="Z450" i="17"/>
  <c r="AA450" i="17"/>
  <c r="AD450" i="17" s="1"/>
  <c r="AC450" i="17"/>
  <c r="U451" i="17"/>
  <c r="AA451" i="17"/>
  <c r="T452" i="17"/>
  <c r="W452" i="17" s="1"/>
  <c r="U452" i="17"/>
  <c r="X452" i="17" s="1"/>
  <c r="Z452" i="17"/>
  <c r="AC452" i="17" s="1"/>
  <c r="AA452" i="17"/>
  <c r="AD452" i="17"/>
  <c r="T453" i="17"/>
  <c r="W453" i="17" s="1"/>
  <c r="U453" i="17"/>
  <c r="X453" i="17"/>
  <c r="Z453" i="17"/>
  <c r="AC453" i="17" s="1"/>
  <c r="AA453" i="17"/>
  <c r="AD453" i="17" s="1"/>
  <c r="T454" i="17"/>
  <c r="W454" i="17" s="1"/>
  <c r="U454" i="17"/>
  <c r="X454" i="17" s="1"/>
  <c r="Z454" i="17"/>
  <c r="AC454" i="17" s="1"/>
  <c r="AA454" i="17"/>
  <c r="AD454" i="17"/>
  <c r="T455" i="17"/>
  <c r="W455" i="17" s="1"/>
  <c r="U455" i="17"/>
  <c r="X455" i="17"/>
  <c r="Z455" i="17"/>
  <c r="AC455" i="17" s="1"/>
  <c r="AA455" i="17"/>
  <c r="AD455" i="17" s="1"/>
  <c r="T456" i="17"/>
  <c r="W456" i="17" s="1"/>
  <c r="U456" i="17"/>
  <c r="X456" i="17"/>
  <c r="Z456" i="17"/>
  <c r="AC456" i="17" s="1"/>
  <c r="AA456" i="17"/>
  <c r="AD456" i="17" s="1"/>
  <c r="T457" i="17"/>
  <c r="W457" i="17" s="1"/>
  <c r="U457" i="17"/>
  <c r="X457" i="17" s="1"/>
  <c r="Z457" i="17"/>
  <c r="AC457" i="17" s="1"/>
  <c r="AA457" i="17"/>
  <c r="AD457" i="17"/>
  <c r="T458" i="17"/>
  <c r="W458" i="17" s="1"/>
  <c r="U458" i="17"/>
  <c r="X458" i="17" s="1"/>
  <c r="Z458" i="17"/>
  <c r="AC458" i="17" s="1"/>
  <c r="AA458" i="17"/>
  <c r="AD458" i="17"/>
  <c r="T459" i="17"/>
  <c r="W459" i="17" s="1"/>
  <c r="U459" i="17"/>
  <c r="X459" i="17"/>
  <c r="Z459" i="17"/>
  <c r="AC459" i="17" s="1"/>
  <c r="AA459" i="17"/>
  <c r="AD459" i="17"/>
  <c r="T460" i="17"/>
  <c r="U460" i="17"/>
  <c r="Z460" i="17"/>
  <c r="AC460" i="17" s="1"/>
  <c r="T461" i="17"/>
  <c r="U461" i="17"/>
  <c r="X461" i="17" s="1"/>
  <c r="W461" i="17"/>
  <c r="Z461" i="17"/>
  <c r="AC461" i="17" s="1"/>
  <c r="AA461" i="17"/>
  <c r="AD461" i="17"/>
  <c r="T462" i="17"/>
  <c r="U462" i="17"/>
  <c r="X462" i="17" s="1"/>
  <c r="W462" i="17"/>
  <c r="Z462" i="17"/>
  <c r="AA462" i="17"/>
  <c r="AC462" i="17"/>
  <c r="AD462" i="17"/>
  <c r="T463" i="17"/>
  <c r="U463" i="17"/>
  <c r="W463" i="17"/>
  <c r="X463" i="17"/>
  <c r="Z463" i="17"/>
  <c r="AA463" i="17"/>
  <c r="AC463" i="17"/>
  <c r="AD463" i="17"/>
  <c r="U464" i="17"/>
  <c r="X464" i="17" s="1"/>
  <c r="T465" i="17"/>
  <c r="W465" i="17" s="1"/>
  <c r="U465" i="17"/>
  <c r="X465" i="17" s="1"/>
  <c r="Z465" i="17"/>
  <c r="AC465" i="17" s="1"/>
  <c r="AA465" i="17"/>
  <c r="AD465" i="17" s="1"/>
  <c r="T466" i="17"/>
  <c r="W466" i="17" s="1"/>
  <c r="U466" i="17"/>
  <c r="Z466" i="17"/>
  <c r="AC466" i="17" s="1"/>
  <c r="AA466" i="17"/>
  <c r="U467" i="17"/>
  <c r="X467" i="17" s="1"/>
  <c r="AA467" i="17"/>
  <c r="AD467" i="17" s="1"/>
  <c r="T468" i="17"/>
  <c r="U468" i="17"/>
  <c r="W468" i="17"/>
  <c r="X468" i="17"/>
  <c r="Z468" i="17"/>
  <c r="AC468" i="17" s="1"/>
  <c r="AA468" i="17"/>
  <c r="AD468" i="17" s="1"/>
  <c r="T469" i="17"/>
  <c r="U469" i="17"/>
  <c r="W469" i="17"/>
  <c r="X469" i="17"/>
  <c r="Z469" i="17"/>
  <c r="AC469" i="17" s="1"/>
  <c r="AA469" i="17"/>
  <c r="AD469" i="17"/>
  <c r="T470" i="17"/>
  <c r="W470" i="17" s="1"/>
  <c r="U470" i="17"/>
  <c r="X470" i="17" s="1"/>
  <c r="Z470" i="17"/>
  <c r="AC470" i="17" s="1"/>
  <c r="AA470" i="17"/>
  <c r="AD470" i="17"/>
  <c r="T471" i="17"/>
  <c r="W471" i="17" s="1"/>
  <c r="U471" i="17"/>
  <c r="X471" i="17"/>
  <c r="Z471" i="17"/>
  <c r="AC471" i="17" s="1"/>
  <c r="AA471" i="17"/>
  <c r="AD471" i="17" s="1"/>
  <c r="T472" i="17"/>
  <c r="U472" i="17"/>
  <c r="W472" i="17"/>
  <c r="X472" i="17"/>
  <c r="Z472" i="17"/>
  <c r="AC472" i="17" s="1"/>
  <c r="AA472" i="17"/>
  <c r="AD472" i="17" s="1"/>
  <c r="T473" i="17"/>
  <c r="U473" i="17"/>
  <c r="Z473" i="17"/>
  <c r="AC473" i="17" s="1"/>
  <c r="T474" i="17"/>
  <c r="W474" i="17" s="1"/>
  <c r="U474" i="17"/>
  <c r="X474" i="17" s="1"/>
  <c r="Z474" i="17"/>
  <c r="AC474" i="17" s="1"/>
  <c r="AA474" i="17"/>
  <c r="AD474" i="17"/>
  <c r="T475" i="17"/>
  <c r="W475" i="17" s="1"/>
  <c r="U475" i="17"/>
  <c r="X475" i="17" s="1"/>
  <c r="Z475" i="17"/>
  <c r="AC475" i="17" s="1"/>
  <c r="AA475" i="17"/>
  <c r="AD475" i="17"/>
  <c r="T476" i="17"/>
  <c r="W476" i="17" s="1"/>
  <c r="U476" i="17"/>
  <c r="X476" i="17" s="1"/>
  <c r="Z476" i="17"/>
  <c r="AC476" i="17" s="1"/>
  <c r="AA476" i="17"/>
  <c r="AD476" i="17" s="1"/>
  <c r="T477" i="17"/>
  <c r="W477" i="17" s="1"/>
  <c r="U477" i="17"/>
  <c r="X477" i="17" s="1"/>
  <c r="Z477" i="17"/>
  <c r="AC477" i="17" s="1"/>
  <c r="AA477" i="17"/>
  <c r="AD477" i="17"/>
  <c r="T478" i="17"/>
  <c r="W478" i="17" s="1"/>
  <c r="U478" i="17"/>
  <c r="X478" i="17" s="1"/>
  <c r="Z478" i="17"/>
  <c r="AC478" i="17" s="1"/>
  <c r="AA478" i="17"/>
  <c r="AD478" i="17"/>
  <c r="T479" i="17"/>
  <c r="W479" i="17" s="1"/>
  <c r="U479" i="17"/>
  <c r="X479" i="17" s="1"/>
  <c r="Z479" i="17"/>
  <c r="AC479" i="17" s="1"/>
  <c r="AA479" i="17"/>
  <c r="AD479" i="17"/>
  <c r="T480" i="17"/>
  <c r="W480" i="17" s="1"/>
  <c r="U480" i="17"/>
  <c r="X480" i="17"/>
  <c r="Z480" i="17"/>
  <c r="AC480" i="17" s="1"/>
  <c r="AA480" i="17"/>
  <c r="AD480" i="17"/>
  <c r="T481" i="17"/>
  <c r="W481" i="17" s="1"/>
  <c r="U481" i="17"/>
  <c r="X481" i="17" s="1"/>
  <c r="Z481" i="17"/>
  <c r="AC481" i="17" s="1"/>
  <c r="AA481" i="17"/>
  <c r="AD481" i="17"/>
  <c r="T482" i="17"/>
  <c r="W482" i="17" s="1"/>
  <c r="U482" i="17"/>
  <c r="X482" i="17"/>
  <c r="Z482" i="17"/>
  <c r="AC482" i="17" s="1"/>
  <c r="AA482" i="17"/>
  <c r="AD482" i="17" s="1"/>
  <c r="T483" i="17"/>
  <c r="W483" i="17" s="1"/>
  <c r="U483" i="17"/>
  <c r="X483" i="17"/>
  <c r="Z483" i="17"/>
  <c r="AC483" i="17" s="1"/>
  <c r="AA483" i="17"/>
  <c r="AD483" i="17"/>
  <c r="T484" i="17"/>
  <c r="W484" i="17" s="1"/>
  <c r="U484" i="17"/>
  <c r="X484" i="17"/>
  <c r="Z484" i="17"/>
  <c r="AC484" i="17" s="1"/>
  <c r="AA484" i="17"/>
  <c r="AD484" i="17"/>
  <c r="T485" i="17"/>
  <c r="W485" i="17" s="1"/>
  <c r="U485" i="17"/>
  <c r="X485" i="17"/>
  <c r="Z485" i="17"/>
  <c r="AC485" i="17" s="1"/>
  <c r="AA485" i="17"/>
  <c r="AD485" i="17" s="1"/>
  <c r="T486" i="17"/>
  <c r="W486" i="17" s="1"/>
  <c r="U486" i="17"/>
  <c r="X486" i="17" s="1"/>
  <c r="Z486" i="17"/>
  <c r="AC486" i="17" s="1"/>
  <c r="AA486" i="17"/>
  <c r="AD486" i="17"/>
  <c r="T487" i="17"/>
  <c r="W487" i="17" s="1"/>
  <c r="U487" i="17"/>
  <c r="X487" i="17"/>
  <c r="Z487" i="17"/>
  <c r="AC487" i="17" s="1"/>
  <c r="AA487" i="17"/>
  <c r="AD487" i="17" s="1"/>
  <c r="T488" i="17"/>
  <c r="W488" i="17" s="1"/>
  <c r="U488" i="17"/>
  <c r="Z488" i="17"/>
  <c r="AC488" i="17" s="1"/>
  <c r="AA488" i="17"/>
  <c r="T489" i="17"/>
  <c r="W489" i="17" s="1"/>
  <c r="U489" i="17"/>
  <c r="X489" i="17" s="1"/>
  <c r="Z489" i="17"/>
  <c r="AC489" i="17" s="1"/>
  <c r="AA489" i="17"/>
  <c r="AD489" i="17" s="1"/>
  <c r="T490" i="17"/>
  <c r="W490" i="17" s="1"/>
  <c r="U490" i="17"/>
  <c r="X490" i="17" s="1"/>
  <c r="Z490" i="17"/>
  <c r="AA490" i="17"/>
  <c r="AD490" i="17" s="1"/>
  <c r="AC490" i="17"/>
  <c r="T491" i="17"/>
  <c r="U491" i="17"/>
  <c r="X491" i="17" s="1"/>
  <c r="W491" i="17"/>
  <c r="Z491" i="17"/>
  <c r="AC491" i="17" s="1"/>
  <c r="AA491" i="17"/>
  <c r="AD491" i="17" s="1"/>
  <c r="T492" i="17"/>
  <c r="W492" i="17" s="1"/>
  <c r="U492" i="17"/>
  <c r="X492" i="17" s="1"/>
  <c r="Z492" i="17"/>
  <c r="AC492" i="17" s="1"/>
  <c r="AA492" i="17"/>
  <c r="AD492" i="17" s="1"/>
  <c r="T493" i="17"/>
  <c r="U493" i="17"/>
  <c r="X493" i="17" s="1"/>
  <c r="W493" i="17"/>
  <c r="Z493" i="17"/>
  <c r="AA493" i="17"/>
  <c r="AD493" i="17" s="1"/>
  <c r="AC493" i="17"/>
  <c r="U494" i="17"/>
  <c r="X494" i="17" s="1"/>
  <c r="T495" i="17"/>
  <c r="W495" i="17" s="1"/>
  <c r="U495" i="17"/>
  <c r="X495" i="17"/>
  <c r="Z495" i="17"/>
  <c r="AC495" i="17" s="1"/>
  <c r="AA495" i="17"/>
  <c r="AD495" i="17" s="1"/>
  <c r="T496" i="17"/>
  <c r="W496" i="17" s="1"/>
  <c r="U496" i="17"/>
  <c r="X496" i="17" s="1"/>
  <c r="Z496" i="17"/>
  <c r="AC496" i="17" s="1"/>
  <c r="AA496" i="17"/>
  <c r="AD496" i="17"/>
  <c r="T498" i="17"/>
  <c r="W498" i="17" s="1"/>
  <c r="U498" i="17"/>
  <c r="X498" i="17" s="1"/>
  <c r="Z498" i="17"/>
  <c r="AC498" i="17" s="1"/>
  <c r="AA498" i="17"/>
  <c r="AD498" i="17"/>
  <c r="T499" i="17"/>
  <c r="W499" i="17" s="1"/>
  <c r="U499" i="17"/>
  <c r="X499" i="17" s="1"/>
  <c r="Z499" i="17"/>
  <c r="AC499" i="17" s="1"/>
  <c r="AA499" i="17"/>
  <c r="AD499" i="17" s="1"/>
  <c r="T500" i="17"/>
  <c r="W500" i="17" s="1"/>
  <c r="U500" i="17"/>
  <c r="X500" i="17" s="1"/>
  <c r="Z500" i="17"/>
  <c r="AC500" i="17" s="1"/>
  <c r="AA500" i="17"/>
  <c r="AD500" i="17" s="1"/>
  <c r="T501" i="17"/>
  <c r="W501" i="17" s="1"/>
  <c r="U501" i="17"/>
  <c r="X501" i="17" s="1"/>
  <c r="Z501" i="17"/>
  <c r="AC501" i="17" s="1"/>
  <c r="AA501" i="17"/>
  <c r="AD501" i="17"/>
  <c r="T502" i="17"/>
  <c r="W502" i="17" s="1"/>
  <c r="U502" i="17"/>
  <c r="X502" i="17" s="1"/>
  <c r="Z502" i="17"/>
  <c r="AC502" i="17" s="1"/>
  <c r="AA502" i="17"/>
  <c r="AD502" i="17"/>
  <c r="T503" i="17"/>
  <c r="W503" i="17" s="1"/>
  <c r="Z503" i="17"/>
  <c r="AA503" i="17"/>
  <c r="T504" i="17"/>
  <c r="W504" i="17" s="1"/>
  <c r="U504" i="17"/>
  <c r="X504" i="17"/>
  <c r="Z504" i="17"/>
  <c r="AC504" i="17" s="1"/>
  <c r="AA504" i="17"/>
  <c r="AD504" i="17"/>
  <c r="U505" i="17"/>
  <c r="X505" i="17" s="1"/>
  <c r="AA505" i="17"/>
  <c r="AD505" i="17"/>
  <c r="T506" i="17"/>
  <c r="W506" i="17" s="1"/>
  <c r="Z506" i="17"/>
  <c r="AA506" i="17"/>
  <c r="AD506" i="17" s="1"/>
  <c r="T507" i="17"/>
  <c r="W507" i="17" s="1"/>
  <c r="U507" i="17"/>
  <c r="X507" i="17"/>
  <c r="Z507" i="17"/>
  <c r="AC507" i="17" s="1"/>
  <c r="AA507" i="17"/>
  <c r="AD507" i="17" s="1"/>
  <c r="T508" i="17"/>
  <c r="U508" i="17"/>
  <c r="W508" i="17"/>
  <c r="X508" i="17"/>
  <c r="Z508" i="17"/>
  <c r="AC508" i="17" s="1"/>
  <c r="AA508" i="17"/>
  <c r="AD508" i="17" s="1"/>
  <c r="T509" i="17"/>
  <c r="U509" i="17"/>
  <c r="W509" i="17"/>
  <c r="X509" i="17"/>
  <c r="Z509" i="17"/>
  <c r="AC509" i="17" s="1"/>
  <c r="AA509" i="17"/>
  <c r="AD509" i="17"/>
  <c r="T510" i="17"/>
  <c r="W510" i="17" s="1"/>
  <c r="U510" i="17"/>
  <c r="X510" i="17" s="1"/>
  <c r="Z510" i="17"/>
  <c r="AC510" i="17" s="1"/>
  <c r="AA510" i="17"/>
  <c r="AD510" i="17" s="1"/>
  <c r="T511" i="17"/>
  <c r="W511" i="17" s="1"/>
  <c r="U511" i="17"/>
  <c r="X511" i="17"/>
  <c r="Z511" i="17"/>
  <c r="AC511" i="17" s="1"/>
  <c r="AA511" i="17"/>
  <c r="AD511" i="17" s="1"/>
  <c r="T512" i="17"/>
  <c r="U512" i="17"/>
  <c r="W512" i="17"/>
  <c r="X512" i="17"/>
  <c r="Z512" i="17"/>
  <c r="AC512" i="17" s="1"/>
  <c r="AA512" i="17"/>
  <c r="AD512" i="17" s="1"/>
  <c r="T513" i="17"/>
  <c r="U513" i="17"/>
  <c r="W513" i="17"/>
  <c r="X513" i="17"/>
  <c r="Z513" i="17"/>
  <c r="AC513" i="17" s="1"/>
  <c r="AA513" i="17"/>
  <c r="AD513" i="17"/>
  <c r="T514" i="17"/>
  <c r="W514" i="17" s="1"/>
  <c r="U514" i="17"/>
  <c r="X514" i="17" s="1"/>
  <c r="Z514" i="17"/>
  <c r="AC514" i="17" s="1"/>
  <c r="AA514" i="17"/>
  <c r="AD514" i="17" s="1"/>
  <c r="T515" i="17"/>
  <c r="W515" i="17" s="1"/>
  <c r="U515" i="17"/>
  <c r="X515" i="17"/>
  <c r="Z515" i="17"/>
  <c r="AA515" i="17"/>
  <c r="AD515" i="17" s="1"/>
  <c r="AC515" i="17"/>
  <c r="T516" i="17"/>
  <c r="U516" i="17"/>
  <c r="W516" i="17"/>
  <c r="X516" i="17"/>
  <c r="Z516" i="17"/>
  <c r="AC516" i="17" s="1"/>
  <c r="AA516" i="17"/>
  <c r="AD516" i="17" s="1"/>
  <c r="T517" i="17"/>
  <c r="U517" i="17"/>
  <c r="W517" i="17"/>
  <c r="X517" i="17"/>
  <c r="Z517" i="17"/>
  <c r="AC517" i="17" s="1"/>
  <c r="AA517" i="17"/>
  <c r="AD517" i="17"/>
  <c r="T518" i="17"/>
  <c r="W518" i="17" s="1"/>
  <c r="U518" i="17"/>
  <c r="X518" i="17" s="1"/>
  <c r="Z518" i="17"/>
  <c r="AC518" i="17" s="1"/>
  <c r="AA518" i="17"/>
  <c r="AD518" i="17" s="1"/>
  <c r="T519" i="17"/>
  <c r="W519" i="17" s="1"/>
  <c r="U519" i="17"/>
  <c r="X519" i="17"/>
  <c r="Z519" i="17"/>
  <c r="AA519" i="17"/>
  <c r="AD519" i="17" s="1"/>
  <c r="AC519" i="17"/>
  <c r="T520" i="17"/>
  <c r="U520" i="17"/>
  <c r="W520" i="17"/>
  <c r="X520" i="17"/>
  <c r="Z520" i="17"/>
  <c r="AC520" i="17" s="1"/>
  <c r="AA520" i="17"/>
  <c r="AD520" i="17" s="1"/>
  <c r="T521" i="17"/>
  <c r="U521" i="17"/>
  <c r="W521" i="17"/>
  <c r="X521" i="17"/>
  <c r="Z521" i="17"/>
  <c r="AC521" i="17" s="1"/>
  <c r="AA521" i="17"/>
  <c r="AD521" i="17"/>
  <c r="T522" i="17"/>
  <c r="W522" i="17" s="1"/>
  <c r="U522" i="17"/>
  <c r="X522" i="17" s="1"/>
  <c r="Z522" i="17"/>
  <c r="AC522" i="17" s="1"/>
  <c r="AA522" i="17"/>
  <c r="AD522" i="17" s="1"/>
  <c r="T523" i="17"/>
  <c r="W523" i="17" s="1"/>
  <c r="U523" i="17"/>
  <c r="X523" i="17"/>
  <c r="Z523" i="17"/>
  <c r="AA523" i="17"/>
  <c r="AD523" i="17" s="1"/>
  <c r="AC523" i="17"/>
  <c r="T524" i="17"/>
  <c r="U524" i="17"/>
  <c r="W524" i="17"/>
  <c r="X524" i="17"/>
  <c r="Z524" i="17"/>
  <c r="AC524" i="17" s="1"/>
  <c r="AA524" i="17"/>
  <c r="AD524" i="17" s="1"/>
  <c r="T525" i="17"/>
  <c r="U525" i="17"/>
  <c r="X525" i="17"/>
  <c r="Z525" i="17"/>
  <c r="AC525" i="17" s="1"/>
  <c r="T526" i="17"/>
  <c r="W526" i="17" s="1"/>
  <c r="Z526" i="17"/>
  <c r="AA526" i="17"/>
  <c r="T527" i="17"/>
  <c r="W527" i="17" s="1"/>
  <c r="U527" i="17"/>
  <c r="X527" i="17" s="1"/>
  <c r="Z527" i="17"/>
  <c r="AA527" i="17"/>
  <c r="AD527" i="17" s="1"/>
  <c r="AC527" i="17"/>
  <c r="T528" i="17"/>
  <c r="U528" i="17"/>
  <c r="X528" i="17" s="1"/>
  <c r="W528" i="17"/>
  <c r="Z528" i="17"/>
  <c r="AA528" i="17"/>
  <c r="AD528" i="17" s="1"/>
  <c r="AC528" i="17"/>
  <c r="U529" i="17"/>
  <c r="X529" i="17"/>
  <c r="T530" i="17"/>
  <c r="W530" i="17" s="1"/>
  <c r="U530" i="17"/>
  <c r="X530" i="17" s="1"/>
  <c r="Z530" i="17"/>
  <c r="AC530" i="17" s="1"/>
  <c r="AA530" i="17"/>
  <c r="AD530" i="17"/>
  <c r="T531" i="17"/>
  <c r="W531" i="17" s="1"/>
  <c r="U531" i="17"/>
  <c r="X531" i="17"/>
  <c r="Z531" i="17"/>
  <c r="AC531" i="17" s="1"/>
  <c r="AA531" i="17"/>
  <c r="AD531" i="17" s="1"/>
  <c r="T532" i="17"/>
  <c r="W532" i="17" s="1"/>
  <c r="U532" i="17"/>
  <c r="X532" i="17"/>
  <c r="Z532" i="17"/>
  <c r="AC532" i="17" s="1"/>
  <c r="AA532" i="17"/>
  <c r="AD532" i="17"/>
  <c r="T533" i="17"/>
  <c r="W533" i="17" s="1"/>
  <c r="U533" i="17"/>
  <c r="X533" i="17" s="1"/>
  <c r="Z533" i="17"/>
  <c r="AC533" i="17" s="1"/>
  <c r="AA533" i="17"/>
  <c r="AD533" i="17" s="1"/>
  <c r="T534" i="17"/>
  <c r="W534" i="17" s="1"/>
  <c r="U534" i="17"/>
  <c r="X534" i="17"/>
  <c r="Z534" i="17"/>
  <c r="AC534" i="17" s="1"/>
  <c r="AA534" i="17"/>
  <c r="AD534" i="17"/>
  <c r="T535" i="17"/>
  <c r="W535" i="17" s="1"/>
  <c r="U535" i="17"/>
  <c r="X535" i="17" s="1"/>
  <c r="Z535" i="17"/>
  <c r="AC535" i="17" s="1"/>
  <c r="AA535" i="17"/>
  <c r="AD535" i="17"/>
  <c r="T536" i="17"/>
  <c r="W536" i="17" s="1"/>
  <c r="U536" i="17"/>
  <c r="X536" i="17" s="1"/>
  <c r="Z536" i="17"/>
  <c r="AC536" i="17" s="1"/>
  <c r="AA536" i="17"/>
  <c r="AD536" i="17" s="1"/>
  <c r="T537" i="17"/>
  <c r="W537" i="17" s="1"/>
  <c r="U537" i="17"/>
  <c r="X537" i="17"/>
  <c r="Z537" i="17"/>
  <c r="AC537" i="17" s="1"/>
  <c r="AA537" i="17"/>
  <c r="AD537" i="17" s="1"/>
  <c r="T538" i="17"/>
  <c r="W538" i="17" s="1"/>
  <c r="U538" i="17"/>
  <c r="X538" i="17"/>
  <c r="Z538" i="17"/>
  <c r="AC538" i="17" s="1"/>
  <c r="AA538" i="17"/>
  <c r="AD538" i="17"/>
  <c r="T539" i="17"/>
  <c r="W539" i="17" s="1"/>
  <c r="U539" i="17"/>
  <c r="X539" i="17"/>
  <c r="Z539" i="17"/>
  <c r="AC539" i="17" s="1"/>
  <c r="AA539" i="17"/>
  <c r="AD539" i="17" s="1"/>
  <c r="T540" i="17"/>
  <c r="W540" i="17" s="1"/>
  <c r="Z540" i="17"/>
  <c r="AA540" i="17"/>
  <c r="T541" i="17"/>
  <c r="W541" i="17" s="1"/>
  <c r="U541" i="17"/>
  <c r="X541" i="17" s="1"/>
  <c r="Z541" i="17"/>
  <c r="AC541" i="17" s="1"/>
  <c r="AA541" i="17"/>
  <c r="AD541" i="17"/>
  <c r="T542" i="17"/>
  <c r="W542" i="17" s="1"/>
  <c r="U542" i="17"/>
  <c r="X542" i="17" s="1"/>
  <c r="Z542" i="17"/>
  <c r="AC542" i="17" s="1"/>
  <c r="AA542" i="17"/>
  <c r="AD542" i="17"/>
  <c r="T543" i="17"/>
  <c r="W543" i="17" s="1"/>
  <c r="U543" i="17"/>
  <c r="X543" i="17"/>
  <c r="Z543" i="17"/>
  <c r="AC543" i="17" s="1"/>
  <c r="AA543" i="17"/>
  <c r="AD543" i="17" s="1"/>
  <c r="T544" i="17"/>
  <c r="W544" i="17" s="1"/>
  <c r="Z544" i="17"/>
  <c r="AA544" i="17"/>
  <c r="AD544" i="17" s="1"/>
  <c r="T545" i="17"/>
  <c r="U545" i="17"/>
  <c r="X545" i="17" s="1"/>
  <c r="W545" i="17"/>
  <c r="Z545" i="17"/>
  <c r="AA545" i="17"/>
  <c r="AD545" i="17" s="1"/>
  <c r="AC545" i="17"/>
  <c r="T546" i="17"/>
  <c r="U546" i="17"/>
  <c r="X546" i="17" s="1"/>
  <c r="W546" i="17"/>
  <c r="Z546" i="17"/>
  <c r="AA546" i="17"/>
  <c r="AD546" i="17" s="1"/>
  <c r="AC546" i="17"/>
  <c r="T547" i="17"/>
  <c r="U547" i="17"/>
  <c r="X547" i="17" s="1"/>
  <c r="W547" i="17"/>
  <c r="Z547" i="17"/>
  <c r="AA547" i="17"/>
  <c r="AD547" i="17" s="1"/>
  <c r="AC547" i="17"/>
  <c r="T548" i="17"/>
  <c r="W548" i="17" s="1"/>
  <c r="U548" i="17"/>
  <c r="X548" i="17" s="1"/>
  <c r="Z548" i="17"/>
  <c r="AA548" i="17"/>
  <c r="AD548" i="17" s="1"/>
  <c r="AC548" i="17"/>
  <c r="T549" i="17"/>
  <c r="U549" i="17"/>
  <c r="X549" i="17" s="1"/>
  <c r="W549" i="17"/>
  <c r="Z549" i="17"/>
  <c r="AA549" i="17"/>
  <c r="AD549" i="17" s="1"/>
  <c r="AC549" i="17"/>
  <c r="T550" i="17"/>
  <c r="W550" i="17" s="1"/>
  <c r="U550" i="17"/>
  <c r="X550" i="17" s="1"/>
  <c r="Z550" i="17"/>
  <c r="AC550" i="17" s="1"/>
  <c r="AA550" i="17"/>
  <c r="AD550" i="17" s="1"/>
  <c r="T551" i="17"/>
  <c r="W551" i="17" s="1"/>
  <c r="U551" i="17"/>
  <c r="X551" i="17" s="1"/>
  <c r="Z551" i="17"/>
  <c r="AC551" i="17" s="1"/>
  <c r="AA551" i="17"/>
  <c r="AD551" i="17" s="1"/>
  <c r="T552" i="17"/>
  <c r="W552" i="17" s="1"/>
  <c r="U552" i="17"/>
  <c r="X552" i="17" s="1"/>
  <c r="Z552" i="17"/>
  <c r="AC552" i="17" s="1"/>
  <c r="AA552" i="17"/>
  <c r="AD552" i="17" s="1"/>
  <c r="T553" i="17"/>
  <c r="W553" i="17" s="1"/>
  <c r="U553" i="17"/>
  <c r="X553" i="17" s="1"/>
  <c r="Z553" i="17"/>
  <c r="AC553" i="17" s="1"/>
  <c r="AA553" i="17"/>
  <c r="AD553" i="17" s="1"/>
  <c r="T554" i="17"/>
  <c r="W554" i="17" s="1"/>
  <c r="U554" i="17"/>
  <c r="X554" i="17" s="1"/>
  <c r="Z554" i="17"/>
  <c r="AC554" i="17" s="1"/>
  <c r="AA554" i="17"/>
  <c r="AD554" i="17" s="1"/>
  <c r="T555" i="17"/>
  <c r="W555" i="17" s="1"/>
  <c r="U555" i="17"/>
  <c r="X555" i="17" s="1"/>
  <c r="Z555" i="17"/>
  <c r="AC555" i="17" s="1"/>
  <c r="AA555" i="17"/>
  <c r="AD555" i="17" s="1"/>
  <c r="T556" i="17"/>
  <c r="W556" i="17" s="1"/>
  <c r="U556" i="17"/>
  <c r="X556" i="17" s="1"/>
  <c r="Z556" i="17"/>
  <c r="AC556" i="17" s="1"/>
  <c r="AA556" i="17"/>
  <c r="AD556" i="17" s="1"/>
  <c r="T557" i="17"/>
  <c r="W557" i="17" s="1"/>
  <c r="U557" i="17"/>
  <c r="X557" i="17" s="1"/>
  <c r="Z557" i="17"/>
  <c r="AC557" i="17" s="1"/>
  <c r="AA557" i="17"/>
  <c r="AD557" i="17" s="1"/>
  <c r="T558" i="17"/>
  <c r="W558" i="17" s="1"/>
  <c r="U558" i="17"/>
  <c r="X558" i="17" s="1"/>
  <c r="Z558" i="17"/>
  <c r="AC558" i="17" s="1"/>
  <c r="AA558" i="17"/>
  <c r="AD558" i="17" s="1"/>
  <c r="T559" i="17"/>
  <c r="W559" i="17" s="1"/>
  <c r="U559" i="17"/>
  <c r="X559" i="17" s="1"/>
  <c r="Z559" i="17"/>
  <c r="AC559" i="17" s="1"/>
  <c r="AA559" i="17"/>
  <c r="AD559" i="17" s="1"/>
  <c r="T560" i="17"/>
  <c r="W560" i="17" s="1"/>
  <c r="U560" i="17"/>
  <c r="X560" i="17" s="1"/>
  <c r="Z560" i="17"/>
  <c r="AC560" i="17" s="1"/>
  <c r="AA560" i="17"/>
  <c r="AD560" i="17" s="1"/>
  <c r="T561" i="17"/>
  <c r="W561" i="17" s="1"/>
  <c r="U561" i="17"/>
  <c r="X561" i="17" s="1"/>
  <c r="Z561" i="17"/>
  <c r="AC561" i="17" s="1"/>
  <c r="AA561" i="17"/>
  <c r="AD561" i="17" s="1"/>
  <c r="T562" i="17"/>
  <c r="W562" i="17" s="1"/>
  <c r="U562" i="17"/>
  <c r="X562" i="17" s="1"/>
  <c r="Z562" i="17"/>
  <c r="AC562" i="17" s="1"/>
  <c r="AA562" i="17"/>
  <c r="AD562" i="17" s="1"/>
  <c r="T563" i="17"/>
  <c r="W563" i="17" s="1"/>
  <c r="U563" i="17"/>
  <c r="X563" i="17" s="1"/>
  <c r="Z563" i="17"/>
  <c r="AC563" i="17" s="1"/>
  <c r="AA563" i="17"/>
  <c r="AD563" i="17" s="1"/>
  <c r="T564" i="17"/>
  <c r="W564" i="17" s="1"/>
  <c r="U564" i="17"/>
  <c r="X564" i="17" s="1"/>
  <c r="Z564" i="17"/>
  <c r="AC564" i="17" s="1"/>
  <c r="AA564" i="17"/>
  <c r="AD564" i="17" s="1"/>
  <c r="T565" i="17"/>
  <c r="W565" i="17" s="1"/>
  <c r="U565" i="17"/>
  <c r="X565" i="17" s="1"/>
  <c r="Z565" i="17"/>
  <c r="AC565" i="17" s="1"/>
  <c r="AA565" i="17"/>
  <c r="AD565" i="17" s="1"/>
  <c r="T566" i="17"/>
  <c r="W566" i="17" s="1"/>
  <c r="U566" i="17"/>
  <c r="X566" i="17" s="1"/>
  <c r="Z566" i="17"/>
  <c r="AC566" i="17" s="1"/>
  <c r="AA566" i="17"/>
  <c r="AD566" i="17" s="1"/>
  <c r="T567" i="17"/>
  <c r="W567" i="17" s="1"/>
  <c r="U567" i="17"/>
  <c r="X567" i="17" s="1"/>
  <c r="Z567" i="17"/>
  <c r="AC567" i="17" s="1"/>
  <c r="AA567" i="17"/>
  <c r="AD567" i="17" s="1"/>
  <c r="T568" i="17"/>
  <c r="W568" i="17" s="1"/>
  <c r="U568" i="17"/>
  <c r="X568" i="17" s="1"/>
  <c r="Z568" i="17"/>
  <c r="AC568" i="17" s="1"/>
  <c r="AA568" i="17"/>
  <c r="AD568" i="17" s="1"/>
  <c r="T569" i="17"/>
  <c r="W569" i="17" s="1"/>
  <c r="U569" i="17"/>
  <c r="X569" i="17" s="1"/>
  <c r="Z569" i="17"/>
  <c r="AC569" i="17" s="1"/>
  <c r="AA569" i="17"/>
  <c r="AD569" i="17" s="1"/>
  <c r="T570" i="17"/>
  <c r="W570" i="17" s="1"/>
  <c r="U570" i="17"/>
  <c r="X570" i="17" s="1"/>
  <c r="Z570" i="17"/>
  <c r="AC570" i="17" s="1"/>
  <c r="AA570" i="17"/>
  <c r="AD570" i="17" s="1"/>
  <c r="T571" i="17"/>
  <c r="W571" i="17" s="1"/>
  <c r="U571" i="17"/>
  <c r="X571" i="17" s="1"/>
  <c r="Z571" i="17"/>
  <c r="AC571" i="17" s="1"/>
  <c r="AA571" i="17"/>
  <c r="AD571" i="17" s="1"/>
  <c r="T572" i="17"/>
  <c r="W572" i="17" s="1"/>
  <c r="U572" i="17"/>
  <c r="X572" i="17" s="1"/>
  <c r="Z572" i="17"/>
  <c r="AC572" i="17" s="1"/>
  <c r="AA572" i="17"/>
  <c r="AD572" i="17" s="1"/>
  <c r="T573" i="17"/>
  <c r="W573" i="17" s="1"/>
  <c r="U573" i="17"/>
  <c r="X573" i="17" s="1"/>
  <c r="Z573" i="17"/>
  <c r="AC573" i="17" s="1"/>
  <c r="AA573" i="17"/>
  <c r="AD573" i="17" s="1"/>
  <c r="T574" i="17"/>
  <c r="W574" i="17" s="1"/>
  <c r="U574" i="17"/>
  <c r="X574" i="17" s="1"/>
  <c r="Z574" i="17"/>
  <c r="AC574" i="17" s="1"/>
  <c r="AA574" i="17"/>
  <c r="AD574" i="17" s="1"/>
  <c r="T575" i="17"/>
  <c r="W575" i="17" s="1"/>
  <c r="U575" i="17"/>
  <c r="X575" i="17" s="1"/>
  <c r="Z575" i="17"/>
  <c r="AC575" i="17" s="1"/>
  <c r="AA575" i="17"/>
  <c r="AD575" i="17" s="1"/>
  <c r="T576" i="17"/>
  <c r="W576" i="17" s="1"/>
  <c r="U576" i="17"/>
  <c r="X576" i="17" s="1"/>
  <c r="Z576" i="17"/>
  <c r="AC576" i="17" s="1"/>
  <c r="AA576" i="17"/>
  <c r="AD576" i="17" s="1"/>
  <c r="T577" i="17"/>
  <c r="W577" i="17" s="1"/>
  <c r="U577" i="17"/>
  <c r="X577" i="17" s="1"/>
  <c r="Z577" i="17"/>
  <c r="AC577" i="17" s="1"/>
  <c r="AA577" i="17"/>
  <c r="AD577" i="17" s="1"/>
  <c r="T578" i="17"/>
  <c r="W578" i="17" s="1"/>
  <c r="U578" i="17"/>
  <c r="X578" i="17" s="1"/>
  <c r="Z578" i="17"/>
  <c r="AC578" i="17" s="1"/>
  <c r="AA578" i="17"/>
  <c r="AD578" i="17" s="1"/>
  <c r="T579" i="17"/>
  <c r="U579" i="17"/>
  <c r="X579" i="17" s="1"/>
  <c r="Z579" i="17"/>
  <c r="AC579" i="17"/>
  <c r="T580" i="17"/>
  <c r="W580" i="17" s="1"/>
  <c r="U580" i="17"/>
  <c r="X580" i="17" s="1"/>
  <c r="Z580" i="17"/>
  <c r="AC580" i="17" s="1"/>
  <c r="AA580" i="17"/>
  <c r="AD580" i="17"/>
  <c r="T581" i="17"/>
  <c r="W581" i="17" s="1"/>
  <c r="U581" i="17"/>
  <c r="X581" i="17"/>
  <c r="Z581" i="17"/>
  <c r="AC581" i="17" s="1"/>
  <c r="AA581" i="17"/>
  <c r="AD581" i="17" s="1"/>
  <c r="T582" i="17"/>
  <c r="W582" i="17" s="1"/>
  <c r="U582" i="17"/>
  <c r="X582" i="17"/>
  <c r="Z582" i="17"/>
  <c r="AC582" i="17" s="1"/>
  <c r="AA582" i="17"/>
  <c r="AD582" i="17"/>
  <c r="T583" i="17"/>
  <c r="W583" i="17" s="1"/>
  <c r="U583" i="17"/>
  <c r="X583" i="17"/>
  <c r="Z583" i="17"/>
  <c r="AC583" i="17" s="1"/>
  <c r="AA583" i="17"/>
  <c r="AD583" i="17"/>
  <c r="T584" i="17"/>
  <c r="W584" i="17" s="1"/>
  <c r="U584" i="17"/>
  <c r="X584" i="17"/>
  <c r="Z584" i="17"/>
  <c r="AC584" i="17" s="1"/>
  <c r="AA584" i="17"/>
  <c r="AD584" i="17" s="1"/>
  <c r="T585" i="17"/>
  <c r="W585" i="17" s="1"/>
  <c r="U585" i="17"/>
  <c r="X585" i="17"/>
  <c r="Z585" i="17"/>
  <c r="AC585" i="17" s="1"/>
  <c r="AA585" i="17"/>
  <c r="AD585" i="17"/>
  <c r="T586" i="17"/>
  <c r="W586" i="17" s="1"/>
  <c r="U586" i="17"/>
  <c r="X586" i="17" s="1"/>
  <c r="Z586" i="17"/>
  <c r="AC586" i="17" s="1"/>
  <c r="AA586" i="17"/>
  <c r="AD586" i="17" s="1"/>
  <c r="T587" i="17"/>
  <c r="W587" i="17" s="1"/>
  <c r="U587" i="17"/>
  <c r="X587" i="17"/>
  <c r="Z587" i="17"/>
  <c r="AC587" i="17" s="1"/>
  <c r="AA587" i="17"/>
  <c r="AD587" i="17"/>
  <c r="T588" i="17"/>
  <c r="W588" i="17" s="1"/>
  <c r="U588" i="17"/>
  <c r="X588" i="17" s="1"/>
  <c r="Z588" i="17"/>
  <c r="AC588" i="17" s="1"/>
  <c r="AA588" i="17"/>
  <c r="AD588" i="17"/>
  <c r="T589" i="17"/>
  <c r="W589" i="17" s="1"/>
  <c r="U589" i="17"/>
  <c r="X589" i="17" s="1"/>
  <c r="Z589" i="17"/>
  <c r="AC589" i="17" s="1"/>
  <c r="AA589" i="17"/>
  <c r="AD589" i="17" s="1"/>
  <c r="T590" i="17"/>
  <c r="W590" i="17" s="1"/>
  <c r="U590" i="17"/>
  <c r="X590" i="17"/>
  <c r="Z590" i="17"/>
  <c r="AC590" i="17" s="1"/>
  <c r="AA590" i="17"/>
  <c r="AD590" i="17" s="1"/>
  <c r="T591" i="17"/>
  <c r="W591" i="17" s="1"/>
  <c r="U591" i="17"/>
  <c r="X591" i="17"/>
  <c r="Z591" i="17"/>
  <c r="AC591" i="17" s="1"/>
  <c r="AA591" i="17"/>
  <c r="AD591" i="17" s="1"/>
  <c r="T593" i="17"/>
  <c r="W593" i="17" s="1"/>
  <c r="U593" i="17"/>
  <c r="X593" i="17" s="1"/>
  <c r="Z593" i="17"/>
  <c r="AC593" i="17" s="1"/>
  <c r="AA593" i="17"/>
  <c r="AD593" i="17" s="1"/>
  <c r="U594" i="17"/>
  <c r="X594" i="17" s="1"/>
  <c r="AA594" i="17"/>
  <c r="AD594" i="17" s="1"/>
  <c r="T595" i="17"/>
  <c r="W595" i="17" s="1"/>
  <c r="Z595" i="17"/>
  <c r="AA595" i="17"/>
  <c r="T596" i="17"/>
  <c r="W596" i="17" s="1"/>
  <c r="U596" i="17"/>
  <c r="X596" i="17"/>
  <c r="Z596" i="17"/>
  <c r="AC596" i="17" s="1"/>
  <c r="AA596" i="17"/>
  <c r="AD596" i="17" s="1"/>
  <c r="T597" i="17"/>
  <c r="W597" i="17" s="1"/>
  <c r="U597" i="17"/>
  <c r="X597" i="17"/>
  <c r="Z597" i="17"/>
  <c r="AC597" i="17" s="1"/>
  <c r="AA597" i="17"/>
  <c r="AD597" i="17" s="1"/>
  <c r="T598" i="17"/>
  <c r="W598" i="17" s="1"/>
  <c r="U598" i="17"/>
  <c r="X598" i="17" s="1"/>
  <c r="Z598" i="17"/>
  <c r="AC598" i="17" s="1"/>
  <c r="AA598" i="17"/>
  <c r="AD598" i="17"/>
  <c r="T599" i="17"/>
  <c r="W599" i="17" s="1"/>
  <c r="U599" i="17"/>
  <c r="X599" i="17"/>
  <c r="Z599" i="17"/>
  <c r="AC599" i="17" s="1"/>
  <c r="AA599" i="17"/>
  <c r="AD599" i="17" s="1"/>
  <c r="T600" i="17"/>
  <c r="W600" i="17" s="1"/>
  <c r="U600" i="17"/>
  <c r="X600" i="17"/>
  <c r="Z600" i="17"/>
  <c r="AC600" i="17" s="1"/>
  <c r="AA600" i="17"/>
  <c r="AD600" i="17"/>
  <c r="T601" i="17"/>
  <c r="W601" i="17" s="1"/>
  <c r="U601" i="17"/>
  <c r="X601" i="17" s="1"/>
  <c r="Z601" i="17"/>
  <c r="AC601" i="17" s="1"/>
  <c r="AA601" i="17"/>
  <c r="AD601" i="17"/>
  <c r="T602" i="17"/>
  <c r="W602" i="17" s="1"/>
  <c r="U602" i="17"/>
  <c r="X602" i="17"/>
  <c r="Z602" i="17"/>
  <c r="AC602" i="17" s="1"/>
  <c r="AA602" i="17"/>
  <c r="AD602" i="17"/>
  <c r="T603" i="17"/>
  <c r="W603" i="17" s="1"/>
  <c r="U603" i="17"/>
  <c r="X603" i="17"/>
  <c r="Z603" i="17"/>
  <c r="AC603" i="17" s="1"/>
  <c r="AA603" i="17"/>
  <c r="AD603" i="17"/>
  <c r="T604" i="17"/>
  <c r="W604" i="17" s="1"/>
  <c r="U604" i="17"/>
  <c r="Z604" i="17"/>
  <c r="AC604" i="17" s="1"/>
  <c r="AA604" i="17"/>
  <c r="T605" i="17"/>
  <c r="W605" i="17" s="1"/>
  <c r="U605" i="17"/>
  <c r="X605" i="17" s="1"/>
  <c r="Z605" i="17"/>
  <c r="AC605" i="17" s="1"/>
  <c r="AA605" i="17"/>
  <c r="AD605" i="17" s="1"/>
  <c r="T606" i="17"/>
  <c r="W606" i="17" s="1"/>
  <c r="U606" i="17"/>
  <c r="X606" i="17" s="1"/>
  <c r="Z606" i="17"/>
  <c r="AC606" i="17" s="1"/>
  <c r="AA606" i="17"/>
  <c r="AD606" i="17" s="1"/>
  <c r="T607" i="17"/>
  <c r="U607" i="17"/>
  <c r="X607" i="17" s="1"/>
  <c r="W607" i="17"/>
  <c r="Z607" i="17"/>
  <c r="AC607" i="17" s="1"/>
  <c r="AA607" i="17"/>
  <c r="AD607" i="17" s="1"/>
  <c r="T608" i="17"/>
  <c r="U608" i="17"/>
  <c r="X608" i="17" s="1"/>
  <c r="W608" i="17"/>
  <c r="Z608" i="17"/>
  <c r="AA608" i="17"/>
  <c r="AD608" i="17" s="1"/>
  <c r="AC608" i="17"/>
  <c r="AA609" i="17"/>
  <c r="T610" i="17"/>
  <c r="W610" i="17" s="1"/>
  <c r="U610" i="17"/>
  <c r="X610" i="17" s="1"/>
  <c r="Z610" i="17"/>
  <c r="AC610" i="17" s="1"/>
  <c r="AA610" i="17"/>
  <c r="AD610" i="17" s="1"/>
  <c r="T611" i="17"/>
  <c r="W611" i="17" s="1"/>
  <c r="U611" i="17"/>
  <c r="X611" i="17" s="1"/>
  <c r="Z611" i="17"/>
  <c r="AC611" i="17" s="1"/>
  <c r="AA611" i="17"/>
  <c r="AD611" i="17" s="1"/>
  <c r="T612" i="17"/>
  <c r="U612" i="17"/>
  <c r="X612" i="17" s="1"/>
  <c r="Z612" i="17"/>
  <c r="AC612" i="17"/>
  <c r="T613" i="17"/>
  <c r="W613" i="17" s="1"/>
  <c r="U613" i="17"/>
  <c r="X613" i="17"/>
  <c r="Z613" i="17"/>
  <c r="AC613" i="17" s="1"/>
  <c r="AA613" i="17"/>
  <c r="AD613" i="17" s="1"/>
  <c r="T614" i="17"/>
  <c r="W614" i="17" s="1"/>
  <c r="U614" i="17"/>
  <c r="X614" i="17"/>
  <c r="Z614" i="17"/>
  <c r="AC614" i="17" s="1"/>
  <c r="AA614" i="17"/>
  <c r="AD614" i="17" s="1"/>
  <c r="T615" i="17"/>
  <c r="W615" i="17" s="1"/>
  <c r="U615" i="17"/>
  <c r="X615" i="17" s="1"/>
  <c r="Z615" i="17"/>
  <c r="AC615" i="17" s="1"/>
  <c r="AA615" i="17"/>
  <c r="AD615" i="17"/>
  <c r="T616" i="17"/>
  <c r="W616" i="17" s="1"/>
  <c r="U616" i="17"/>
  <c r="X616" i="17" s="1"/>
  <c r="Z616" i="17"/>
  <c r="AC616" i="17" s="1"/>
  <c r="AA616" i="17"/>
  <c r="AD616" i="17"/>
  <c r="T617" i="17"/>
  <c r="W617" i="17" s="1"/>
  <c r="U617" i="17"/>
  <c r="X617" i="17" s="1"/>
  <c r="Z617" i="17"/>
  <c r="AC617" i="17" s="1"/>
  <c r="AA617" i="17"/>
  <c r="AD617" i="17" s="1"/>
  <c r="T618" i="17"/>
  <c r="W618" i="17" s="1"/>
  <c r="U618" i="17"/>
  <c r="X618" i="17" s="1"/>
  <c r="Z618" i="17"/>
  <c r="AC618" i="17" s="1"/>
  <c r="AA618" i="17"/>
  <c r="AD618" i="17" s="1"/>
  <c r="T620" i="17"/>
  <c r="W620" i="17" s="1"/>
  <c r="U620" i="17"/>
  <c r="X620" i="17" s="1"/>
  <c r="Z620" i="17"/>
  <c r="AC620" i="17" s="1"/>
  <c r="AA620" i="17"/>
  <c r="AD620" i="17"/>
  <c r="T621" i="17"/>
  <c r="W621" i="17" s="1"/>
  <c r="U621" i="17"/>
  <c r="X621" i="17" s="1"/>
  <c r="Z621" i="17"/>
  <c r="AC621" i="17" s="1"/>
  <c r="AA621" i="17"/>
  <c r="AD621" i="17"/>
  <c r="T622" i="17"/>
  <c r="W622" i="17" s="1"/>
  <c r="U622" i="17"/>
  <c r="X622" i="17" s="1"/>
  <c r="Z622" i="17"/>
  <c r="AC622" i="17" s="1"/>
  <c r="AA622" i="17"/>
  <c r="AD622" i="17"/>
  <c r="T623" i="17"/>
  <c r="W623" i="17" s="1"/>
  <c r="U623" i="17"/>
  <c r="X623" i="17"/>
  <c r="Z623" i="17"/>
  <c r="AC623" i="17" s="1"/>
  <c r="AA623" i="17"/>
  <c r="AD623" i="17"/>
  <c r="T624" i="17"/>
  <c r="W624" i="17" s="1"/>
  <c r="U624" i="17"/>
  <c r="X624" i="17"/>
  <c r="Z624" i="17"/>
  <c r="AC624" i="17" s="1"/>
  <c r="AA624" i="17"/>
  <c r="AD624" i="17"/>
  <c r="T625" i="17"/>
  <c r="W625" i="17" s="1"/>
  <c r="U625" i="17"/>
  <c r="X625" i="17"/>
  <c r="Z625" i="17"/>
  <c r="AC625" i="17" s="1"/>
  <c r="AA625" i="17"/>
  <c r="AD625" i="17" s="1"/>
  <c r="T626" i="17"/>
  <c r="W626" i="17" s="1"/>
  <c r="U626" i="17"/>
  <c r="X626" i="17"/>
  <c r="Z626" i="17"/>
  <c r="AC626" i="17" s="1"/>
  <c r="AA626" i="17"/>
  <c r="AD626" i="17"/>
  <c r="T627" i="17"/>
  <c r="W627" i="17" s="1"/>
  <c r="U627" i="17"/>
  <c r="X627" i="17" s="1"/>
  <c r="Z627" i="17"/>
  <c r="AC627" i="17" s="1"/>
  <c r="AA627" i="17"/>
  <c r="AD627" i="17"/>
  <c r="T628" i="17"/>
  <c r="W628" i="17" s="1"/>
  <c r="U628" i="17"/>
  <c r="X628" i="17"/>
  <c r="Z628" i="17"/>
  <c r="AC628" i="17" s="1"/>
  <c r="AA628" i="17"/>
  <c r="AD628" i="17" s="1"/>
  <c r="U629" i="17"/>
  <c r="T630" i="17"/>
  <c r="W630" i="17" s="1"/>
  <c r="U630" i="17"/>
  <c r="Z630" i="17"/>
  <c r="AC630" i="17" s="1"/>
  <c r="AA630" i="17"/>
  <c r="T631" i="17"/>
  <c r="W631" i="17" s="1"/>
  <c r="U631" i="17"/>
  <c r="X631" i="17" s="1"/>
  <c r="Z631" i="17"/>
  <c r="AC631" i="17" s="1"/>
  <c r="AA631" i="17"/>
  <c r="AD631" i="17" s="1"/>
  <c r="T632" i="17"/>
  <c r="W632" i="17" s="1"/>
  <c r="U632" i="17"/>
  <c r="X632" i="17" s="1"/>
  <c r="Z632" i="17"/>
  <c r="AC632" i="17" s="1"/>
  <c r="AA632" i="17"/>
  <c r="AD632" i="17" s="1"/>
  <c r="T633" i="17"/>
  <c r="W633" i="17" s="1"/>
  <c r="U633" i="17"/>
  <c r="X633" i="17" s="1"/>
  <c r="Z633" i="17"/>
  <c r="AC633" i="17" s="1"/>
  <c r="AA633" i="17"/>
  <c r="AD633" i="17" s="1"/>
  <c r="T634" i="17"/>
  <c r="W634" i="17" s="1"/>
  <c r="U634" i="17"/>
  <c r="X634" i="17" s="1"/>
  <c r="Z634" i="17"/>
  <c r="AC634" i="17" s="1"/>
  <c r="AA634" i="17"/>
  <c r="AD634" i="17" s="1"/>
  <c r="T635" i="17"/>
  <c r="W635" i="17" s="1"/>
  <c r="U635" i="17"/>
  <c r="X635" i="17" s="1"/>
  <c r="Z635" i="17"/>
  <c r="AC635" i="17" s="1"/>
  <c r="AA635" i="17"/>
  <c r="AD635" i="17" s="1"/>
  <c r="T636" i="17"/>
  <c r="W636" i="17" s="1"/>
  <c r="U636" i="17"/>
  <c r="X636" i="17" s="1"/>
  <c r="Z636" i="17"/>
  <c r="AC636" i="17" s="1"/>
  <c r="AA636" i="17"/>
  <c r="AD636" i="17" s="1"/>
  <c r="T637" i="17"/>
  <c r="W637" i="17" s="1"/>
  <c r="U637" i="17"/>
  <c r="X637" i="17" s="1"/>
  <c r="Z637" i="17"/>
  <c r="AC637" i="17" s="1"/>
  <c r="AA637" i="17"/>
  <c r="AD637" i="17" s="1"/>
  <c r="T638" i="17"/>
  <c r="W638" i="17" s="1"/>
  <c r="U638" i="17"/>
  <c r="X638" i="17" s="1"/>
  <c r="Z638" i="17"/>
  <c r="AC638" i="17" s="1"/>
  <c r="AA638" i="17"/>
  <c r="AD638" i="17" s="1"/>
  <c r="T639" i="17"/>
  <c r="W639" i="17" s="1"/>
  <c r="U639" i="17"/>
  <c r="X639" i="17" s="1"/>
  <c r="Z639" i="17"/>
  <c r="AC639" i="17" s="1"/>
  <c r="AA639" i="17"/>
  <c r="AD639" i="17" s="1"/>
  <c r="T640" i="17"/>
  <c r="W640" i="17" s="1"/>
  <c r="U640" i="17"/>
  <c r="X640" i="17" s="1"/>
  <c r="Z640" i="17"/>
  <c r="AC640" i="17" s="1"/>
  <c r="AA640" i="17"/>
  <c r="AD640" i="17" s="1"/>
  <c r="T641" i="17"/>
  <c r="W641" i="17" s="1"/>
  <c r="U641" i="17"/>
  <c r="X641" i="17" s="1"/>
  <c r="Z641" i="17"/>
  <c r="AC641" i="17" s="1"/>
  <c r="AA641" i="17"/>
  <c r="AD641" i="17" s="1"/>
  <c r="T642" i="17"/>
  <c r="W642" i="17" s="1"/>
  <c r="U642" i="17"/>
  <c r="X642" i="17" s="1"/>
  <c r="Z642" i="17"/>
  <c r="AC642" i="17" s="1"/>
  <c r="T643" i="17"/>
  <c r="U643" i="17"/>
  <c r="X643" i="17"/>
  <c r="Z643" i="17"/>
  <c r="AC643" i="17" s="1"/>
  <c r="T644" i="17"/>
  <c r="W644" i="17" s="1"/>
  <c r="U644" i="17"/>
  <c r="X644" i="17" s="1"/>
  <c r="Z644" i="17"/>
  <c r="AA644" i="17"/>
  <c r="AD644" i="17" s="1"/>
  <c r="AC644" i="17"/>
  <c r="T645" i="17"/>
  <c r="U645" i="17"/>
  <c r="X645" i="17" s="1"/>
  <c r="W645" i="17"/>
  <c r="Z645" i="17"/>
  <c r="AA645" i="17"/>
  <c r="AD645" i="17" s="1"/>
  <c r="AC645" i="17"/>
  <c r="T646" i="17"/>
  <c r="W646" i="17" s="1"/>
  <c r="U646" i="17"/>
  <c r="Z646" i="17"/>
  <c r="AC646" i="17" s="1"/>
  <c r="AA646" i="17"/>
  <c r="T647" i="17"/>
  <c r="W647" i="17" s="1"/>
  <c r="U647" i="17"/>
  <c r="X647" i="17"/>
  <c r="Z647" i="17"/>
  <c r="AC647" i="17" s="1"/>
  <c r="AA647" i="17"/>
  <c r="AD647" i="17"/>
  <c r="T648" i="17"/>
  <c r="W648" i="17" s="1"/>
  <c r="U648" i="17"/>
  <c r="X648" i="17"/>
  <c r="Z648" i="17"/>
  <c r="AC648" i="17" s="1"/>
  <c r="AA648" i="17"/>
  <c r="AD648" i="17" s="1"/>
  <c r="T649" i="17"/>
  <c r="W649" i="17" s="1"/>
  <c r="Z649" i="17"/>
  <c r="AA649" i="17"/>
  <c r="AD649" i="17" s="1"/>
  <c r="T650" i="17"/>
  <c r="U650" i="17"/>
  <c r="W650" i="17"/>
  <c r="X650" i="17"/>
  <c r="Z650" i="17"/>
  <c r="AA650" i="17"/>
  <c r="AC650" i="17"/>
  <c r="AD650" i="17"/>
  <c r="T651" i="17"/>
  <c r="U651" i="17"/>
  <c r="X651" i="17" s="1"/>
  <c r="W651" i="17"/>
  <c r="Z651" i="17"/>
  <c r="AC651" i="17" s="1"/>
  <c r="AA651" i="17"/>
  <c r="AD651" i="17" s="1"/>
  <c r="T652" i="17"/>
  <c r="Z652" i="17"/>
  <c r="T653" i="17"/>
  <c r="W653" i="17" s="1"/>
  <c r="U653" i="17"/>
  <c r="X653" i="17" s="1"/>
  <c r="Z653" i="17"/>
  <c r="AC653" i="17" s="1"/>
  <c r="AA653" i="17"/>
  <c r="AD653" i="17" s="1"/>
  <c r="T654" i="17"/>
  <c r="Z654" i="17"/>
  <c r="T655" i="17"/>
  <c r="U655" i="17"/>
  <c r="W655" i="17"/>
  <c r="X655" i="17"/>
  <c r="Z655" i="17"/>
  <c r="AA655" i="17"/>
  <c r="AC655" i="17"/>
  <c r="AD655" i="17"/>
  <c r="T656" i="17"/>
  <c r="U656" i="17"/>
  <c r="W656" i="17"/>
  <c r="X656" i="17"/>
  <c r="Z656" i="17"/>
  <c r="AA656" i="17"/>
  <c r="AC656" i="17"/>
  <c r="AD656" i="17"/>
  <c r="T657" i="17"/>
  <c r="U657" i="17"/>
  <c r="X657" i="17" s="1"/>
  <c r="W657" i="17"/>
  <c r="Z657" i="17"/>
  <c r="AC657" i="17" s="1"/>
  <c r="AA657" i="17"/>
  <c r="AD657" i="17" s="1"/>
  <c r="T658" i="17"/>
  <c r="W658" i="17" s="1"/>
  <c r="U658" i="17"/>
  <c r="X658" i="17"/>
  <c r="Z658" i="17"/>
  <c r="AA658" i="17"/>
  <c r="AD658" i="17" s="1"/>
  <c r="AC658" i="17"/>
  <c r="T659" i="17"/>
  <c r="U659" i="17"/>
  <c r="W659" i="17"/>
  <c r="X659" i="17"/>
  <c r="Z659" i="17"/>
  <c r="AA659" i="17"/>
  <c r="AC659" i="17"/>
  <c r="AD659" i="17"/>
  <c r="T660" i="17"/>
  <c r="U660" i="17"/>
  <c r="W660" i="17"/>
  <c r="X660" i="17"/>
  <c r="Z660" i="17"/>
  <c r="AA660" i="17"/>
  <c r="AC660" i="17"/>
  <c r="AD660" i="17"/>
  <c r="T661" i="17"/>
  <c r="U661" i="17"/>
  <c r="X661" i="17"/>
  <c r="Z661" i="17"/>
  <c r="AC661" i="17" s="1"/>
  <c r="T662" i="17"/>
  <c r="W662" i="17" s="1"/>
  <c r="U662" i="17"/>
  <c r="X662" i="17" s="1"/>
  <c r="Z662" i="17"/>
  <c r="AC662" i="17" s="1"/>
  <c r="AA662" i="17"/>
  <c r="AD662" i="17" s="1"/>
  <c r="T663" i="17"/>
  <c r="U663" i="17"/>
  <c r="X663" i="17" s="1"/>
  <c r="W663" i="17"/>
  <c r="Z663" i="17"/>
  <c r="AC663" i="17" s="1"/>
  <c r="AA663" i="17"/>
  <c r="AD663" i="17" s="1"/>
  <c r="T664" i="17"/>
  <c r="U664" i="17"/>
  <c r="X664" i="17" s="1"/>
  <c r="W664" i="17"/>
  <c r="Z664" i="17"/>
  <c r="AA664" i="17"/>
  <c r="AD664" i="17" s="1"/>
  <c r="AC664" i="17"/>
  <c r="T665" i="17"/>
  <c r="W665" i="17" s="1"/>
  <c r="U665" i="17"/>
  <c r="X665" i="17" s="1"/>
  <c r="Z665" i="17"/>
  <c r="AA665" i="17"/>
  <c r="AD665" i="17" s="1"/>
  <c r="AC665" i="17"/>
  <c r="T666" i="17"/>
  <c r="U666" i="17"/>
  <c r="X666" i="17" s="1"/>
  <c r="W666" i="17"/>
  <c r="Z666" i="17"/>
  <c r="AC666" i="17" s="1"/>
  <c r="AA666" i="17"/>
  <c r="AD666" i="17" s="1"/>
  <c r="T667" i="17"/>
  <c r="W667" i="17" s="1"/>
  <c r="U667" i="17"/>
  <c r="X667" i="17" s="1"/>
  <c r="Z667" i="17"/>
  <c r="AA667" i="17"/>
  <c r="AD667" i="17" s="1"/>
  <c r="AC667" i="17"/>
  <c r="T668" i="17"/>
  <c r="W668" i="17" s="1"/>
  <c r="U668" i="17"/>
  <c r="X668" i="17" s="1"/>
  <c r="Z668" i="17"/>
  <c r="AA668" i="17"/>
  <c r="AD668" i="17" s="1"/>
  <c r="AC668" i="17"/>
  <c r="T669" i="17"/>
  <c r="W669" i="17" s="1"/>
  <c r="U669" i="17"/>
  <c r="X669" i="17" s="1"/>
  <c r="Z669" i="17"/>
  <c r="AA669" i="17"/>
  <c r="AD669" i="17" s="1"/>
  <c r="AC669" i="17"/>
  <c r="T670" i="17"/>
  <c r="U670" i="17"/>
  <c r="X670" i="17" s="1"/>
  <c r="W670" i="17"/>
  <c r="Z670" i="17"/>
  <c r="AA670" i="17"/>
  <c r="AD670" i="17" s="1"/>
  <c r="AC670" i="17"/>
  <c r="T671" i="17"/>
  <c r="W671" i="17" s="1"/>
  <c r="U671" i="17"/>
  <c r="X671" i="17" s="1"/>
  <c r="Z671" i="17"/>
  <c r="AA671" i="17"/>
  <c r="AD671" i="17" s="1"/>
  <c r="AC671" i="17"/>
  <c r="T672" i="17"/>
  <c r="U672" i="17"/>
  <c r="X672" i="17" s="1"/>
  <c r="W672" i="17"/>
  <c r="Z672" i="17"/>
  <c r="AA672" i="17"/>
  <c r="AD672" i="17" s="1"/>
  <c r="AC672" i="17"/>
  <c r="T673" i="17"/>
  <c r="U673" i="17"/>
  <c r="X673" i="17" s="1"/>
  <c r="W673" i="17"/>
  <c r="Z673" i="17"/>
  <c r="AA673" i="17"/>
  <c r="AD673" i="17" s="1"/>
  <c r="AC673" i="17"/>
  <c r="T674" i="17"/>
  <c r="U674" i="17"/>
  <c r="X674" i="17" s="1"/>
  <c r="W674" i="17"/>
  <c r="Z674" i="17"/>
  <c r="AC674" i="17" s="1"/>
  <c r="AA674" i="17"/>
  <c r="AD674" i="17" s="1"/>
  <c r="T675" i="17"/>
  <c r="U675" i="17"/>
  <c r="X675" i="17" s="1"/>
  <c r="W675" i="17"/>
  <c r="Z675" i="17"/>
  <c r="AA675" i="17"/>
  <c r="AD675" i="17" s="1"/>
  <c r="AC675" i="17"/>
  <c r="T676" i="17"/>
  <c r="Z676" i="17"/>
  <c r="T677" i="17"/>
  <c r="W677" i="17" s="1"/>
  <c r="U677" i="17"/>
  <c r="X677" i="17" s="1"/>
  <c r="Z677" i="17"/>
  <c r="AC677" i="17" s="1"/>
  <c r="AA677" i="17"/>
  <c r="AD677" i="17" s="1"/>
  <c r="T678" i="17"/>
  <c r="W678" i="17" s="1"/>
  <c r="U678" i="17"/>
  <c r="X678" i="17"/>
  <c r="Z678" i="17"/>
  <c r="AC678" i="17" s="1"/>
  <c r="AA678" i="17"/>
  <c r="AD678" i="17"/>
  <c r="T679" i="17"/>
  <c r="W679" i="17" s="1"/>
  <c r="U679" i="17"/>
  <c r="X679" i="17" s="1"/>
  <c r="Z679" i="17"/>
  <c r="AC679" i="17" s="1"/>
  <c r="AA679" i="17"/>
  <c r="AD679" i="17"/>
  <c r="T680" i="17"/>
  <c r="W680" i="17" s="1"/>
  <c r="U680" i="17"/>
  <c r="X680" i="17"/>
  <c r="Z680" i="17"/>
  <c r="AC680" i="17" s="1"/>
  <c r="AA680" i="17"/>
  <c r="AD680" i="17" s="1"/>
  <c r="T681" i="17"/>
  <c r="W681" i="17" s="1"/>
  <c r="U681" i="17"/>
  <c r="X681" i="17"/>
  <c r="Z681" i="17"/>
  <c r="AC681" i="17" s="1"/>
  <c r="AA681" i="17"/>
  <c r="AD681" i="17" s="1"/>
  <c r="T682" i="17"/>
  <c r="W682" i="17" s="1"/>
  <c r="U682" i="17"/>
  <c r="X682" i="17"/>
  <c r="Z682" i="17"/>
  <c r="AC682" i="17" s="1"/>
  <c r="AA682" i="17"/>
  <c r="AD682" i="17"/>
  <c r="T683" i="17"/>
  <c r="W683" i="17" s="1"/>
  <c r="U683" i="17"/>
  <c r="X683" i="17"/>
  <c r="Z683" i="17"/>
  <c r="AC683" i="17" s="1"/>
  <c r="AA683" i="17"/>
  <c r="AD683" i="17" s="1"/>
  <c r="T685" i="17"/>
  <c r="W685" i="17" s="1"/>
  <c r="U685" i="17"/>
  <c r="X685" i="17" s="1"/>
  <c r="Z685" i="17"/>
  <c r="AC685" i="17" s="1"/>
  <c r="AA685" i="17"/>
  <c r="AD685" i="17" s="1"/>
  <c r="T686" i="17"/>
  <c r="W686" i="17" s="1"/>
  <c r="U686" i="17"/>
  <c r="X686" i="17"/>
  <c r="Z686" i="17"/>
  <c r="AC686" i="17" s="1"/>
  <c r="AA686" i="17"/>
  <c r="AD686" i="17" s="1"/>
  <c r="T687" i="17"/>
  <c r="W687" i="17" s="1"/>
  <c r="U687" i="17"/>
  <c r="X687" i="17"/>
  <c r="Z687" i="17"/>
  <c r="AC687" i="17" s="1"/>
  <c r="AA687" i="17"/>
  <c r="AD687" i="17"/>
  <c r="T688" i="17"/>
  <c r="W688" i="17" s="1"/>
  <c r="U688" i="17"/>
  <c r="X688" i="17" s="1"/>
  <c r="Z688" i="17"/>
  <c r="AC688" i="17" s="1"/>
  <c r="AA688" i="17"/>
  <c r="AD688" i="17"/>
  <c r="T690" i="17"/>
  <c r="W690" i="17" s="1"/>
  <c r="U690" i="17"/>
  <c r="X690" i="17"/>
  <c r="Z690" i="17"/>
  <c r="AC690" i="17" s="1"/>
  <c r="AA690" i="17"/>
  <c r="AD690" i="17" s="1"/>
  <c r="T691" i="17"/>
  <c r="W691" i="17" s="1"/>
  <c r="U691" i="17"/>
  <c r="X691" i="17"/>
  <c r="Z691" i="17"/>
  <c r="AC691" i="17" s="1"/>
  <c r="AA691" i="17"/>
  <c r="AD691" i="17"/>
  <c r="T692" i="17"/>
  <c r="W692" i="17" s="1"/>
  <c r="U692" i="17"/>
  <c r="X692" i="17"/>
  <c r="Z692" i="17"/>
  <c r="AC692" i="17" s="1"/>
  <c r="AA692" i="17"/>
  <c r="AD692" i="17"/>
  <c r="T693" i="17"/>
  <c r="W693" i="17" s="1"/>
  <c r="U693" i="17"/>
  <c r="X693" i="17"/>
  <c r="Z693" i="17"/>
  <c r="AC693" i="17" s="1"/>
  <c r="AA693" i="17"/>
  <c r="AD693" i="17"/>
  <c r="T694" i="17"/>
  <c r="W694" i="17" s="1"/>
  <c r="U694" i="17"/>
  <c r="X694" i="17"/>
  <c r="Z694" i="17"/>
  <c r="AC694" i="17" s="1"/>
  <c r="AA694" i="17"/>
  <c r="AD694" i="17"/>
  <c r="T695" i="17"/>
  <c r="W695" i="17" s="1"/>
  <c r="U695" i="17"/>
  <c r="X695" i="17" s="1"/>
  <c r="Z695" i="17"/>
  <c r="AC695" i="17" s="1"/>
  <c r="AA695" i="17"/>
  <c r="AD695" i="17" s="1"/>
  <c r="T696" i="17"/>
  <c r="W696" i="17" s="1"/>
  <c r="U696" i="17"/>
  <c r="X696" i="17"/>
  <c r="Z696" i="17"/>
  <c r="AC696" i="17" s="1"/>
  <c r="AA696" i="17"/>
  <c r="AD696" i="17"/>
  <c r="T697" i="17"/>
  <c r="W697" i="17" s="1"/>
  <c r="U697" i="17"/>
  <c r="X697" i="17" s="1"/>
  <c r="Z697" i="17"/>
  <c r="AC697" i="17" s="1"/>
  <c r="AA697" i="17"/>
  <c r="AD697" i="17"/>
  <c r="T698" i="17"/>
  <c r="W698" i="17" s="1"/>
  <c r="U698" i="17"/>
  <c r="X698" i="17"/>
  <c r="Z698" i="17"/>
  <c r="AC698" i="17" s="1"/>
  <c r="AA698" i="17"/>
  <c r="AD698" i="17" s="1"/>
  <c r="T699" i="17"/>
  <c r="W699" i="17" s="1"/>
  <c r="U699" i="17"/>
  <c r="X699" i="17"/>
  <c r="Z699" i="17"/>
  <c r="AC699" i="17" s="1"/>
  <c r="AA699" i="17"/>
  <c r="AD699" i="17"/>
  <c r="T700" i="17"/>
  <c r="W700" i="17" s="1"/>
  <c r="U700" i="17"/>
  <c r="Z700" i="17"/>
  <c r="AC700" i="17" s="1"/>
  <c r="AA700" i="17"/>
  <c r="U4" i="21"/>
  <c r="X4" i="21" s="1"/>
  <c r="T4" i="21"/>
  <c r="W4" i="21" s="1"/>
  <c r="AB21" i="6"/>
  <c r="AE21" i="6" s="1"/>
  <c r="AA21" i="6"/>
  <c r="AD21" i="6" s="1"/>
  <c r="V21" i="6"/>
  <c r="Y21" i="6" s="1"/>
  <c r="U21" i="6"/>
  <c r="X21" i="6" s="1"/>
  <c r="AB20" i="6"/>
  <c r="AE20" i="6" s="1"/>
  <c r="AA20" i="6"/>
  <c r="AD20" i="6" s="1"/>
  <c r="V20" i="6"/>
  <c r="Y20" i="6" s="1"/>
  <c r="U20" i="6"/>
  <c r="X20" i="6" s="1"/>
  <c r="AB19" i="6"/>
  <c r="AE19" i="6" s="1"/>
  <c r="AA19" i="6"/>
  <c r="AD19" i="6" s="1"/>
  <c r="V19" i="6"/>
  <c r="Y19" i="6" s="1"/>
  <c r="U19" i="6"/>
  <c r="X19" i="6" s="1"/>
  <c r="AB18" i="6"/>
  <c r="AE18" i="6" s="1"/>
  <c r="AA18" i="6"/>
  <c r="AD18" i="6" s="1"/>
  <c r="V18" i="6"/>
  <c r="Y18" i="6" s="1"/>
  <c r="U18" i="6"/>
  <c r="X18" i="6" s="1"/>
  <c r="V16" i="6"/>
  <c r="AB15" i="6"/>
  <c r="AE15" i="6" s="1"/>
  <c r="AA15" i="6"/>
  <c r="AD15" i="6" s="1"/>
  <c r="V15" i="6"/>
  <c r="Y15" i="6" s="1"/>
  <c r="U15" i="6"/>
  <c r="X15" i="6" s="1"/>
  <c r="AB14" i="6"/>
  <c r="AE14" i="6" s="1"/>
  <c r="AA14" i="6"/>
  <c r="AD14" i="6" s="1"/>
  <c r="V14" i="6"/>
  <c r="Y14" i="6" s="1"/>
  <c r="U14" i="6"/>
  <c r="X14" i="6" s="1"/>
  <c r="AB13" i="6"/>
  <c r="AE13" i="6" s="1"/>
  <c r="AA13" i="6"/>
  <c r="AD13" i="6" s="1"/>
  <c r="V13" i="6"/>
  <c r="Y13" i="6" s="1"/>
  <c r="U13" i="6"/>
  <c r="X13" i="6" s="1"/>
  <c r="AB12" i="6"/>
  <c r="AE12" i="6" s="1"/>
  <c r="AA12" i="6"/>
  <c r="AD12" i="6" s="1"/>
  <c r="V12" i="6"/>
  <c r="Y12" i="6" s="1"/>
  <c r="U12" i="6"/>
  <c r="X12" i="6" s="1"/>
  <c r="AB11" i="6"/>
  <c r="AE11" i="6" s="1"/>
  <c r="AA11" i="6"/>
  <c r="AD11" i="6" s="1"/>
  <c r="V11" i="6"/>
  <c r="Y11" i="6" s="1"/>
  <c r="U11" i="6"/>
  <c r="X11" i="6" s="1"/>
  <c r="AB10" i="6"/>
  <c r="AE10" i="6" s="1"/>
  <c r="AA10" i="6"/>
  <c r="AD10" i="6" s="1"/>
  <c r="V10" i="6"/>
  <c r="Y10" i="6" s="1"/>
  <c r="U10" i="6"/>
  <c r="X10" i="6" s="1"/>
  <c r="AB9" i="6"/>
  <c r="AE9" i="6" s="1"/>
  <c r="AA9" i="6"/>
  <c r="AD9" i="6" s="1"/>
  <c r="V9" i="6"/>
  <c r="Y9" i="6" s="1"/>
  <c r="U9" i="6"/>
  <c r="X9" i="6" s="1"/>
  <c r="AE8" i="6"/>
  <c r="AB8" i="6"/>
  <c r="AA8" i="6"/>
  <c r="AD8" i="6" s="1"/>
  <c r="V8" i="6"/>
  <c r="Y8" i="6" s="1"/>
  <c r="U8" i="6"/>
  <c r="X8" i="6" s="1"/>
  <c r="AE7" i="6"/>
  <c r="AB7" i="6"/>
  <c r="AA7" i="6"/>
  <c r="AD7" i="6" s="1"/>
  <c r="Y7" i="6"/>
  <c r="V7" i="6"/>
  <c r="U7" i="6"/>
  <c r="X7" i="6" s="1"/>
  <c r="AB6" i="6"/>
  <c r="AE6" i="6" s="1"/>
  <c r="AA6" i="6"/>
  <c r="AD6" i="6" s="1"/>
  <c r="V6" i="6"/>
  <c r="Y6" i="6" s="1"/>
  <c r="U6" i="6"/>
  <c r="X6" i="6" s="1"/>
  <c r="H215" i="21"/>
  <c r="H214" i="21"/>
  <c r="H213" i="21"/>
  <c r="H212" i="21"/>
  <c r="H211" i="21"/>
  <c r="H210" i="21"/>
  <c r="H209" i="21"/>
  <c r="H208" i="21"/>
  <c r="H207" i="21"/>
  <c r="H206" i="21"/>
  <c r="H205" i="21"/>
  <c r="H204" i="21"/>
  <c r="H203" i="21"/>
  <c r="H202" i="21"/>
  <c r="H185" i="21"/>
  <c r="H184" i="21"/>
  <c r="H183" i="21"/>
  <c r="H182" i="21"/>
  <c r="H181" i="21"/>
  <c r="H180" i="21"/>
  <c r="H179" i="21"/>
  <c r="H178" i="21"/>
  <c r="H177" i="21"/>
  <c r="H176" i="21"/>
  <c r="H175" i="21"/>
  <c r="H174" i="21"/>
  <c r="H173" i="21"/>
  <c r="H172" i="21"/>
  <c r="H171" i="21"/>
  <c r="H170" i="21"/>
  <c r="H169" i="21"/>
  <c r="H168" i="21"/>
  <c r="H167" i="21"/>
  <c r="H166" i="21"/>
  <c r="H165" i="21"/>
  <c r="H164" i="21"/>
  <c r="H163" i="21"/>
  <c r="H162" i="21"/>
  <c r="H161" i="21"/>
  <c r="H160" i="21"/>
  <c r="H196" i="21"/>
  <c r="H195" i="21"/>
  <c r="H194" i="21"/>
  <c r="H193" i="21"/>
  <c r="H192" i="21"/>
  <c r="H191" i="21"/>
  <c r="H190" i="21"/>
  <c r="H189" i="21"/>
  <c r="H188" i="21"/>
  <c r="H187" i="21"/>
  <c r="H640" i="17" l="1"/>
  <c r="H697" i="17"/>
  <c r="H174" i="17"/>
  <c r="H166" i="17"/>
  <c r="H586" i="17"/>
  <c r="H298" i="17"/>
  <c r="H361" i="17"/>
  <c r="H133" i="17"/>
  <c r="H119" i="17"/>
  <c r="H562" i="17" l="1"/>
  <c r="AH182" i="23" l="1"/>
  <c r="AG182" i="23"/>
  <c r="AF182" i="23"/>
  <c r="AE182" i="23"/>
  <c r="AD182" i="23"/>
  <c r="AC182" i="23"/>
  <c r="AB182" i="23"/>
  <c r="AA182" i="23"/>
  <c r="Z182" i="23"/>
  <c r="Y182" i="23"/>
  <c r="X182" i="23"/>
  <c r="W182" i="23"/>
  <c r="V182" i="23"/>
  <c r="U182" i="23"/>
  <c r="T182" i="23"/>
  <c r="S182" i="23"/>
  <c r="R182" i="23"/>
  <c r="Q182" i="23"/>
  <c r="P182" i="23"/>
  <c r="O182" i="23"/>
  <c r="N182" i="23"/>
  <c r="M182" i="23"/>
  <c r="L182" i="23"/>
  <c r="K182" i="23"/>
  <c r="J182" i="23"/>
  <c r="I182" i="23"/>
  <c r="H182" i="23"/>
  <c r="G182" i="23"/>
  <c r="F182" i="23"/>
  <c r="E182" i="23"/>
  <c r="D182" i="23"/>
  <c r="C182" i="23"/>
  <c r="AH179" i="23"/>
  <c r="AG179" i="23"/>
  <c r="AF179" i="23"/>
  <c r="AE179" i="23"/>
  <c r="AD179" i="23"/>
  <c r="AC179" i="23"/>
  <c r="AB179" i="23"/>
  <c r="AA179" i="23"/>
  <c r="Z179" i="23"/>
  <c r="Y179" i="23"/>
  <c r="X179" i="23"/>
  <c r="W179" i="23"/>
  <c r="V179" i="23"/>
  <c r="U179" i="23"/>
  <c r="T179" i="23"/>
  <c r="S179" i="23"/>
  <c r="R179" i="23"/>
  <c r="Q179" i="23"/>
  <c r="P179" i="23"/>
  <c r="O179" i="23"/>
  <c r="N179" i="23"/>
  <c r="M179" i="23"/>
  <c r="L179" i="23"/>
  <c r="K179" i="23"/>
  <c r="J179" i="23"/>
  <c r="I179" i="23"/>
  <c r="H179" i="23"/>
  <c r="G179" i="23"/>
  <c r="F179" i="23"/>
  <c r="E179" i="23"/>
  <c r="D179" i="23"/>
  <c r="C179" i="23"/>
  <c r="AH14" i="23"/>
  <c r="AG14" i="23"/>
  <c r="AF14" i="23"/>
  <c r="AE14" i="23"/>
  <c r="AD14" i="23"/>
  <c r="AC14" i="23"/>
  <c r="AB14" i="23"/>
  <c r="AA14" i="23"/>
  <c r="Z14" i="23"/>
  <c r="Y14" i="23"/>
  <c r="X14" i="23"/>
  <c r="W14" i="23"/>
  <c r="V14" i="23"/>
  <c r="U14" i="23"/>
  <c r="T14" i="23"/>
  <c r="S14" i="23"/>
  <c r="R14" i="23"/>
  <c r="Q14" i="23"/>
  <c r="P14" i="23"/>
  <c r="O14" i="23"/>
  <c r="N14" i="23"/>
  <c r="M14" i="23"/>
  <c r="L14" i="23"/>
  <c r="K14" i="23"/>
  <c r="J14" i="23"/>
  <c r="I14" i="23"/>
  <c r="H14" i="23"/>
  <c r="G14" i="23"/>
  <c r="F14" i="23"/>
  <c r="E14" i="23"/>
  <c r="D14" i="23"/>
  <c r="C14" i="23"/>
  <c r="AH107" i="23"/>
  <c r="AG107" i="23"/>
  <c r="AF107" i="23"/>
  <c r="AE107" i="23"/>
  <c r="AD107" i="23"/>
  <c r="AC107" i="23"/>
  <c r="AB107" i="23"/>
  <c r="AA107" i="23"/>
  <c r="Z107" i="23"/>
  <c r="Y107" i="23"/>
  <c r="X107" i="23"/>
  <c r="W107" i="23"/>
  <c r="V107" i="23"/>
  <c r="U107" i="23"/>
  <c r="T107" i="23"/>
  <c r="S107" i="23"/>
  <c r="R107" i="23"/>
  <c r="Q107" i="23"/>
  <c r="P107" i="23"/>
  <c r="O107" i="23"/>
  <c r="N107" i="23"/>
  <c r="M107" i="23"/>
  <c r="L107" i="23"/>
  <c r="K107" i="23"/>
  <c r="J107" i="23"/>
  <c r="I107" i="23"/>
  <c r="H107" i="23"/>
  <c r="G107" i="23"/>
  <c r="F107" i="23"/>
  <c r="E107" i="23"/>
  <c r="D107" i="23"/>
  <c r="C107" i="23"/>
  <c r="AH206" i="23"/>
  <c r="AG206" i="23"/>
  <c r="AF206" i="23"/>
  <c r="AE206" i="23"/>
  <c r="AD206" i="23"/>
  <c r="AC206" i="23"/>
  <c r="AB206" i="23"/>
  <c r="AA206" i="23"/>
  <c r="Z206" i="23"/>
  <c r="Y206" i="23"/>
  <c r="X206" i="23"/>
  <c r="W206" i="23"/>
  <c r="V206" i="23"/>
  <c r="U206" i="23"/>
  <c r="T206" i="23"/>
  <c r="S206" i="23"/>
  <c r="R206" i="23"/>
  <c r="Q206" i="23"/>
  <c r="P206" i="23"/>
  <c r="O206" i="23"/>
  <c r="N206" i="23"/>
  <c r="M206" i="23"/>
  <c r="L206" i="23"/>
  <c r="K206" i="23"/>
  <c r="J206" i="23"/>
  <c r="I206" i="23"/>
  <c r="H206" i="23"/>
  <c r="G206" i="23"/>
  <c r="F206" i="23"/>
  <c r="E206" i="23"/>
  <c r="D206" i="23"/>
  <c r="C206" i="23"/>
  <c r="AH119" i="23"/>
  <c r="AG119" i="23"/>
  <c r="AF119" i="23"/>
  <c r="AE119" i="23"/>
  <c r="AD119" i="23"/>
  <c r="AC119" i="23"/>
  <c r="AB119" i="23"/>
  <c r="AA119" i="23"/>
  <c r="Z119" i="23"/>
  <c r="Y119" i="23"/>
  <c r="X119" i="23"/>
  <c r="W119" i="23"/>
  <c r="V119" i="23"/>
  <c r="U119" i="23"/>
  <c r="T119" i="23"/>
  <c r="S119" i="23"/>
  <c r="R119" i="23"/>
  <c r="Q119" i="23"/>
  <c r="P119" i="23"/>
  <c r="O119" i="23"/>
  <c r="N119" i="23"/>
  <c r="M119" i="23"/>
  <c r="L119" i="23"/>
  <c r="K119" i="23"/>
  <c r="J119" i="23"/>
  <c r="I119" i="23"/>
  <c r="H119" i="23"/>
  <c r="G119" i="23"/>
  <c r="F119" i="23"/>
  <c r="E119" i="23"/>
  <c r="D119" i="23"/>
  <c r="C119" i="23"/>
  <c r="AH209" i="23"/>
  <c r="AG209" i="23"/>
  <c r="AF209" i="23"/>
  <c r="AE209" i="23"/>
  <c r="AD209" i="23"/>
  <c r="AC209" i="23"/>
  <c r="AB209" i="23"/>
  <c r="AA209" i="23"/>
  <c r="Z209" i="23"/>
  <c r="Y209" i="23"/>
  <c r="X209" i="23"/>
  <c r="W209" i="23"/>
  <c r="V209" i="23"/>
  <c r="U209" i="23"/>
  <c r="T209" i="23"/>
  <c r="S209" i="23"/>
  <c r="R209" i="23"/>
  <c r="Q209" i="23"/>
  <c r="P209" i="23"/>
  <c r="O209" i="23"/>
  <c r="N209" i="23"/>
  <c r="M209" i="23"/>
  <c r="L209" i="23"/>
  <c r="K209" i="23"/>
  <c r="J209" i="23"/>
  <c r="I209" i="23"/>
  <c r="H209" i="23"/>
  <c r="G209" i="23"/>
  <c r="F209" i="23"/>
  <c r="E209" i="23"/>
  <c r="D209" i="23"/>
  <c r="C209" i="23"/>
  <c r="H52" i="18" l="1"/>
  <c r="H672" i="17"/>
  <c r="H52" i="17"/>
  <c r="H51" i="17"/>
  <c r="H51" i="18"/>
  <c r="H5" i="18"/>
  <c r="H6" i="18"/>
  <c r="H4" i="18"/>
  <c r="H26" i="18"/>
  <c r="H30" i="18"/>
  <c r="H19" i="18"/>
  <c r="H35" i="18"/>
  <c r="H36" i="18"/>
  <c r="H24" i="18"/>
  <c r="H43" i="18"/>
  <c r="H55" i="18"/>
  <c r="H21" i="18"/>
  <c r="H32" i="18"/>
  <c r="H39" i="18"/>
  <c r="H23" i="18"/>
  <c r="H28" i="18"/>
  <c r="H44" i="18"/>
  <c r="H34" i="18"/>
  <c r="H47" i="18"/>
  <c r="H31" i="18"/>
  <c r="H29" i="18"/>
  <c r="H41" i="18"/>
  <c r="H20" i="18"/>
  <c r="H50" i="18"/>
  <c r="H45" i="18"/>
  <c r="H38" i="18"/>
  <c r="H22" i="18"/>
  <c r="H70" i="18"/>
  <c r="H100" i="18"/>
  <c r="H102" i="18"/>
  <c r="H82" i="18"/>
  <c r="H87" i="18"/>
  <c r="H86" i="18"/>
  <c r="H84" i="18"/>
  <c r="H94" i="18"/>
  <c r="H60" i="18"/>
  <c r="H104" i="18"/>
  <c r="H91" i="18"/>
  <c r="H78" i="18"/>
  <c r="H667" i="18"/>
  <c r="H58" i="18"/>
  <c r="H59" i="18"/>
  <c r="H77" i="18"/>
  <c r="H666" i="18"/>
  <c r="H37" i="18"/>
  <c r="H27" i="18"/>
  <c r="H53" i="18"/>
  <c r="H56" i="18"/>
  <c r="H42" i="18"/>
  <c r="H33" i="18"/>
  <c r="H49" i="18"/>
  <c r="H46" i="18"/>
  <c r="H40" i="18"/>
  <c r="H48" i="18"/>
  <c r="H25" i="18"/>
  <c r="H54" i="18"/>
  <c r="H148" i="18"/>
  <c r="H68" i="18"/>
  <c r="H71" i="18"/>
  <c r="H700" i="18"/>
  <c r="H15" i="18"/>
  <c r="H17" i="18"/>
  <c r="H63" i="18"/>
  <c r="H90" i="18"/>
  <c r="H80" i="18"/>
  <c r="H67" i="18"/>
  <c r="H64" i="18"/>
  <c r="H99" i="18"/>
  <c r="H74" i="18"/>
  <c r="H72" i="18"/>
  <c r="H65" i="18"/>
  <c r="H101" i="18"/>
  <c r="H97" i="18"/>
  <c r="H76" i="18"/>
  <c r="H62" i="18"/>
  <c r="H14" i="18"/>
  <c r="H16" i="18"/>
  <c r="H18" i="18"/>
  <c r="H13" i="18"/>
  <c r="H7" i="18"/>
  <c r="H96" i="18"/>
  <c r="H75" i="18"/>
  <c r="H88" i="18"/>
  <c r="H69" i="18"/>
  <c r="H81" i="18"/>
  <c r="H73" i="18"/>
  <c r="H98" i="18"/>
  <c r="H11" i="18"/>
  <c r="H61" i="18"/>
  <c r="H12" i="18"/>
  <c r="H92" i="18"/>
  <c r="H79" i="18"/>
  <c r="H66" i="18"/>
  <c r="H93" i="18"/>
  <c r="H8" i="18"/>
  <c r="H10" i="18"/>
  <c r="H83" i="18"/>
  <c r="H89" i="18"/>
  <c r="H9" i="18"/>
  <c r="H57" i="18"/>
  <c r="H35" i="20"/>
  <c r="H22" i="20"/>
  <c r="H18" i="20"/>
  <c r="H23" i="20"/>
  <c r="H32" i="20"/>
  <c r="H25" i="20"/>
  <c r="H38" i="20"/>
  <c r="H19" i="20"/>
  <c r="H26" i="20"/>
  <c r="H34" i="20"/>
  <c r="H517" i="20"/>
  <c r="H188" i="20"/>
  <c r="H228" i="20"/>
  <c r="H196" i="20"/>
  <c r="H31" i="20"/>
  <c r="H87" i="20"/>
  <c r="H17" i="20"/>
  <c r="H24" i="20"/>
  <c r="H30" i="20"/>
  <c r="H222" i="20"/>
  <c r="H215" i="20"/>
  <c r="H234" i="20"/>
  <c r="H235" i="20"/>
  <c r="H233" i="20"/>
  <c r="H232" i="20"/>
  <c r="H113" i="20"/>
  <c r="H44" i="20"/>
  <c r="H92" i="20"/>
  <c r="H99" i="20"/>
  <c r="H96" i="20"/>
  <c r="H111" i="20"/>
  <c r="H116" i="20"/>
  <c r="H60" i="20"/>
  <c r="H78" i="20"/>
  <c r="H127" i="20"/>
  <c r="H170" i="20"/>
  <c r="H133" i="20"/>
  <c r="H135" i="20"/>
  <c r="H84" i="20"/>
  <c r="H85" i="20"/>
  <c r="H63" i="20"/>
  <c r="H62" i="20"/>
  <c r="H82" i="20"/>
  <c r="H79" i="20"/>
  <c r="H61" i="20"/>
  <c r="H136" i="20"/>
  <c r="H72" i="20"/>
  <c r="H77" i="20"/>
  <c r="H51" i="20"/>
  <c r="H54" i="20"/>
  <c r="H42" i="20"/>
  <c r="H73" i="20"/>
  <c r="H68" i="20"/>
  <c r="H70" i="20"/>
  <c r="H81" i="20"/>
  <c r="H80" i="20"/>
  <c r="H357" i="20"/>
  <c r="H16" i="20"/>
  <c r="H83" i="20"/>
  <c r="H33" i="20"/>
  <c r="H50" i="20"/>
  <c r="H76" i="20"/>
  <c r="H75" i="20"/>
  <c r="H67" i="20"/>
  <c r="H49" i="20"/>
  <c r="H227" i="20"/>
  <c r="H230" i="20"/>
  <c r="H29" i="20"/>
  <c r="H41" i="20"/>
  <c r="H43" i="20"/>
  <c r="H57" i="20"/>
  <c r="H59" i="20"/>
  <c r="H58" i="20"/>
  <c r="H115" i="20"/>
  <c r="H55" i="20"/>
  <c r="H47" i="20"/>
  <c r="H53" i="20"/>
  <c r="H64" i="20"/>
  <c r="H66" i="20"/>
  <c r="H319" i="20"/>
  <c r="H356" i="20"/>
  <c r="H37" i="20"/>
  <c r="H28" i="20"/>
  <c r="H45" i="20"/>
  <c r="H126" i="20"/>
  <c r="H123" i="20"/>
  <c r="H65" i="20"/>
  <c r="H46" i="20"/>
  <c r="H52" i="20"/>
  <c r="H363" i="20"/>
  <c r="H74" i="20"/>
  <c r="H69" i="20"/>
  <c r="H370" i="20"/>
  <c r="H114" i="20"/>
  <c r="H457" i="20"/>
  <c r="H516" i="20"/>
  <c r="H48" i="20"/>
  <c r="H93" i="20"/>
  <c r="H91" i="20"/>
  <c r="H97" i="20"/>
  <c r="H100" i="20"/>
  <c r="H118" i="20"/>
  <c r="H131" i="20"/>
  <c r="H130" i="20"/>
  <c r="H140" i="20"/>
  <c r="H105" i="20"/>
  <c r="H15" i="20"/>
  <c r="H14" i="20"/>
  <c r="H182" i="20"/>
  <c r="H209" i="20"/>
  <c r="H214" i="20"/>
  <c r="H153" i="20"/>
  <c r="H157" i="20"/>
  <c r="H177" i="20"/>
  <c r="H172" i="20"/>
  <c r="H168" i="20"/>
  <c r="H148" i="20"/>
  <c r="H137" i="20"/>
  <c r="H175" i="20"/>
  <c r="H145" i="20"/>
  <c r="H166" i="20"/>
  <c r="H151" i="20"/>
  <c r="H171" i="20"/>
  <c r="H221" i="20"/>
  <c r="H219" i="20"/>
  <c r="H71" i="20"/>
  <c r="H110" i="20"/>
  <c r="H139" i="20"/>
  <c r="H134" i="20"/>
  <c r="H102" i="20"/>
  <c r="H104" i="20"/>
  <c r="H504" i="20"/>
  <c r="H496" i="20"/>
  <c r="H429" i="20"/>
  <c r="H180" i="20"/>
  <c r="H138" i="20"/>
  <c r="H142" i="20"/>
  <c r="H98" i="20"/>
  <c r="H506" i="20"/>
  <c r="H108" i="20"/>
  <c r="H505" i="20"/>
  <c r="H507" i="20"/>
  <c r="H462" i="20"/>
  <c r="H107" i="20"/>
  <c r="H459" i="20"/>
  <c r="H106" i="20"/>
  <c r="H218" i="20"/>
  <c r="H223" i="20"/>
  <c r="H229" i="20"/>
  <c r="H173" i="20"/>
  <c r="H193" i="20"/>
  <c r="H204" i="20"/>
  <c r="H452" i="20"/>
  <c r="H158" i="20"/>
  <c r="H460" i="20"/>
  <c r="H465" i="20"/>
  <c r="H174" i="20"/>
  <c r="H179" i="20"/>
  <c r="H121" i="20"/>
  <c r="H199" i="20"/>
  <c r="H270" i="20"/>
  <c r="H269" i="20"/>
  <c r="H194" i="20"/>
  <c r="H128" i="20"/>
  <c r="H220" i="20"/>
  <c r="H152" i="20"/>
  <c r="H167" i="20"/>
  <c r="H159" i="20"/>
  <c r="H226" i="20"/>
  <c r="H7" i="20"/>
  <c r="H458" i="20"/>
  <c r="H461" i="20"/>
  <c r="H490" i="20"/>
  <c r="H143" i="20"/>
  <c r="H263" i="20"/>
  <c r="H154" i="20"/>
  <c r="H117" i="20"/>
  <c r="H94" i="20"/>
  <c r="H208" i="20"/>
  <c r="H149" i="20"/>
  <c r="H176" i="20"/>
  <c r="H236" i="20"/>
  <c r="H237" i="20"/>
  <c r="H165" i="20"/>
  <c r="H472" i="20"/>
  <c r="H442" i="20"/>
  <c r="H90" i="20"/>
  <c r="H5" i="20"/>
  <c r="H489" i="20"/>
  <c r="H448" i="20"/>
  <c r="H445" i="20"/>
  <c r="H471" i="20"/>
  <c r="H185" i="20"/>
  <c r="H198" i="20"/>
  <c r="H156" i="20"/>
  <c r="H197" i="20"/>
  <c r="H191" i="20"/>
  <c r="H146" i="20"/>
  <c r="H13" i="20"/>
  <c r="H11" i="20"/>
  <c r="H10" i="20"/>
  <c r="H8" i="20"/>
  <c r="H518" i="20"/>
  <c r="H255" i="20"/>
  <c r="H261" i="20"/>
  <c r="H6" i="20"/>
  <c r="H155" i="20"/>
  <c r="H202" i="20"/>
  <c r="H186" i="20"/>
  <c r="H207" i="20"/>
  <c r="H125" i="20"/>
  <c r="H122" i="20"/>
  <c r="H295" i="20"/>
  <c r="H320" i="20"/>
  <c r="H190" i="20"/>
  <c r="H201" i="20"/>
  <c r="H210" i="20"/>
  <c r="H141" i="20"/>
  <c r="H183" i="20"/>
  <c r="H432" i="20"/>
  <c r="H205" i="20"/>
  <c r="H192" i="20"/>
  <c r="H211" i="20"/>
  <c r="H9" i="20"/>
  <c r="H4" i="20"/>
  <c r="H195" i="20"/>
  <c r="H206" i="20"/>
  <c r="H184" i="20"/>
  <c r="H200" i="20"/>
  <c r="H24" i="17"/>
  <c r="H131" i="21"/>
  <c r="H130" i="21"/>
  <c r="H140" i="21"/>
  <c r="H462" i="21"/>
  <c r="H461" i="21"/>
  <c r="H460" i="21"/>
  <c r="H459" i="21"/>
  <c r="H458" i="21"/>
  <c r="H457" i="21"/>
  <c r="H80" i="21"/>
  <c r="H106" i="21"/>
  <c r="H43" i="21"/>
  <c r="H452" i="21"/>
  <c r="H79" i="21"/>
  <c r="H220" i="21"/>
  <c r="H219" i="21"/>
  <c r="H218" i="21"/>
  <c r="H448" i="21"/>
  <c r="AA39" i="21"/>
  <c r="Z39" i="21"/>
  <c r="AC39" i="21" s="1"/>
  <c r="H115" i="21"/>
  <c r="H114" i="21"/>
  <c r="Z359" i="21"/>
  <c r="Z350" i="21"/>
  <c r="AC350" i="21" s="1"/>
  <c r="H357" i="21"/>
  <c r="H118" i="21"/>
  <c r="H363" i="21"/>
  <c r="H97" i="21"/>
  <c r="H93" i="21"/>
  <c r="H100" i="21"/>
  <c r="H91" i="21"/>
  <c r="H517" i="21"/>
  <c r="H516" i="21"/>
  <c r="H230" i="21"/>
  <c r="H227" i="21"/>
  <c r="H319" i="21"/>
  <c r="H356" i="21"/>
  <c r="H370" i="21"/>
  <c r="H158" i="21"/>
  <c r="H465" i="21"/>
  <c r="H270" i="21"/>
  <c r="H269" i="21"/>
  <c r="T460" i="21"/>
  <c r="H263" i="21"/>
  <c r="H472" i="21"/>
  <c r="H442" i="21"/>
  <c r="H5" i="21"/>
  <c r="H518" i="21"/>
  <c r="H255" i="21"/>
  <c r="H261" i="21"/>
  <c r="H295" i="21"/>
  <c r="H320" i="21"/>
  <c r="H4" i="21"/>
  <c r="H6" i="21"/>
  <c r="H7" i="21"/>
  <c r="H490" i="21"/>
  <c r="H143" i="21"/>
  <c r="H237" i="21"/>
  <c r="H489" i="21"/>
  <c r="H445" i="21"/>
  <c r="H471" i="21"/>
  <c r="H146" i="21"/>
  <c r="H8" i="21"/>
  <c r="H10" i="21"/>
  <c r="H432" i="21"/>
  <c r="H9" i="21"/>
  <c r="H102" i="21" l="1"/>
  <c r="H104" i="21"/>
  <c r="H142" i="21"/>
  <c r="H228" i="21"/>
  <c r="H201" i="21"/>
  <c r="H197" i="21"/>
  <c r="H155" i="21"/>
  <c r="H186" i="21"/>
  <c r="H200" i="21"/>
  <c r="H141" i="21"/>
  <c r="H125" i="21"/>
  <c r="H122" i="21"/>
  <c r="H13" i="21"/>
  <c r="H11" i="21"/>
  <c r="H198" i="21"/>
  <c r="H156" i="21"/>
  <c r="H90" i="21"/>
  <c r="H149" i="21"/>
  <c r="H236" i="21"/>
  <c r="H154" i="21"/>
  <c r="H117" i="21"/>
  <c r="H94" i="21"/>
  <c r="H152" i="21"/>
  <c r="H159" i="21"/>
  <c r="H226" i="21"/>
  <c r="H128" i="21"/>
  <c r="H121" i="21"/>
  <c r="H199" i="21"/>
  <c r="H229" i="21"/>
  <c r="H138" i="21" l="1"/>
  <c r="H136" i="21"/>
  <c r="H134" i="21" l="1"/>
  <c r="H139" i="21"/>
  <c r="H137" i="21"/>
  <c r="H504" i="21"/>
  <c r="H496" i="21"/>
  <c r="H429" i="21"/>
  <c r="H110" i="21"/>
  <c r="H71" i="21"/>
  <c r="H145" i="21"/>
  <c r="H151" i="21"/>
  <c r="H221" i="21"/>
  <c r="H153" i="21"/>
  <c r="H157" i="21"/>
  <c r="H148" i="21"/>
  <c r="H105" i="21"/>
  <c r="H15" i="21"/>
  <c r="H14" i="21"/>
  <c r="H48" i="21"/>
  <c r="H69" i="21"/>
  <c r="H74" i="21"/>
  <c r="H52" i="21"/>
  <c r="H65" i="21"/>
  <c r="H46" i="21"/>
  <c r="H126" i="21"/>
  <c r="H123" i="21"/>
  <c r="H37" i="21"/>
  <c r="H28" i="21"/>
  <c r="H45" i="21"/>
  <c r="H55" i="21"/>
  <c r="H47" i="21"/>
  <c r="H53" i="21"/>
  <c r="H64" i="21"/>
  <c r="H66" i="21"/>
  <c r="H29" i="21"/>
  <c r="H41" i="21"/>
  <c r="H57" i="21"/>
  <c r="H59" i="21"/>
  <c r="H58" i="21"/>
  <c r="H67" i="21"/>
  <c r="H49" i="21"/>
  <c r="H33" i="21"/>
  <c r="H50" i="21"/>
  <c r="H76" i="21"/>
  <c r="H75" i="21"/>
  <c r="H83" i="21"/>
  <c r="H16" i="21"/>
  <c r="H77" i="21"/>
  <c r="H51" i="21"/>
  <c r="H54" i="21"/>
  <c r="H42" i="21"/>
  <c r="H73" i="21"/>
  <c r="H68" i="21"/>
  <c r="H70" i="21"/>
  <c r="H81" i="21"/>
  <c r="H72" i="21"/>
  <c r="H63" i="21"/>
  <c r="H62" i="21"/>
  <c r="H82" i="21"/>
  <c r="H61" i="21"/>
  <c r="H84" i="21"/>
  <c r="H85" i="21"/>
  <c r="H127" i="21"/>
  <c r="H133" i="21"/>
  <c r="H135" i="21"/>
  <c r="H60" i="21"/>
  <c r="H78" i="21"/>
  <c r="H116" i="21"/>
  <c r="H111" i="21"/>
  <c r="H96" i="21"/>
  <c r="H92" i="21"/>
  <c r="H99" i="21"/>
  <c r="H113" i="21"/>
  <c r="H44" i="21"/>
  <c r="H35" i="21"/>
  <c r="H22" i="21"/>
  <c r="H18" i="21"/>
  <c r="H23" i="21"/>
  <c r="H32" i="21"/>
  <c r="H25" i="21"/>
  <c r="H38" i="21"/>
  <c r="H19" i="21"/>
  <c r="H26" i="21"/>
  <c r="H34" i="21"/>
  <c r="H31" i="21"/>
  <c r="H87" i="21"/>
  <c r="H17" i="21"/>
  <c r="H24" i="21"/>
  <c r="H30" i="21"/>
  <c r="H223" i="21"/>
  <c r="H222" i="21"/>
  <c r="H233" i="21"/>
  <c r="H98" i="21"/>
  <c r="H232" i="21"/>
  <c r="H234" i="21"/>
  <c r="H235" i="21"/>
  <c r="H108" i="21"/>
  <c r="H107" i="21"/>
  <c r="H507" i="21"/>
  <c r="H505" i="21"/>
  <c r="H506" i="21"/>
  <c r="Z356" i="21" l="1"/>
  <c r="AC356" i="21" s="1"/>
  <c r="AA356" i="21"/>
  <c r="AA519" i="21"/>
  <c r="AD519" i="21" s="1"/>
  <c r="Z519" i="21"/>
  <c r="AC519" i="21" s="1"/>
  <c r="U519" i="21"/>
  <c r="X519" i="21" s="1"/>
  <c r="T519" i="21"/>
  <c r="W519" i="21" s="1"/>
  <c r="AA518" i="21"/>
  <c r="AD518" i="21" s="1"/>
  <c r="Z518" i="21"/>
  <c r="AC518" i="21" s="1"/>
  <c r="U518" i="21"/>
  <c r="X518" i="21" s="1"/>
  <c r="T518" i="21"/>
  <c r="W518" i="21" s="1"/>
  <c r="AA517" i="21"/>
  <c r="AD517" i="21" s="1"/>
  <c r="Z517" i="21"/>
  <c r="AC517" i="21" s="1"/>
  <c r="U517" i="21"/>
  <c r="X517" i="21" s="1"/>
  <c r="T517" i="21"/>
  <c r="W517" i="21" s="1"/>
  <c r="AA516" i="21"/>
  <c r="AD516" i="21" s="1"/>
  <c r="Z516" i="21"/>
  <c r="AC516" i="21" s="1"/>
  <c r="U516" i="21"/>
  <c r="X516" i="21" s="1"/>
  <c r="T516" i="21"/>
  <c r="W516" i="21" s="1"/>
  <c r="Z108" i="21"/>
  <c r="AC108" i="21" s="1"/>
  <c r="U108" i="21"/>
  <c r="X108" i="21" s="1"/>
  <c r="T108" i="21"/>
  <c r="AA515" i="21"/>
  <c r="AD515" i="21" s="1"/>
  <c r="Z515" i="21"/>
  <c r="AC515" i="21" s="1"/>
  <c r="U515" i="21"/>
  <c r="X515" i="21" s="1"/>
  <c r="T515" i="21"/>
  <c r="W515" i="21" s="1"/>
  <c r="AA514" i="21"/>
  <c r="AD514" i="21" s="1"/>
  <c r="Z514" i="21"/>
  <c r="AC514" i="21" s="1"/>
  <c r="U514" i="21"/>
  <c r="X514" i="21" s="1"/>
  <c r="T514" i="21"/>
  <c r="W514" i="21" s="1"/>
  <c r="AA513" i="21"/>
  <c r="AD513" i="21" s="1"/>
  <c r="Z513" i="21"/>
  <c r="AC513" i="21" s="1"/>
  <c r="U513" i="21"/>
  <c r="X513" i="21" s="1"/>
  <c r="T513" i="21"/>
  <c r="W513" i="21" s="1"/>
  <c r="AA512" i="21"/>
  <c r="AD512" i="21" s="1"/>
  <c r="Z512" i="21"/>
  <c r="AC512" i="21" s="1"/>
  <c r="U512" i="21"/>
  <c r="X512" i="21" s="1"/>
  <c r="T512" i="21"/>
  <c r="W512" i="21" s="1"/>
  <c r="AA511" i="21"/>
  <c r="AD511" i="21" s="1"/>
  <c r="Z511" i="21"/>
  <c r="AC511" i="21" s="1"/>
  <c r="U511" i="21"/>
  <c r="X511" i="21" s="1"/>
  <c r="T511" i="21"/>
  <c r="W511" i="21" s="1"/>
  <c r="AA510" i="21"/>
  <c r="AD510" i="21" s="1"/>
  <c r="Z510" i="21"/>
  <c r="AC510" i="21" s="1"/>
  <c r="U510" i="21"/>
  <c r="X510" i="21" s="1"/>
  <c r="T510" i="21"/>
  <c r="W510" i="21" s="1"/>
  <c r="AA509" i="21"/>
  <c r="AD509" i="21" s="1"/>
  <c r="Z509" i="21"/>
  <c r="AC509" i="21" s="1"/>
  <c r="U509" i="21"/>
  <c r="X509" i="21" s="1"/>
  <c r="T509" i="21"/>
  <c r="W509" i="21" s="1"/>
  <c r="AA508" i="21"/>
  <c r="AD508" i="21" s="1"/>
  <c r="Z508" i="21"/>
  <c r="AC508" i="21" s="1"/>
  <c r="U508" i="21"/>
  <c r="X508" i="21" s="1"/>
  <c r="T508" i="21"/>
  <c r="W508" i="21" s="1"/>
  <c r="AA507" i="21"/>
  <c r="AD507" i="21" s="1"/>
  <c r="Z507" i="21"/>
  <c r="AC507" i="21" s="1"/>
  <c r="U507" i="21"/>
  <c r="X507" i="21" s="1"/>
  <c r="T507" i="21"/>
  <c r="W507" i="21" s="1"/>
  <c r="AA506" i="21"/>
  <c r="AD506" i="21" s="1"/>
  <c r="Z506" i="21"/>
  <c r="AC506" i="21" s="1"/>
  <c r="U506" i="21"/>
  <c r="X506" i="21" s="1"/>
  <c r="T506" i="21"/>
  <c r="W506" i="21" s="1"/>
  <c r="AA505" i="21"/>
  <c r="AD505" i="21" s="1"/>
  <c r="Z505" i="21"/>
  <c r="AC505" i="21" s="1"/>
  <c r="U505" i="21"/>
  <c r="X505" i="21" s="1"/>
  <c r="T505" i="21"/>
  <c r="W505" i="21" s="1"/>
  <c r="AA504" i="21"/>
  <c r="AD504" i="21" s="1"/>
  <c r="Z504" i="21"/>
  <c r="AC504" i="21" s="1"/>
  <c r="U504" i="21"/>
  <c r="X504" i="21" s="1"/>
  <c r="T504" i="21"/>
  <c r="W504" i="21" s="1"/>
  <c r="AA503" i="21"/>
  <c r="AD503" i="21" s="1"/>
  <c r="Z503" i="21"/>
  <c r="AC503" i="21" s="1"/>
  <c r="U503" i="21"/>
  <c r="X503" i="21" s="1"/>
  <c r="T503" i="21"/>
  <c r="W503" i="21" s="1"/>
  <c r="AA502" i="21"/>
  <c r="AD502" i="21" s="1"/>
  <c r="Z502" i="21"/>
  <c r="AC502" i="21" s="1"/>
  <c r="U502" i="21"/>
  <c r="X502" i="21" s="1"/>
  <c r="T502" i="21"/>
  <c r="W502" i="21" s="1"/>
  <c r="AA107" i="21"/>
  <c r="AD107" i="21" s="1"/>
  <c r="Z107" i="21"/>
  <c r="AC107" i="21" s="1"/>
  <c r="U107" i="21"/>
  <c r="X107" i="21" s="1"/>
  <c r="T107" i="21"/>
  <c r="W107" i="21" s="1"/>
  <c r="AA501" i="21"/>
  <c r="AD501" i="21" s="1"/>
  <c r="Z501" i="21"/>
  <c r="AC501" i="21" s="1"/>
  <c r="U501" i="21"/>
  <c r="X501" i="21" s="1"/>
  <c r="T501" i="21"/>
  <c r="W501" i="21" s="1"/>
  <c r="Z500" i="21"/>
  <c r="AC500" i="21" s="1"/>
  <c r="U500" i="21"/>
  <c r="T500" i="21"/>
  <c r="AA499" i="21"/>
  <c r="AD499" i="21" s="1"/>
  <c r="Z499" i="21"/>
  <c r="AC499" i="21" s="1"/>
  <c r="U499" i="21"/>
  <c r="X499" i="21" s="1"/>
  <c r="T499" i="21"/>
  <c r="W499" i="21" s="1"/>
  <c r="AA498" i="21"/>
  <c r="Z498" i="21"/>
  <c r="AC498" i="21" s="1"/>
  <c r="U498" i="21"/>
  <c r="T498" i="21"/>
  <c r="W498" i="21" s="1"/>
  <c r="Z497" i="21"/>
  <c r="T497" i="21"/>
  <c r="AA496" i="21"/>
  <c r="AD496" i="21" s="1"/>
  <c r="Z496" i="21"/>
  <c r="AC496" i="21" s="1"/>
  <c r="U496" i="21"/>
  <c r="X496" i="21" s="1"/>
  <c r="T496" i="21"/>
  <c r="W496" i="21" s="1"/>
  <c r="AA495" i="21"/>
  <c r="Z495" i="21"/>
  <c r="T495" i="21"/>
  <c r="W495" i="21" s="1"/>
  <c r="AA494" i="21"/>
  <c r="AD494" i="21" s="1"/>
  <c r="Z494" i="21"/>
  <c r="AC494" i="21" s="1"/>
  <c r="U494" i="21"/>
  <c r="X494" i="21" s="1"/>
  <c r="T494" i="21"/>
  <c r="W494" i="21" s="1"/>
  <c r="AA493" i="21"/>
  <c r="AA140" i="21"/>
  <c r="AD140" i="21" s="1"/>
  <c r="Z140" i="21"/>
  <c r="AC140" i="21" s="1"/>
  <c r="U140" i="21"/>
  <c r="X140" i="21" s="1"/>
  <c r="T140" i="21"/>
  <c r="W140" i="21" s="1"/>
  <c r="AA492" i="21"/>
  <c r="AD492" i="21" s="1"/>
  <c r="Z492" i="21"/>
  <c r="AC492" i="21" s="1"/>
  <c r="U492" i="21"/>
  <c r="X492" i="21" s="1"/>
  <c r="T492" i="21"/>
  <c r="W492" i="21" s="1"/>
  <c r="AA491" i="21"/>
  <c r="AD491" i="21" s="1"/>
  <c r="Z491" i="21"/>
  <c r="AC491" i="21" s="1"/>
  <c r="U491" i="21"/>
  <c r="X491" i="21" s="1"/>
  <c r="T491" i="21"/>
  <c r="W491" i="21" s="1"/>
  <c r="AA490" i="21"/>
  <c r="AD490" i="21" s="1"/>
  <c r="Z490" i="21"/>
  <c r="AC490" i="21" s="1"/>
  <c r="U490" i="21"/>
  <c r="X490" i="21" s="1"/>
  <c r="T490" i="21"/>
  <c r="W490" i="21" s="1"/>
  <c r="AA489" i="21"/>
  <c r="Z489" i="21"/>
  <c r="T489" i="21"/>
  <c r="W489" i="21" s="1"/>
  <c r="AA488" i="21"/>
  <c r="Z488" i="21"/>
  <c r="T488" i="21"/>
  <c r="W488" i="21" s="1"/>
  <c r="AA487" i="21"/>
  <c r="Z487" i="21"/>
  <c r="T487" i="21"/>
  <c r="W487" i="21" s="1"/>
  <c r="AA486" i="21"/>
  <c r="AD486" i="21" s="1"/>
  <c r="Z486" i="21"/>
  <c r="AC486" i="21" s="1"/>
  <c r="U486" i="21"/>
  <c r="X486" i="21" s="1"/>
  <c r="T486" i="21"/>
  <c r="W486" i="21" s="1"/>
  <c r="AA485" i="21"/>
  <c r="AD485" i="21" s="1"/>
  <c r="Z485" i="21"/>
  <c r="AC485" i="21" s="1"/>
  <c r="U485" i="21"/>
  <c r="X485" i="21" s="1"/>
  <c r="T485" i="21"/>
  <c r="W485" i="21" s="1"/>
  <c r="AA484" i="21"/>
  <c r="AD484" i="21" s="1"/>
  <c r="Z484" i="21"/>
  <c r="AC484" i="21" s="1"/>
  <c r="U484" i="21"/>
  <c r="X484" i="21" s="1"/>
  <c r="T484" i="21"/>
  <c r="W484" i="21" s="1"/>
  <c r="AA483" i="21"/>
  <c r="AD483" i="21" s="1"/>
  <c r="Z483" i="21"/>
  <c r="AC483" i="21" s="1"/>
  <c r="U483" i="21"/>
  <c r="X483" i="21" s="1"/>
  <c r="T483" i="21"/>
  <c r="W483" i="21" s="1"/>
  <c r="AA482" i="21"/>
  <c r="AD482" i="21" s="1"/>
  <c r="Z482" i="21"/>
  <c r="AC482" i="21" s="1"/>
  <c r="U482" i="21"/>
  <c r="X482" i="21" s="1"/>
  <c r="T482" i="21"/>
  <c r="W482" i="21" s="1"/>
  <c r="AA481" i="21"/>
  <c r="AD481" i="21" s="1"/>
  <c r="Z481" i="21"/>
  <c r="AC481" i="21" s="1"/>
  <c r="U481" i="21"/>
  <c r="X481" i="21" s="1"/>
  <c r="T481" i="21"/>
  <c r="W481" i="21" s="1"/>
  <c r="AA235" i="21"/>
  <c r="AD235" i="21" s="1"/>
  <c r="Z235" i="21"/>
  <c r="AC235" i="21" s="1"/>
  <c r="U235" i="21"/>
  <c r="X235" i="21" s="1"/>
  <c r="T235" i="21"/>
  <c r="W235" i="21" s="1"/>
  <c r="Z480" i="21"/>
  <c r="AC480" i="21" s="1"/>
  <c r="U480" i="21"/>
  <c r="X480" i="21" s="1"/>
  <c r="T480" i="21"/>
  <c r="AA479" i="21"/>
  <c r="AD479" i="21" s="1"/>
  <c r="Z479" i="21"/>
  <c r="AC479" i="21" s="1"/>
  <c r="U479" i="21"/>
  <c r="X479" i="21" s="1"/>
  <c r="T479" i="21"/>
  <c r="W479" i="21" s="1"/>
  <c r="AA478" i="21"/>
  <c r="AD478" i="21" s="1"/>
  <c r="Z478" i="21"/>
  <c r="AC478" i="21" s="1"/>
  <c r="U478" i="21"/>
  <c r="X478" i="21" s="1"/>
  <c r="T478" i="21"/>
  <c r="W478" i="21" s="1"/>
  <c r="AA477" i="21"/>
  <c r="Z477" i="21"/>
  <c r="T477" i="21"/>
  <c r="W477" i="21" s="1"/>
  <c r="AA100" i="21"/>
  <c r="AD100" i="21" s="1"/>
  <c r="Z100" i="21"/>
  <c r="AC100" i="21" s="1"/>
  <c r="U100" i="21"/>
  <c r="X100" i="21" s="1"/>
  <c r="T100" i="21"/>
  <c r="W100" i="21" s="1"/>
  <c r="AA99" i="21"/>
  <c r="AD99" i="21" s="1"/>
  <c r="Z99" i="21"/>
  <c r="AC99" i="21" s="1"/>
  <c r="U99" i="21"/>
  <c r="X99" i="21" s="1"/>
  <c r="T99" i="21"/>
  <c r="W99" i="21" s="1"/>
  <c r="AA476" i="21"/>
  <c r="AD476" i="21" s="1"/>
  <c r="Z476" i="21"/>
  <c r="AC476" i="21" s="1"/>
  <c r="U476" i="21"/>
  <c r="X476" i="21" s="1"/>
  <c r="T476" i="21"/>
  <c r="W476" i="21" s="1"/>
  <c r="AA475" i="21"/>
  <c r="AD475" i="21" s="1"/>
  <c r="Z475" i="21"/>
  <c r="AC475" i="21" s="1"/>
  <c r="U475" i="21"/>
  <c r="X475" i="21" s="1"/>
  <c r="T475" i="21"/>
  <c r="W475" i="21" s="1"/>
  <c r="AA474" i="21"/>
  <c r="AD474" i="21" s="1"/>
  <c r="Z474" i="21"/>
  <c r="AC474" i="21" s="1"/>
  <c r="U474" i="21"/>
  <c r="X474" i="21" s="1"/>
  <c r="T474" i="21"/>
  <c r="W474" i="21" s="1"/>
  <c r="AA473" i="21"/>
  <c r="AD473" i="21" s="1"/>
  <c r="Z473" i="21"/>
  <c r="AC473" i="21" s="1"/>
  <c r="U473" i="21"/>
  <c r="X473" i="21" s="1"/>
  <c r="T473" i="21"/>
  <c r="W473" i="21" s="1"/>
  <c r="AA234" i="21"/>
  <c r="AD234" i="21" s="1"/>
  <c r="Z234" i="21"/>
  <c r="AC234" i="21" s="1"/>
  <c r="U234" i="21"/>
  <c r="X234" i="21" s="1"/>
  <c r="T234" i="21"/>
  <c r="W234" i="21" s="1"/>
  <c r="AA472" i="21"/>
  <c r="AD472" i="21" s="1"/>
  <c r="Z472" i="21"/>
  <c r="AC472" i="21" s="1"/>
  <c r="U472" i="21"/>
  <c r="X472" i="21" s="1"/>
  <c r="T472" i="21"/>
  <c r="W472" i="21" s="1"/>
  <c r="Z233" i="21"/>
  <c r="AC233" i="21" s="1"/>
  <c r="U233" i="21"/>
  <c r="X233" i="21" s="1"/>
  <c r="T233" i="21"/>
  <c r="AA98" i="21"/>
  <c r="AD98" i="21" s="1"/>
  <c r="Z98" i="21"/>
  <c r="AC98" i="21" s="1"/>
  <c r="U98" i="21"/>
  <c r="X98" i="21" s="1"/>
  <c r="T98" i="21"/>
  <c r="W98" i="21" s="1"/>
  <c r="AA471" i="21"/>
  <c r="AD471" i="21" s="1"/>
  <c r="Z471" i="21"/>
  <c r="AC471" i="21" s="1"/>
  <c r="U471" i="21"/>
  <c r="X471" i="21" s="1"/>
  <c r="T471" i="21"/>
  <c r="W471" i="21" s="1"/>
  <c r="AA45" i="21"/>
  <c r="AD45" i="21" s="1"/>
  <c r="Z45" i="21"/>
  <c r="AC45" i="21" s="1"/>
  <c r="U45" i="21"/>
  <c r="X45" i="21" s="1"/>
  <c r="T45" i="21"/>
  <c r="W45" i="21" s="1"/>
  <c r="Z232" i="21"/>
  <c r="T232" i="21"/>
  <c r="Z470" i="21"/>
  <c r="AC470" i="21" s="1"/>
  <c r="U470" i="21"/>
  <c r="X470" i="21" s="1"/>
  <c r="T470" i="21"/>
  <c r="Z231" i="21"/>
  <c r="AC231" i="21" s="1"/>
  <c r="U231" i="21"/>
  <c r="T231" i="21"/>
  <c r="AA230" i="21"/>
  <c r="AD230" i="21" s="1"/>
  <c r="Z230" i="21"/>
  <c r="AC230" i="21" s="1"/>
  <c r="U230" i="21"/>
  <c r="X230" i="21" s="1"/>
  <c r="T230" i="21"/>
  <c r="W230" i="21" s="1"/>
  <c r="AA469" i="21"/>
  <c r="Z469" i="21"/>
  <c r="T469" i="21"/>
  <c r="W469" i="21" s="1"/>
  <c r="Z468" i="21"/>
  <c r="T468" i="21"/>
  <c r="AA229" i="21"/>
  <c r="AD229" i="21" s="1"/>
  <c r="Z229" i="21"/>
  <c r="AC229" i="21" s="1"/>
  <c r="U229" i="21"/>
  <c r="X229" i="21" s="1"/>
  <c r="T229" i="21"/>
  <c r="W229" i="21" s="1"/>
  <c r="AA228" i="21"/>
  <c r="AD228" i="21" s="1"/>
  <c r="Z228" i="21"/>
  <c r="AC228" i="21" s="1"/>
  <c r="U228" i="21"/>
  <c r="X228" i="21" s="1"/>
  <c r="T228" i="21"/>
  <c r="W228" i="21" s="1"/>
  <c r="AA227" i="21"/>
  <c r="AD227" i="21" s="1"/>
  <c r="Z227" i="21"/>
  <c r="AC227" i="21" s="1"/>
  <c r="U227" i="21"/>
  <c r="X227" i="21" s="1"/>
  <c r="T227" i="21"/>
  <c r="W227" i="21" s="1"/>
  <c r="AA44" i="21"/>
  <c r="AD44" i="21" s="1"/>
  <c r="Z44" i="21"/>
  <c r="AC44" i="21" s="1"/>
  <c r="U44" i="21"/>
  <c r="X44" i="21" s="1"/>
  <c r="T44" i="21"/>
  <c r="W44" i="21" s="1"/>
  <c r="AA467" i="21"/>
  <c r="AA466" i="21"/>
  <c r="AD466" i="21" s="1"/>
  <c r="Z466" i="21"/>
  <c r="AC466" i="21" s="1"/>
  <c r="U466" i="21"/>
  <c r="X466" i="21" s="1"/>
  <c r="T466" i="21"/>
  <c r="W466" i="21" s="1"/>
  <c r="AA139" i="21"/>
  <c r="AD139" i="21" s="1"/>
  <c r="Z139" i="21"/>
  <c r="AC139" i="21" s="1"/>
  <c r="U139" i="21"/>
  <c r="X139" i="21" s="1"/>
  <c r="T139" i="21"/>
  <c r="W139" i="21" s="1"/>
  <c r="AA138" i="21"/>
  <c r="AD138" i="21" s="1"/>
  <c r="Z138" i="21"/>
  <c r="AC138" i="21" s="1"/>
  <c r="U138" i="21"/>
  <c r="X138" i="21" s="1"/>
  <c r="T138" i="21"/>
  <c r="W138" i="21" s="1"/>
  <c r="AA137" i="21"/>
  <c r="AD137" i="21" s="1"/>
  <c r="Z137" i="21"/>
  <c r="AC137" i="21" s="1"/>
  <c r="U137" i="21"/>
  <c r="X137" i="21" s="1"/>
  <c r="T137" i="21"/>
  <c r="W137" i="21" s="1"/>
  <c r="AA136" i="21"/>
  <c r="AD136" i="21" s="1"/>
  <c r="Z136" i="21"/>
  <c r="AC136" i="21" s="1"/>
  <c r="U136" i="21"/>
  <c r="X136" i="21" s="1"/>
  <c r="T136" i="21"/>
  <c r="W136" i="21" s="1"/>
  <c r="AA465" i="21"/>
  <c r="AD465" i="21" s="1"/>
  <c r="Z465" i="21"/>
  <c r="AC465" i="21" s="1"/>
  <c r="U465" i="21"/>
  <c r="X465" i="21" s="1"/>
  <c r="T465" i="21"/>
  <c r="W465" i="21" s="1"/>
  <c r="AA226" i="21"/>
  <c r="AD226" i="21" s="1"/>
  <c r="Z226" i="21"/>
  <c r="AC226" i="21" s="1"/>
  <c r="U226" i="21"/>
  <c r="X226" i="21" s="1"/>
  <c r="T226" i="21"/>
  <c r="W226" i="21" s="1"/>
  <c r="AA225" i="21"/>
  <c r="AD225" i="21" s="1"/>
  <c r="Z225" i="21"/>
  <c r="AC225" i="21" s="1"/>
  <c r="U225" i="21"/>
  <c r="X225" i="21" s="1"/>
  <c r="T225" i="21"/>
  <c r="W225" i="21" s="1"/>
  <c r="AA464" i="21"/>
  <c r="AD464" i="21" s="1"/>
  <c r="Z464" i="21"/>
  <c r="AC464" i="21" s="1"/>
  <c r="U464" i="21"/>
  <c r="X464" i="21" s="1"/>
  <c r="T464" i="21"/>
  <c r="W464" i="21" s="1"/>
  <c r="AA224" i="21"/>
  <c r="AD224" i="21" s="1"/>
  <c r="Z224" i="21"/>
  <c r="AC224" i="21" s="1"/>
  <c r="U224" i="21"/>
  <c r="X224" i="21" s="1"/>
  <c r="T224" i="21"/>
  <c r="W224" i="21" s="1"/>
  <c r="AA223" i="21"/>
  <c r="AD223" i="21" s="1"/>
  <c r="Z223" i="21"/>
  <c r="AC223" i="21" s="1"/>
  <c r="U223" i="21"/>
  <c r="X223" i="21" s="1"/>
  <c r="T223" i="21"/>
  <c r="W223" i="21" s="1"/>
  <c r="AA222" i="21"/>
  <c r="AD222" i="21" s="1"/>
  <c r="Z222" i="21"/>
  <c r="AC222" i="21" s="1"/>
  <c r="U222" i="21"/>
  <c r="X222" i="21" s="1"/>
  <c r="T222" i="21"/>
  <c r="W222" i="21" s="1"/>
  <c r="AA221" i="21"/>
  <c r="AD221" i="21" s="1"/>
  <c r="Z221" i="21"/>
  <c r="AC221" i="21" s="1"/>
  <c r="U221" i="21"/>
  <c r="X221" i="21" s="1"/>
  <c r="T221" i="21"/>
  <c r="W221" i="21" s="1"/>
  <c r="AA82" i="21"/>
  <c r="AD82" i="21" s="1"/>
  <c r="Z82" i="21"/>
  <c r="AC82" i="21" s="1"/>
  <c r="U82" i="21"/>
  <c r="X82" i="21" s="1"/>
  <c r="T82" i="21"/>
  <c r="W82" i="21" s="1"/>
  <c r="AA81" i="21"/>
  <c r="AA463" i="21"/>
  <c r="AD463" i="21" s="1"/>
  <c r="Z463" i="21"/>
  <c r="AC463" i="21" s="1"/>
  <c r="U463" i="21"/>
  <c r="X463" i="21" s="1"/>
  <c r="T463" i="21"/>
  <c r="W463" i="21" s="1"/>
  <c r="AA462" i="21"/>
  <c r="AD462" i="21" s="1"/>
  <c r="Z462" i="21"/>
  <c r="AC462" i="21" s="1"/>
  <c r="U462" i="21"/>
  <c r="X462" i="21" s="1"/>
  <c r="T462" i="21"/>
  <c r="W462" i="21" s="1"/>
  <c r="AA461" i="21"/>
  <c r="AD461" i="21" s="1"/>
  <c r="Z461" i="21"/>
  <c r="AC461" i="21" s="1"/>
  <c r="U461" i="21"/>
  <c r="X461" i="21" s="1"/>
  <c r="T461" i="21"/>
  <c r="W461" i="21" s="1"/>
  <c r="AA460" i="21"/>
  <c r="AD460" i="21" s="1"/>
  <c r="Z460" i="21"/>
  <c r="AC460" i="21" s="1"/>
  <c r="U460" i="21"/>
  <c r="X460" i="21" s="1"/>
  <c r="W460" i="21"/>
  <c r="AA459" i="21"/>
  <c r="AD459" i="21" s="1"/>
  <c r="Z459" i="21"/>
  <c r="AC459" i="21" s="1"/>
  <c r="U459" i="21"/>
  <c r="X459" i="21" s="1"/>
  <c r="T459" i="21"/>
  <c r="W459" i="21" s="1"/>
  <c r="AA458" i="21"/>
  <c r="AD458" i="21" s="1"/>
  <c r="Z458" i="21"/>
  <c r="AC458" i="21" s="1"/>
  <c r="U458" i="21"/>
  <c r="X458" i="21" s="1"/>
  <c r="T458" i="21"/>
  <c r="W458" i="21" s="1"/>
  <c r="AA457" i="21"/>
  <c r="AA80" i="21"/>
  <c r="AD80" i="21" s="1"/>
  <c r="Z80" i="21"/>
  <c r="AC80" i="21" s="1"/>
  <c r="U80" i="21"/>
  <c r="X80" i="21" s="1"/>
  <c r="T80" i="21"/>
  <c r="W80" i="21" s="1"/>
  <c r="AA456" i="21"/>
  <c r="AD456" i="21" s="1"/>
  <c r="Z456" i="21"/>
  <c r="AC456" i="21" s="1"/>
  <c r="U456" i="21"/>
  <c r="X456" i="21" s="1"/>
  <c r="T456" i="21"/>
  <c r="W456" i="21" s="1"/>
  <c r="AA106" i="21"/>
  <c r="AD106" i="21" s="1"/>
  <c r="Z106" i="21"/>
  <c r="AC106" i="21" s="1"/>
  <c r="U106" i="21"/>
  <c r="X106" i="21" s="1"/>
  <c r="T106" i="21"/>
  <c r="W106" i="21" s="1"/>
  <c r="AA455" i="21"/>
  <c r="AD455" i="21" s="1"/>
  <c r="Z455" i="21"/>
  <c r="AC455" i="21" s="1"/>
  <c r="U455" i="21"/>
  <c r="X455" i="21" s="1"/>
  <c r="T455" i="21"/>
  <c r="W455" i="21" s="1"/>
  <c r="AA43" i="21"/>
  <c r="AD43" i="21" s="1"/>
  <c r="Z43" i="21"/>
  <c r="AC43" i="21" s="1"/>
  <c r="U43" i="21"/>
  <c r="X43" i="21" s="1"/>
  <c r="T43" i="21"/>
  <c r="W43" i="21" s="1"/>
  <c r="AA454" i="21"/>
  <c r="AD454" i="21" s="1"/>
  <c r="Z454" i="21"/>
  <c r="AC454" i="21" s="1"/>
  <c r="U454" i="21"/>
  <c r="X454" i="21" s="1"/>
  <c r="T454" i="21"/>
  <c r="W454" i="21" s="1"/>
  <c r="AA453" i="21"/>
  <c r="AD453" i="21" s="1"/>
  <c r="Z453" i="21"/>
  <c r="AC453" i="21" s="1"/>
  <c r="U453" i="21"/>
  <c r="X453" i="21" s="1"/>
  <c r="T453" i="21"/>
  <c r="W453" i="21" s="1"/>
  <c r="AA452" i="21"/>
  <c r="AD452" i="21" s="1"/>
  <c r="Z452" i="21"/>
  <c r="AC452" i="21" s="1"/>
  <c r="U452" i="21"/>
  <c r="X452" i="21" s="1"/>
  <c r="T452" i="21"/>
  <c r="W452" i="21" s="1"/>
  <c r="AA451" i="21"/>
  <c r="AD451" i="21" s="1"/>
  <c r="Z451" i="21"/>
  <c r="AC451" i="21" s="1"/>
  <c r="U451" i="21"/>
  <c r="X451" i="21" s="1"/>
  <c r="T451" i="21"/>
  <c r="W451" i="21" s="1"/>
  <c r="AA79" i="21"/>
  <c r="AD79" i="21" s="1"/>
  <c r="Z79" i="21"/>
  <c r="AC79" i="21" s="1"/>
  <c r="U79" i="21"/>
  <c r="X79" i="21" s="1"/>
  <c r="T79" i="21"/>
  <c r="W79" i="21" s="1"/>
  <c r="AA450" i="21"/>
  <c r="AD450" i="21" s="1"/>
  <c r="Z450" i="21"/>
  <c r="AC450" i="21" s="1"/>
  <c r="U450" i="21"/>
  <c r="X450" i="21" s="1"/>
  <c r="T450" i="21"/>
  <c r="W450" i="21" s="1"/>
  <c r="AA220" i="21"/>
  <c r="AD220" i="21" s="1"/>
  <c r="Z220" i="21"/>
  <c r="AC220" i="21" s="1"/>
  <c r="U220" i="21"/>
  <c r="X220" i="21" s="1"/>
  <c r="T220" i="21"/>
  <c r="W220" i="21" s="1"/>
  <c r="AA219" i="21"/>
  <c r="AD219" i="21" s="1"/>
  <c r="Z219" i="21"/>
  <c r="AC219" i="21" s="1"/>
  <c r="U219" i="21"/>
  <c r="X219" i="21" s="1"/>
  <c r="T219" i="21"/>
  <c r="W219" i="21" s="1"/>
  <c r="AA218" i="21"/>
  <c r="AD218" i="21" s="1"/>
  <c r="Z218" i="21"/>
  <c r="AC218" i="21" s="1"/>
  <c r="U218" i="21"/>
  <c r="X218" i="21" s="1"/>
  <c r="T218" i="21"/>
  <c r="W218" i="21" s="1"/>
  <c r="AA217" i="21"/>
  <c r="AD217" i="21" s="1"/>
  <c r="Z217" i="21"/>
  <c r="AC217" i="21" s="1"/>
  <c r="U217" i="21"/>
  <c r="X217" i="21" s="1"/>
  <c r="T217" i="21"/>
  <c r="W217" i="21" s="1"/>
  <c r="AA216" i="21"/>
  <c r="AD216" i="21" s="1"/>
  <c r="Z216" i="21"/>
  <c r="AC216" i="21" s="1"/>
  <c r="U216" i="21"/>
  <c r="X216" i="21" s="1"/>
  <c r="T216" i="21"/>
  <c r="W216" i="21" s="1"/>
  <c r="AA215" i="21"/>
  <c r="AD215" i="21" s="1"/>
  <c r="Z215" i="21"/>
  <c r="AC215" i="21" s="1"/>
  <c r="U215" i="21"/>
  <c r="X215" i="21" s="1"/>
  <c r="T215" i="21"/>
  <c r="W215" i="21" s="1"/>
  <c r="AA449" i="21"/>
  <c r="Z449" i="21"/>
  <c r="T449" i="21"/>
  <c r="W449" i="21" s="1"/>
  <c r="AA448" i="21"/>
  <c r="Z448" i="21"/>
  <c r="T448" i="21"/>
  <c r="W448" i="21" s="1"/>
  <c r="Z135" i="21"/>
  <c r="AC135" i="21" s="1"/>
  <c r="U135" i="21"/>
  <c r="X135" i="21" s="1"/>
  <c r="T135" i="21"/>
  <c r="AA447" i="21"/>
  <c r="AD447" i="21" s="1"/>
  <c r="Z447" i="21"/>
  <c r="AC447" i="21" s="1"/>
  <c r="U447" i="21"/>
  <c r="X447" i="21" s="1"/>
  <c r="T447" i="21"/>
  <c r="W447" i="21" s="1"/>
  <c r="Z214" i="21"/>
  <c r="T214" i="21"/>
  <c r="AA446" i="21"/>
  <c r="AD446" i="21" s="1"/>
  <c r="Z446" i="21"/>
  <c r="AC446" i="21" s="1"/>
  <c r="U446" i="21"/>
  <c r="X446" i="21" s="1"/>
  <c r="T446" i="21"/>
  <c r="W446" i="21" s="1"/>
  <c r="AA78" i="21"/>
  <c r="AD78" i="21" s="1"/>
  <c r="Z78" i="21"/>
  <c r="AC78" i="21" s="1"/>
  <c r="U78" i="21"/>
  <c r="X78" i="21" s="1"/>
  <c r="T78" i="21"/>
  <c r="W78" i="21" s="1"/>
  <c r="AA213" i="21"/>
  <c r="Z213" i="21"/>
  <c r="T213" i="21"/>
  <c r="W213" i="21" s="1"/>
  <c r="AA212" i="21"/>
  <c r="AD212" i="21" s="1"/>
  <c r="Z212" i="21"/>
  <c r="AC212" i="21" s="1"/>
  <c r="U212" i="21"/>
  <c r="X212" i="21" s="1"/>
  <c r="T212" i="21"/>
  <c r="W212" i="21" s="1"/>
  <c r="AA445" i="21"/>
  <c r="AD445" i="21" s="1"/>
  <c r="Z445" i="21"/>
  <c r="AC445" i="21" s="1"/>
  <c r="U445" i="21"/>
  <c r="X445" i="21" s="1"/>
  <c r="T445" i="21"/>
  <c r="W445" i="21" s="1"/>
  <c r="AA444" i="21"/>
  <c r="AA443" i="21"/>
  <c r="Z443" i="21"/>
  <c r="T443" i="21"/>
  <c r="W443" i="21" s="1"/>
  <c r="AA442" i="21"/>
  <c r="AD442" i="21" s="1"/>
  <c r="Z442" i="21"/>
  <c r="AC442" i="21" s="1"/>
  <c r="U442" i="21"/>
  <c r="X442" i="21" s="1"/>
  <c r="T442" i="21"/>
  <c r="W442" i="21" s="1"/>
  <c r="AA441" i="21"/>
  <c r="AD441" i="21" s="1"/>
  <c r="Z441" i="21"/>
  <c r="AC441" i="21" s="1"/>
  <c r="U441" i="21"/>
  <c r="X441" i="21" s="1"/>
  <c r="T441" i="21"/>
  <c r="W441" i="21" s="1"/>
  <c r="AA85" i="21"/>
  <c r="AD85" i="21" s="1"/>
  <c r="Z85" i="21"/>
  <c r="AC85" i="21" s="1"/>
  <c r="U85" i="21"/>
  <c r="X85" i="21" s="1"/>
  <c r="T85" i="21"/>
  <c r="W85" i="21" s="1"/>
  <c r="AA440" i="21"/>
  <c r="AD440" i="21" s="1"/>
  <c r="Z440" i="21"/>
  <c r="AC440" i="21" s="1"/>
  <c r="U440" i="21"/>
  <c r="X440" i="21" s="1"/>
  <c r="T440" i="21"/>
  <c r="W440" i="21" s="1"/>
  <c r="AA439" i="21"/>
  <c r="AD439" i="21" s="1"/>
  <c r="Z439" i="21"/>
  <c r="AC439" i="21" s="1"/>
  <c r="U439" i="21"/>
  <c r="X439" i="21" s="1"/>
  <c r="T439" i="21"/>
  <c r="W439" i="21" s="1"/>
  <c r="AA438" i="21"/>
  <c r="AD438" i="21" s="1"/>
  <c r="Z438" i="21"/>
  <c r="AC438" i="21" s="1"/>
  <c r="U438" i="21"/>
  <c r="X438" i="21" s="1"/>
  <c r="T438" i="21"/>
  <c r="W438" i="21" s="1"/>
  <c r="AA134" i="21"/>
  <c r="AD134" i="21" s="1"/>
  <c r="Z134" i="21"/>
  <c r="AC134" i="21" s="1"/>
  <c r="U134" i="21"/>
  <c r="X134" i="21" s="1"/>
  <c r="T134" i="21"/>
  <c r="W134" i="21" s="1"/>
  <c r="AA133" i="21"/>
  <c r="AD133" i="21" s="1"/>
  <c r="Z133" i="21"/>
  <c r="AC133" i="21" s="1"/>
  <c r="U133" i="21"/>
  <c r="X133" i="21" s="1"/>
  <c r="T133" i="21"/>
  <c r="W133" i="21" s="1"/>
  <c r="Z437" i="21"/>
  <c r="T437" i="21"/>
  <c r="U436" i="21"/>
  <c r="X436" i="21" s="1"/>
  <c r="AA42" i="21"/>
  <c r="AD42" i="21" s="1"/>
  <c r="Z42" i="21"/>
  <c r="AC42" i="21" s="1"/>
  <c r="U42" i="21"/>
  <c r="X42" i="21" s="1"/>
  <c r="T42" i="21"/>
  <c r="W42" i="21" s="1"/>
  <c r="AA435" i="21"/>
  <c r="AD435" i="21" s="1"/>
  <c r="Z435" i="21"/>
  <c r="AC435" i="21" s="1"/>
  <c r="U435" i="21"/>
  <c r="X435" i="21" s="1"/>
  <c r="T435" i="21"/>
  <c r="W435" i="21" s="1"/>
  <c r="AA97" i="21"/>
  <c r="AD97" i="21" s="1"/>
  <c r="Z97" i="21"/>
  <c r="AC97" i="21" s="1"/>
  <c r="U97" i="21"/>
  <c r="X97" i="21" s="1"/>
  <c r="T97" i="21"/>
  <c r="W97" i="21" s="1"/>
  <c r="AA433" i="21"/>
  <c r="AD433" i="21" s="1"/>
  <c r="Z433" i="21"/>
  <c r="AC433" i="21" s="1"/>
  <c r="U433" i="21"/>
  <c r="X433" i="21" s="1"/>
  <c r="T433" i="21"/>
  <c r="W433" i="21" s="1"/>
  <c r="AA432" i="21"/>
  <c r="AD432" i="21" s="1"/>
  <c r="Z432" i="21"/>
  <c r="AC432" i="21" s="1"/>
  <c r="U432" i="21"/>
  <c r="X432" i="21" s="1"/>
  <c r="T432" i="21"/>
  <c r="W432" i="21" s="1"/>
  <c r="AA431" i="21"/>
  <c r="AD431" i="21" s="1"/>
  <c r="Z431" i="21"/>
  <c r="AC431" i="21" s="1"/>
  <c r="U431" i="21"/>
  <c r="X431" i="21" s="1"/>
  <c r="T431" i="21"/>
  <c r="W431" i="21" s="1"/>
  <c r="AA132" i="21"/>
  <c r="AD132" i="21" s="1"/>
  <c r="Z132" i="21"/>
  <c r="AC132" i="21" s="1"/>
  <c r="U132" i="21"/>
  <c r="X132" i="21" s="1"/>
  <c r="T132" i="21"/>
  <c r="W132" i="21" s="1"/>
  <c r="AA16" i="21"/>
  <c r="AD16" i="21" s="1"/>
  <c r="Z16" i="21"/>
  <c r="AC16" i="21" s="1"/>
  <c r="U16" i="21"/>
  <c r="X16" i="21" s="1"/>
  <c r="T16" i="21"/>
  <c r="W16" i="21" s="1"/>
  <c r="AA430" i="21"/>
  <c r="AD430" i="21" s="1"/>
  <c r="Z430" i="21"/>
  <c r="AC430" i="21" s="1"/>
  <c r="U430" i="21"/>
  <c r="X430" i="21" s="1"/>
  <c r="T430" i="21"/>
  <c r="W430" i="21" s="1"/>
  <c r="AA211" i="21"/>
  <c r="AD211" i="21" s="1"/>
  <c r="Z211" i="21"/>
  <c r="AC211" i="21" s="1"/>
  <c r="U211" i="21"/>
  <c r="X211" i="21" s="1"/>
  <c r="T211" i="21"/>
  <c r="W211" i="21" s="1"/>
  <c r="AA429" i="21"/>
  <c r="AD429" i="21" s="1"/>
  <c r="Z429" i="21"/>
  <c r="AC429" i="21" s="1"/>
  <c r="U429" i="21"/>
  <c r="X429" i="21" s="1"/>
  <c r="T429" i="21"/>
  <c r="W429" i="21" s="1"/>
  <c r="AA210" i="21"/>
  <c r="AD210" i="21" s="1"/>
  <c r="Z210" i="21"/>
  <c r="AC210" i="21" s="1"/>
  <c r="U210" i="21"/>
  <c r="X210" i="21" s="1"/>
  <c r="T210" i="21"/>
  <c r="W210" i="21" s="1"/>
  <c r="AA428" i="21"/>
  <c r="AD428" i="21" s="1"/>
  <c r="Z428" i="21"/>
  <c r="AC428" i="21" s="1"/>
  <c r="U428" i="21"/>
  <c r="X428" i="21" s="1"/>
  <c r="T428" i="21"/>
  <c r="W428" i="21" s="1"/>
  <c r="AA427" i="21"/>
  <c r="AD427" i="21" s="1"/>
  <c r="Z427" i="21"/>
  <c r="AC427" i="21" s="1"/>
  <c r="U427" i="21"/>
  <c r="X427" i="21" s="1"/>
  <c r="T427" i="21"/>
  <c r="W427" i="21" s="1"/>
  <c r="AA426" i="21"/>
  <c r="AD426" i="21" s="1"/>
  <c r="Z426" i="21"/>
  <c r="AC426" i="21" s="1"/>
  <c r="U426" i="21"/>
  <c r="X426" i="21" s="1"/>
  <c r="T426" i="21"/>
  <c r="W426" i="21" s="1"/>
  <c r="AA425" i="21"/>
  <c r="AD425" i="21" s="1"/>
  <c r="Z425" i="21"/>
  <c r="AC425" i="21" s="1"/>
  <c r="U425" i="21"/>
  <c r="X425" i="21" s="1"/>
  <c r="T425" i="21"/>
  <c r="W425" i="21" s="1"/>
  <c r="AA77" i="21"/>
  <c r="AD77" i="21" s="1"/>
  <c r="Z77" i="21"/>
  <c r="AC77" i="21" s="1"/>
  <c r="U77" i="21"/>
  <c r="X77" i="21" s="1"/>
  <c r="T77" i="21"/>
  <c r="W77" i="21" s="1"/>
  <c r="AA76" i="21"/>
  <c r="AA131" i="21"/>
  <c r="Z131" i="21"/>
  <c r="T131" i="21"/>
  <c r="W131" i="21" s="1"/>
  <c r="AA41" i="21"/>
  <c r="AD41" i="21" s="1"/>
  <c r="Z41" i="21"/>
  <c r="AC41" i="21" s="1"/>
  <c r="U41" i="21"/>
  <c r="X41" i="21" s="1"/>
  <c r="T41" i="21"/>
  <c r="W41" i="21" s="1"/>
  <c r="AA424" i="21"/>
  <c r="AD424" i="21" s="1"/>
  <c r="Z424" i="21"/>
  <c r="AC424" i="21" s="1"/>
  <c r="U424" i="21"/>
  <c r="X424" i="21" s="1"/>
  <c r="T424" i="21"/>
  <c r="W424" i="21" s="1"/>
  <c r="AA423" i="21"/>
  <c r="AD423" i="21" s="1"/>
  <c r="Z423" i="21"/>
  <c r="AC423" i="21" s="1"/>
  <c r="U423" i="21"/>
  <c r="X423" i="21" s="1"/>
  <c r="T423" i="21"/>
  <c r="W423" i="21" s="1"/>
  <c r="AA40" i="21"/>
  <c r="AD40" i="21" s="1"/>
  <c r="Z40" i="21"/>
  <c r="AC40" i="21" s="1"/>
  <c r="U40" i="21"/>
  <c r="X40" i="21" s="1"/>
  <c r="T40" i="21"/>
  <c r="W40" i="21" s="1"/>
  <c r="AA422" i="21"/>
  <c r="AD422" i="21" s="1"/>
  <c r="Z422" i="21"/>
  <c r="AC422" i="21" s="1"/>
  <c r="U422" i="21"/>
  <c r="X422" i="21" s="1"/>
  <c r="T422" i="21"/>
  <c r="W422" i="21" s="1"/>
  <c r="AA421" i="21"/>
  <c r="Z421" i="21"/>
  <c r="T421" i="21"/>
  <c r="W421" i="21" s="1"/>
  <c r="AA420" i="21"/>
  <c r="AD420" i="21" s="1"/>
  <c r="Z420" i="21"/>
  <c r="AC420" i="21" s="1"/>
  <c r="U420" i="21"/>
  <c r="X420" i="21" s="1"/>
  <c r="T420" i="21"/>
  <c r="W420" i="21" s="1"/>
  <c r="AA419" i="21"/>
  <c r="AD419" i="21" s="1"/>
  <c r="Z419" i="21"/>
  <c r="AC419" i="21" s="1"/>
  <c r="U419" i="21"/>
  <c r="X419" i="21" s="1"/>
  <c r="T419" i="21"/>
  <c r="W419" i="21" s="1"/>
  <c r="AA96" i="21"/>
  <c r="AD96" i="21" s="1"/>
  <c r="Z96" i="21"/>
  <c r="AC96" i="21" s="1"/>
  <c r="U96" i="21"/>
  <c r="X96" i="21" s="1"/>
  <c r="T96" i="21"/>
  <c r="W96" i="21" s="1"/>
  <c r="AA418" i="21"/>
  <c r="AD418" i="21" s="1"/>
  <c r="Z418" i="21"/>
  <c r="AC418" i="21" s="1"/>
  <c r="U418" i="21"/>
  <c r="X418" i="21" s="1"/>
  <c r="T418" i="21"/>
  <c r="W418" i="21" s="1"/>
  <c r="AA417" i="21"/>
  <c r="AD417" i="21" s="1"/>
  <c r="Z417" i="21"/>
  <c r="AC417" i="21" s="1"/>
  <c r="U417" i="21"/>
  <c r="X417" i="21" s="1"/>
  <c r="T417" i="21"/>
  <c r="W417" i="21" s="1"/>
  <c r="AA416" i="21"/>
  <c r="AD416" i="21" s="1"/>
  <c r="Z416" i="21"/>
  <c r="AC416" i="21" s="1"/>
  <c r="U416" i="21"/>
  <c r="X416" i="21" s="1"/>
  <c r="T416" i="21"/>
  <c r="W416" i="21" s="1"/>
  <c r="AA415" i="21"/>
  <c r="AD415" i="21" s="1"/>
  <c r="Z415" i="21"/>
  <c r="AC415" i="21" s="1"/>
  <c r="U415" i="21"/>
  <c r="X415" i="21" s="1"/>
  <c r="T415" i="21"/>
  <c r="W415" i="21" s="1"/>
  <c r="AA95" i="21"/>
  <c r="AD95" i="21" s="1"/>
  <c r="Z95" i="21"/>
  <c r="AC95" i="21" s="1"/>
  <c r="U95" i="21"/>
  <c r="X95" i="21" s="1"/>
  <c r="T95" i="21"/>
  <c r="W95" i="21" s="1"/>
  <c r="AA75" i="21"/>
  <c r="U75" i="21"/>
  <c r="AA414" i="21"/>
  <c r="AD414" i="21" s="1"/>
  <c r="Z414" i="21"/>
  <c r="AC414" i="21" s="1"/>
  <c r="U414" i="21"/>
  <c r="X414" i="21" s="1"/>
  <c r="T414" i="21"/>
  <c r="W414" i="21" s="1"/>
  <c r="AA84" i="21"/>
  <c r="AD84" i="21" s="1"/>
  <c r="Z84" i="21"/>
  <c r="AC84" i="21" s="1"/>
  <c r="U84" i="21"/>
  <c r="X84" i="21" s="1"/>
  <c r="T84" i="21"/>
  <c r="W84" i="21" s="1"/>
  <c r="AA105" i="21"/>
  <c r="AD105" i="21" s="1"/>
  <c r="Z105" i="21"/>
  <c r="AC105" i="21" s="1"/>
  <c r="U105" i="21"/>
  <c r="X105" i="21" s="1"/>
  <c r="T105" i="21"/>
  <c r="W105" i="21" s="1"/>
  <c r="Z413" i="21"/>
  <c r="AC413" i="21" s="1"/>
  <c r="U413" i="21"/>
  <c r="T413" i="21"/>
  <c r="AA209" i="21"/>
  <c r="AD209" i="21" s="1"/>
  <c r="Z209" i="21"/>
  <c r="AC209" i="21" s="1"/>
  <c r="U209" i="21"/>
  <c r="X209" i="21" s="1"/>
  <c r="T209" i="21"/>
  <c r="W209" i="21" s="1"/>
  <c r="AD39" i="21"/>
  <c r="U39" i="21"/>
  <c r="X39" i="21" s="1"/>
  <c r="T39" i="21"/>
  <c r="W39" i="21" s="1"/>
  <c r="AA412" i="21"/>
  <c r="AD412" i="21" s="1"/>
  <c r="Z412" i="21"/>
  <c r="AC412" i="21" s="1"/>
  <c r="U412" i="21"/>
  <c r="X412" i="21" s="1"/>
  <c r="T412" i="21"/>
  <c r="W412" i="21" s="1"/>
  <c r="AA208" i="21"/>
  <c r="Z208" i="21"/>
  <c r="T208" i="21"/>
  <c r="W208" i="21" s="1"/>
  <c r="AA74" i="21"/>
  <c r="AD74" i="21" s="1"/>
  <c r="Z74" i="21"/>
  <c r="AC74" i="21" s="1"/>
  <c r="U74" i="21"/>
  <c r="X74" i="21" s="1"/>
  <c r="T74" i="21"/>
  <c r="W74" i="21" s="1"/>
  <c r="AA410" i="21"/>
  <c r="AD410" i="21" s="1"/>
  <c r="Z410" i="21"/>
  <c r="AC410" i="21" s="1"/>
  <c r="U410" i="21"/>
  <c r="X410" i="21" s="1"/>
  <c r="T410" i="21"/>
  <c r="W410" i="21" s="1"/>
  <c r="Z409" i="21"/>
  <c r="AC409" i="21" s="1"/>
  <c r="U409" i="21"/>
  <c r="X409" i="21" s="1"/>
  <c r="T409" i="21"/>
  <c r="Z206" i="21"/>
  <c r="AC206" i="21" s="1"/>
  <c r="U206" i="21"/>
  <c r="T206" i="21"/>
  <c r="AA408" i="21"/>
  <c r="AD408" i="21" s="1"/>
  <c r="Z408" i="21"/>
  <c r="AC408" i="21" s="1"/>
  <c r="U408" i="21"/>
  <c r="X408" i="21" s="1"/>
  <c r="T408" i="21"/>
  <c r="W408" i="21" s="1"/>
  <c r="AA38" i="21"/>
  <c r="AD38" i="21" s="1"/>
  <c r="Z38" i="21"/>
  <c r="AC38" i="21" s="1"/>
  <c r="U38" i="21"/>
  <c r="X38" i="21" s="1"/>
  <c r="T38" i="21"/>
  <c r="W38" i="21" s="1"/>
  <c r="AA407" i="21"/>
  <c r="AD407" i="21" s="1"/>
  <c r="Z407" i="21"/>
  <c r="AC407" i="21" s="1"/>
  <c r="U407" i="21"/>
  <c r="X407" i="21" s="1"/>
  <c r="T407" i="21"/>
  <c r="W407" i="21" s="1"/>
  <c r="AA406" i="21"/>
  <c r="AD406" i="21" s="1"/>
  <c r="Z406" i="21"/>
  <c r="AC406" i="21" s="1"/>
  <c r="U406" i="21"/>
  <c r="X406" i="21" s="1"/>
  <c r="T406" i="21"/>
  <c r="W406" i="21" s="1"/>
  <c r="AA37" i="21"/>
  <c r="AD37" i="21" s="1"/>
  <c r="Z37" i="21"/>
  <c r="AC37" i="21" s="1"/>
  <c r="U37" i="21"/>
  <c r="X37" i="21" s="1"/>
  <c r="T37" i="21"/>
  <c r="W37" i="21" s="1"/>
  <c r="AA405" i="21"/>
  <c r="AD405" i="21" s="1"/>
  <c r="AA404" i="21"/>
  <c r="AD404" i="21" s="1"/>
  <c r="Z404" i="21"/>
  <c r="AC404" i="21" s="1"/>
  <c r="U404" i="21"/>
  <c r="X404" i="21" s="1"/>
  <c r="T404" i="21"/>
  <c r="W404" i="21" s="1"/>
  <c r="AA36" i="21"/>
  <c r="AD36" i="21" s="1"/>
  <c r="Z36" i="21"/>
  <c r="AC36" i="21" s="1"/>
  <c r="U36" i="21"/>
  <c r="X36" i="21" s="1"/>
  <c r="T36" i="21"/>
  <c r="W36" i="21" s="1"/>
  <c r="AA403" i="21"/>
  <c r="AD403" i="21" s="1"/>
  <c r="Z403" i="21"/>
  <c r="AC403" i="21" s="1"/>
  <c r="U403" i="21"/>
  <c r="X403" i="21" s="1"/>
  <c r="T403" i="21"/>
  <c r="W403" i="21" s="1"/>
  <c r="AA130" i="21"/>
  <c r="AD130" i="21" s="1"/>
  <c r="Z130" i="21"/>
  <c r="AC130" i="21" s="1"/>
  <c r="U130" i="21"/>
  <c r="X130" i="21" s="1"/>
  <c r="T130" i="21"/>
  <c r="W130" i="21" s="1"/>
  <c r="AA35" i="21"/>
  <c r="AD35" i="21" s="1"/>
  <c r="Z35" i="21"/>
  <c r="AC35" i="21" s="1"/>
  <c r="U35" i="21"/>
  <c r="X35" i="21" s="1"/>
  <c r="T35" i="21"/>
  <c r="W35" i="21" s="1"/>
  <c r="AA129" i="21"/>
  <c r="AD129" i="21" s="1"/>
  <c r="Z129" i="21"/>
  <c r="AC129" i="21" s="1"/>
  <c r="U129" i="21"/>
  <c r="X129" i="21" s="1"/>
  <c r="T129" i="21"/>
  <c r="W129" i="21" s="1"/>
  <c r="AA128" i="21"/>
  <c r="AD128" i="21" s="1"/>
  <c r="Z128" i="21"/>
  <c r="AC128" i="21" s="1"/>
  <c r="U128" i="21"/>
  <c r="X128" i="21" s="1"/>
  <c r="T128" i="21"/>
  <c r="W128" i="21" s="1"/>
  <c r="AA127" i="21"/>
  <c r="AD127" i="21" s="1"/>
  <c r="Z127" i="21"/>
  <c r="AC127" i="21" s="1"/>
  <c r="U127" i="21"/>
  <c r="X127" i="21" s="1"/>
  <c r="T127" i="21"/>
  <c r="W127" i="21" s="1"/>
  <c r="AA402" i="21"/>
  <c r="AD402" i="21" s="1"/>
  <c r="Z402" i="21"/>
  <c r="AC402" i="21" s="1"/>
  <c r="U402" i="21"/>
  <c r="X402" i="21" s="1"/>
  <c r="T402" i="21"/>
  <c r="W402" i="21" s="1"/>
  <c r="AA126" i="21"/>
  <c r="AD126" i="21" s="1"/>
  <c r="Z126" i="21"/>
  <c r="AC126" i="21" s="1"/>
  <c r="U126" i="21"/>
  <c r="X126" i="21" s="1"/>
  <c r="T126" i="21"/>
  <c r="W126" i="21" s="1"/>
  <c r="AA125" i="21"/>
  <c r="AD125" i="21" s="1"/>
  <c r="Z125" i="21"/>
  <c r="AC125" i="21" s="1"/>
  <c r="U125" i="21"/>
  <c r="X125" i="21" s="1"/>
  <c r="T125" i="21"/>
  <c r="W125" i="21" s="1"/>
  <c r="AA401" i="21"/>
  <c r="AD401" i="21" s="1"/>
  <c r="Z401" i="21"/>
  <c r="AC401" i="21" s="1"/>
  <c r="U401" i="21"/>
  <c r="X401" i="21" s="1"/>
  <c r="T401" i="21"/>
  <c r="W401" i="21" s="1"/>
  <c r="AA205" i="21"/>
  <c r="AD205" i="21" s="1"/>
  <c r="Z205" i="21"/>
  <c r="AC205" i="21" s="1"/>
  <c r="U205" i="21"/>
  <c r="X205" i="21" s="1"/>
  <c r="T205" i="21"/>
  <c r="W205" i="21" s="1"/>
  <c r="AA204" i="21"/>
  <c r="AD204" i="21" s="1"/>
  <c r="Z204" i="21"/>
  <c r="AC204" i="21" s="1"/>
  <c r="U204" i="21"/>
  <c r="X204" i="21" s="1"/>
  <c r="T204" i="21"/>
  <c r="W204" i="21" s="1"/>
  <c r="AA203" i="21"/>
  <c r="AD203" i="21" s="1"/>
  <c r="Z203" i="21"/>
  <c r="AC203" i="21" s="1"/>
  <c r="U203" i="21"/>
  <c r="X203" i="21" s="1"/>
  <c r="T203" i="21"/>
  <c r="W203" i="21" s="1"/>
  <c r="AA202" i="21"/>
  <c r="AD202" i="21" s="1"/>
  <c r="Z202" i="21"/>
  <c r="AC202" i="21" s="1"/>
  <c r="U202" i="21"/>
  <c r="X202" i="21" s="1"/>
  <c r="T202" i="21"/>
  <c r="W202" i="21" s="1"/>
  <c r="AA201" i="21"/>
  <c r="AD201" i="21" s="1"/>
  <c r="Z201" i="21"/>
  <c r="AC201" i="21" s="1"/>
  <c r="U201" i="21"/>
  <c r="X201" i="21" s="1"/>
  <c r="T201" i="21"/>
  <c r="W201" i="21" s="1"/>
  <c r="AA200" i="21"/>
  <c r="AD200" i="21" s="1"/>
  <c r="Z200" i="21"/>
  <c r="AC200" i="21" s="1"/>
  <c r="U200" i="21"/>
  <c r="X200" i="21" s="1"/>
  <c r="T200" i="21"/>
  <c r="W200" i="21" s="1"/>
  <c r="AA199" i="21"/>
  <c r="AD199" i="21" s="1"/>
  <c r="Z199" i="21"/>
  <c r="AC199" i="21" s="1"/>
  <c r="U199" i="21"/>
  <c r="X199" i="21" s="1"/>
  <c r="T199" i="21"/>
  <c r="W199" i="21" s="1"/>
  <c r="AA198" i="21"/>
  <c r="AD198" i="21" s="1"/>
  <c r="Z198" i="21"/>
  <c r="AC198" i="21" s="1"/>
  <c r="U198" i="21"/>
  <c r="X198" i="21" s="1"/>
  <c r="T198" i="21"/>
  <c r="W198" i="21" s="1"/>
  <c r="AA197" i="21"/>
  <c r="AD197" i="21" s="1"/>
  <c r="Z197" i="21"/>
  <c r="AC197" i="21" s="1"/>
  <c r="U197" i="21"/>
  <c r="X197" i="21" s="1"/>
  <c r="T197" i="21"/>
  <c r="W197" i="21" s="1"/>
  <c r="AA400" i="21"/>
  <c r="Z400" i="21"/>
  <c r="AC400" i="21" s="1"/>
  <c r="U400" i="21"/>
  <c r="T400" i="21"/>
  <c r="W400" i="21" s="1"/>
  <c r="AA399" i="21"/>
  <c r="Z399" i="21"/>
  <c r="T399" i="21"/>
  <c r="W399" i="21" s="1"/>
  <c r="AA398" i="21"/>
  <c r="AD398" i="21" s="1"/>
  <c r="Z398" i="21"/>
  <c r="AC398" i="21" s="1"/>
  <c r="U398" i="21"/>
  <c r="X398" i="21" s="1"/>
  <c r="T398" i="21"/>
  <c r="W398" i="21" s="1"/>
  <c r="AA397" i="21"/>
  <c r="Z397" i="21"/>
  <c r="T397" i="21"/>
  <c r="W397" i="21" s="1"/>
  <c r="AA396" i="21"/>
  <c r="AD396" i="21" s="1"/>
  <c r="Z396" i="21"/>
  <c r="AC396" i="21" s="1"/>
  <c r="U396" i="21"/>
  <c r="X396" i="21" s="1"/>
  <c r="T396" i="21"/>
  <c r="W396" i="21" s="1"/>
  <c r="AA395" i="21"/>
  <c r="Z395" i="21"/>
  <c r="AC395" i="21" s="1"/>
  <c r="U395" i="21"/>
  <c r="T395" i="21"/>
  <c r="W395" i="21" s="1"/>
  <c r="AA196" i="21"/>
  <c r="Z196" i="21"/>
  <c r="T196" i="21"/>
  <c r="W196" i="21" s="1"/>
  <c r="AA394" i="21"/>
  <c r="AD394" i="21" s="1"/>
  <c r="Z394" i="21"/>
  <c r="AC394" i="21" s="1"/>
  <c r="U394" i="21"/>
  <c r="X394" i="21" s="1"/>
  <c r="T394" i="21"/>
  <c r="W394" i="21" s="1"/>
  <c r="AA393" i="21"/>
  <c r="AD393" i="21" s="1"/>
  <c r="Z393" i="21"/>
  <c r="AC393" i="21" s="1"/>
  <c r="U393" i="21"/>
  <c r="X393" i="21" s="1"/>
  <c r="T393" i="21"/>
  <c r="W393" i="21" s="1"/>
  <c r="AA392" i="21"/>
  <c r="AD392" i="21" s="1"/>
  <c r="Z392" i="21"/>
  <c r="AC392" i="21" s="1"/>
  <c r="U392" i="21"/>
  <c r="X392" i="21" s="1"/>
  <c r="T392" i="21"/>
  <c r="W392" i="21" s="1"/>
  <c r="AA195" i="21"/>
  <c r="AD195" i="21" s="1"/>
  <c r="Z195" i="21"/>
  <c r="AC195" i="21" s="1"/>
  <c r="U195" i="21"/>
  <c r="X195" i="21" s="1"/>
  <c r="T195" i="21"/>
  <c r="W195" i="21" s="1"/>
  <c r="AA391" i="21"/>
  <c r="AD391" i="21" s="1"/>
  <c r="Z391" i="21"/>
  <c r="AC391" i="21" s="1"/>
  <c r="U391" i="21"/>
  <c r="X391" i="21" s="1"/>
  <c r="T391" i="21"/>
  <c r="W391" i="21" s="1"/>
  <c r="AA390" i="21"/>
  <c r="U390" i="21"/>
  <c r="AA389" i="21"/>
  <c r="AD389" i="21" s="1"/>
  <c r="Z389" i="21"/>
  <c r="AC389" i="21" s="1"/>
  <c r="U389" i="21"/>
  <c r="X389" i="21" s="1"/>
  <c r="T389" i="21"/>
  <c r="W389" i="21" s="1"/>
  <c r="AA388" i="21"/>
  <c r="AD388" i="21" s="1"/>
  <c r="Z388" i="21"/>
  <c r="AC388" i="21" s="1"/>
  <c r="U388" i="21"/>
  <c r="X388" i="21" s="1"/>
  <c r="T388" i="21"/>
  <c r="W388" i="21" s="1"/>
  <c r="AA124" i="21"/>
  <c r="AD124" i="21" s="1"/>
  <c r="Z124" i="21"/>
  <c r="AC124" i="21" s="1"/>
  <c r="U124" i="21"/>
  <c r="X124" i="21" s="1"/>
  <c r="T124" i="21"/>
  <c r="W124" i="21" s="1"/>
  <c r="AA123" i="21"/>
  <c r="AD123" i="21" s="1"/>
  <c r="Z123" i="21"/>
  <c r="AC123" i="21" s="1"/>
  <c r="U123" i="21"/>
  <c r="X123" i="21" s="1"/>
  <c r="T123" i="21"/>
  <c r="W123" i="21" s="1"/>
  <c r="AA122" i="21"/>
  <c r="AD122" i="21" s="1"/>
  <c r="Z122" i="21"/>
  <c r="AC122" i="21" s="1"/>
  <c r="U122" i="21"/>
  <c r="X122" i="21" s="1"/>
  <c r="T122" i="21"/>
  <c r="W122" i="21" s="1"/>
  <c r="AA387" i="21"/>
  <c r="AD387" i="21" s="1"/>
  <c r="Z387" i="21"/>
  <c r="AC387" i="21" s="1"/>
  <c r="U387" i="21"/>
  <c r="X387" i="21" s="1"/>
  <c r="T387" i="21"/>
  <c r="W387" i="21" s="1"/>
  <c r="AA194" i="21"/>
  <c r="AD194" i="21" s="1"/>
  <c r="Z194" i="21"/>
  <c r="AC194" i="21" s="1"/>
  <c r="U194" i="21"/>
  <c r="X194" i="21" s="1"/>
  <c r="T194" i="21"/>
  <c r="W194" i="21" s="1"/>
  <c r="Z386" i="21"/>
  <c r="AC386" i="21" s="1"/>
  <c r="U386" i="21"/>
  <c r="X386" i="21" s="1"/>
  <c r="T386" i="21"/>
  <c r="AA193" i="21"/>
  <c r="AD193" i="21" s="1"/>
  <c r="Z193" i="21"/>
  <c r="AC193" i="21" s="1"/>
  <c r="U193" i="21"/>
  <c r="X193" i="21" s="1"/>
  <c r="T193" i="21"/>
  <c r="W193" i="21" s="1"/>
  <c r="AA385" i="21"/>
  <c r="AD385" i="21" s="1"/>
  <c r="Z385" i="21"/>
  <c r="AC385" i="21" s="1"/>
  <c r="U385" i="21"/>
  <c r="X385" i="21" s="1"/>
  <c r="T385" i="21"/>
  <c r="W385" i="21" s="1"/>
  <c r="AA384" i="21"/>
  <c r="AD384" i="21" s="1"/>
  <c r="Z384" i="21"/>
  <c r="AC384" i="21" s="1"/>
  <c r="U384" i="21"/>
  <c r="X384" i="21" s="1"/>
  <c r="T384" i="21"/>
  <c r="W384" i="21" s="1"/>
  <c r="AA192" i="21"/>
  <c r="AD192" i="21" s="1"/>
  <c r="Z192" i="21"/>
  <c r="AC192" i="21" s="1"/>
  <c r="U192" i="21"/>
  <c r="X192" i="21" s="1"/>
  <c r="T192" i="21"/>
  <c r="W192" i="21" s="1"/>
  <c r="AA191" i="21"/>
  <c r="AD191" i="21" s="1"/>
  <c r="Z191" i="21"/>
  <c r="AC191" i="21" s="1"/>
  <c r="U191" i="21"/>
  <c r="X191" i="21" s="1"/>
  <c r="T191" i="21"/>
  <c r="W191" i="21" s="1"/>
  <c r="AA190" i="21"/>
  <c r="AD190" i="21" s="1"/>
  <c r="Z190" i="21"/>
  <c r="AC190" i="21" s="1"/>
  <c r="U190" i="21"/>
  <c r="X190" i="21" s="1"/>
  <c r="T190" i="21"/>
  <c r="W190" i="21" s="1"/>
  <c r="AA189" i="21"/>
  <c r="AD189" i="21" s="1"/>
  <c r="Z189" i="21"/>
  <c r="AC189" i="21" s="1"/>
  <c r="U189" i="21"/>
  <c r="X189" i="21" s="1"/>
  <c r="T189" i="21"/>
  <c r="W189" i="21" s="1"/>
  <c r="AA383" i="21"/>
  <c r="AD383" i="21" s="1"/>
  <c r="Z383" i="21"/>
  <c r="AC383" i="21" s="1"/>
  <c r="U383" i="21"/>
  <c r="X383" i="21" s="1"/>
  <c r="T383" i="21"/>
  <c r="W383" i="21" s="1"/>
  <c r="AA34" i="21"/>
  <c r="AD34" i="21" s="1"/>
  <c r="Z34" i="21"/>
  <c r="AC34" i="21" s="1"/>
  <c r="U34" i="21"/>
  <c r="X34" i="21" s="1"/>
  <c r="T34" i="21"/>
  <c r="W34" i="21" s="1"/>
  <c r="AA188" i="21"/>
  <c r="AD188" i="21" s="1"/>
  <c r="Z188" i="21"/>
  <c r="AC188" i="21" s="1"/>
  <c r="U188" i="21"/>
  <c r="X188" i="21" s="1"/>
  <c r="T188" i="21"/>
  <c r="W188" i="21" s="1"/>
  <c r="AA187" i="21"/>
  <c r="AD187" i="21" s="1"/>
  <c r="Z187" i="21"/>
  <c r="AC187" i="21" s="1"/>
  <c r="U187" i="21"/>
  <c r="X187" i="21" s="1"/>
  <c r="T187" i="21"/>
  <c r="W187" i="21" s="1"/>
  <c r="AA382" i="21"/>
  <c r="AD382" i="21" s="1"/>
  <c r="Z382" i="21"/>
  <c r="AC382" i="21" s="1"/>
  <c r="U382" i="21"/>
  <c r="X382" i="21" s="1"/>
  <c r="T382" i="21"/>
  <c r="W382" i="21" s="1"/>
  <c r="AA186" i="21"/>
  <c r="AD186" i="21" s="1"/>
  <c r="Z186" i="21"/>
  <c r="AC186" i="21" s="1"/>
  <c r="U186" i="21"/>
  <c r="X186" i="21" s="1"/>
  <c r="T186" i="21"/>
  <c r="W186" i="21" s="1"/>
  <c r="AA185" i="21"/>
  <c r="AD185" i="21" s="1"/>
  <c r="Z185" i="21"/>
  <c r="AC185" i="21" s="1"/>
  <c r="U185" i="21"/>
  <c r="X185" i="21" s="1"/>
  <c r="T185" i="21"/>
  <c r="W185" i="21" s="1"/>
  <c r="AA184" i="21"/>
  <c r="AD184" i="21" s="1"/>
  <c r="Z184" i="21"/>
  <c r="AC184" i="21" s="1"/>
  <c r="U184" i="21"/>
  <c r="X184" i="21" s="1"/>
  <c r="T184" i="21"/>
  <c r="W184" i="21" s="1"/>
  <c r="AA183" i="21"/>
  <c r="AD183" i="21" s="1"/>
  <c r="Z183" i="21"/>
  <c r="AC183" i="21" s="1"/>
  <c r="U183" i="21"/>
  <c r="X183" i="21" s="1"/>
  <c r="T183" i="21"/>
  <c r="W183" i="21" s="1"/>
  <c r="AA381" i="21"/>
  <c r="AD381" i="21" s="1"/>
  <c r="Z381" i="21"/>
  <c r="AC381" i="21" s="1"/>
  <c r="U381" i="21"/>
  <c r="X381" i="21" s="1"/>
  <c r="T381" i="21"/>
  <c r="W381" i="21" s="1"/>
  <c r="AA380" i="21"/>
  <c r="AD380" i="21" s="1"/>
  <c r="Z380" i="21"/>
  <c r="AC380" i="21" s="1"/>
  <c r="U380" i="21"/>
  <c r="X380" i="21" s="1"/>
  <c r="T380" i="21"/>
  <c r="W380" i="21" s="1"/>
  <c r="AA182" i="21"/>
  <c r="AD182" i="21" s="1"/>
  <c r="Z182" i="21"/>
  <c r="AC182" i="21" s="1"/>
  <c r="U182" i="21"/>
  <c r="X182" i="21" s="1"/>
  <c r="T182" i="21"/>
  <c r="W182" i="21" s="1"/>
  <c r="AA379" i="21"/>
  <c r="AD379" i="21" s="1"/>
  <c r="Z379" i="21"/>
  <c r="AC379" i="21" s="1"/>
  <c r="U379" i="21"/>
  <c r="X379" i="21" s="1"/>
  <c r="T379" i="21"/>
  <c r="W379" i="21" s="1"/>
  <c r="AA378" i="21"/>
  <c r="AD378" i="21" s="1"/>
  <c r="U378" i="21"/>
  <c r="X378" i="21" s="1"/>
  <c r="AA377" i="21"/>
  <c r="AD377" i="21" s="1"/>
  <c r="Z377" i="21"/>
  <c r="AC377" i="21" s="1"/>
  <c r="U377" i="21"/>
  <c r="X377" i="21" s="1"/>
  <c r="T377" i="21"/>
  <c r="W377" i="21" s="1"/>
  <c r="AA376" i="21"/>
  <c r="AD376" i="21" s="1"/>
  <c r="Z376" i="21"/>
  <c r="AC376" i="21" s="1"/>
  <c r="U376" i="21"/>
  <c r="X376" i="21" s="1"/>
  <c r="T376" i="21"/>
  <c r="W376" i="21" s="1"/>
  <c r="AA375" i="21"/>
  <c r="Z375" i="21"/>
  <c r="T375" i="21"/>
  <c r="W375" i="21" s="1"/>
  <c r="AA374" i="21"/>
  <c r="AD374" i="21" s="1"/>
  <c r="Z374" i="21"/>
  <c r="AC374" i="21" s="1"/>
  <c r="U374" i="21"/>
  <c r="X374" i="21" s="1"/>
  <c r="T374" i="21"/>
  <c r="W374" i="21" s="1"/>
  <c r="AA373" i="21"/>
  <c r="AD373" i="21" s="1"/>
  <c r="Z373" i="21"/>
  <c r="AC373" i="21" s="1"/>
  <c r="U373" i="21"/>
  <c r="X373" i="21" s="1"/>
  <c r="T373" i="21"/>
  <c r="W373" i="21" s="1"/>
  <c r="AA372" i="21"/>
  <c r="AD372" i="21" s="1"/>
  <c r="Z372" i="21"/>
  <c r="AC372" i="21" s="1"/>
  <c r="U372" i="21"/>
  <c r="X372" i="21" s="1"/>
  <c r="T372" i="21"/>
  <c r="W372" i="21" s="1"/>
  <c r="AA371" i="21"/>
  <c r="AD371" i="21" s="1"/>
  <c r="Z371" i="21"/>
  <c r="AC371" i="21" s="1"/>
  <c r="U371" i="21"/>
  <c r="X371" i="21" s="1"/>
  <c r="T371" i="21"/>
  <c r="W371" i="21" s="1"/>
  <c r="AA370" i="21"/>
  <c r="Z370" i="21"/>
  <c r="AC370" i="21" s="1"/>
  <c r="U370" i="21"/>
  <c r="T370" i="21"/>
  <c r="W370" i="21" s="1"/>
  <c r="AA369" i="21"/>
  <c r="AD369" i="21" s="1"/>
  <c r="Z369" i="21"/>
  <c r="AC369" i="21" s="1"/>
  <c r="U369" i="21"/>
  <c r="X369" i="21" s="1"/>
  <c r="T369" i="21"/>
  <c r="W369" i="21" s="1"/>
  <c r="AA181" i="21"/>
  <c r="AD181" i="21" s="1"/>
  <c r="Z181" i="21"/>
  <c r="AC181" i="21" s="1"/>
  <c r="U181" i="21"/>
  <c r="X181" i="21" s="1"/>
  <c r="T181" i="21"/>
  <c r="W181" i="21" s="1"/>
  <c r="AA368" i="21"/>
  <c r="AA33" i="21"/>
  <c r="AD33" i="21" s="1"/>
  <c r="Z33" i="21"/>
  <c r="AC33" i="21" s="1"/>
  <c r="U33" i="21"/>
  <c r="X33" i="21" s="1"/>
  <c r="T33" i="21"/>
  <c r="W33" i="21" s="1"/>
  <c r="AA180" i="21"/>
  <c r="Z180" i="21"/>
  <c r="X180" i="21"/>
  <c r="T180" i="21"/>
  <c r="W180" i="21" s="1"/>
  <c r="AA32" i="21"/>
  <c r="AD32" i="21" s="1"/>
  <c r="Z32" i="21"/>
  <c r="AC32" i="21" s="1"/>
  <c r="U32" i="21"/>
  <c r="X32" i="21" s="1"/>
  <c r="T32" i="21"/>
  <c r="W32" i="21" s="1"/>
  <c r="AA179" i="21"/>
  <c r="AD179" i="21" s="1"/>
  <c r="Z179" i="21"/>
  <c r="AC179" i="21" s="1"/>
  <c r="U179" i="21"/>
  <c r="X179" i="21" s="1"/>
  <c r="T179" i="21"/>
  <c r="W179" i="21" s="1"/>
  <c r="AA367" i="21"/>
  <c r="AD367" i="21" s="1"/>
  <c r="Z367" i="21"/>
  <c r="AC367" i="21" s="1"/>
  <c r="U367" i="21"/>
  <c r="X367" i="21" s="1"/>
  <c r="T367" i="21"/>
  <c r="W367" i="21" s="1"/>
  <c r="AA31" i="21"/>
  <c r="AD31" i="21" s="1"/>
  <c r="Z31" i="21"/>
  <c r="AC31" i="21" s="1"/>
  <c r="U31" i="21"/>
  <c r="X31" i="21" s="1"/>
  <c r="T31" i="21"/>
  <c r="W31" i="21" s="1"/>
  <c r="AA30" i="21"/>
  <c r="AD30" i="21" s="1"/>
  <c r="Z30" i="21"/>
  <c r="AC30" i="21" s="1"/>
  <c r="U30" i="21"/>
  <c r="X30" i="21" s="1"/>
  <c r="T30" i="21"/>
  <c r="W30" i="21" s="1"/>
  <c r="AA366" i="21"/>
  <c r="AD366" i="21" s="1"/>
  <c r="Z366" i="21"/>
  <c r="AC366" i="21" s="1"/>
  <c r="U366" i="21"/>
  <c r="X366" i="21" s="1"/>
  <c r="T366" i="21"/>
  <c r="W366" i="21" s="1"/>
  <c r="AA365" i="21"/>
  <c r="AD365" i="21" s="1"/>
  <c r="Z365" i="21"/>
  <c r="AC365" i="21" s="1"/>
  <c r="U365" i="21"/>
  <c r="X365" i="21" s="1"/>
  <c r="T365" i="21"/>
  <c r="W365" i="21" s="1"/>
  <c r="AA364" i="21"/>
  <c r="AD364" i="21" s="1"/>
  <c r="Z364" i="21"/>
  <c r="AC364" i="21" s="1"/>
  <c r="U364" i="21"/>
  <c r="X364" i="21" s="1"/>
  <c r="T364" i="21"/>
  <c r="W364" i="21" s="1"/>
  <c r="Z121" i="21"/>
  <c r="T121" i="21"/>
  <c r="AA363" i="21"/>
  <c r="AD363" i="21" s="1"/>
  <c r="Z363" i="21"/>
  <c r="AC363" i="21" s="1"/>
  <c r="U363" i="21"/>
  <c r="X363" i="21" s="1"/>
  <c r="T363" i="21"/>
  <c r="W363" i="21" s="1"/>
  <c r="AA120" i="21"/>
  <c r="AD120" i="21" s="1"/>
  <c r="Z120" i="21"/>
  <c r="T120" i="21"/>
  <c r="W120" i="21" s="1"/>
  <c r="AA119" i="21"/>
  <c r="AD119" i="21" s="1"/>
  <c r="Z119" i="21"/>
  <c r="AC119" i="21" s="1"/>
  <c r="U119" i="21"/>
  <c r="X119" i="21" s="1"/>
  <c r="T119" i="21"/>
  <c r="W119" i="21" s="1"/>
  <c r="AA29" i="21"/>
  <c r="AD29" i="21" s="1"/>
  <c r="Z29" i="21"/>
  <c r="AC29" i="21" s="1"/>
  <c r="U29" i="21"/>
  <c r="X29" i="21" s="1"/>
  <c r="T29" i="21"/>
  <c r="W29" i="21" s="1"/>
  <c r="AA362" i="21"/>
  <c r="AD362" i="21" s="1"/>
  <c r="Z362" i="21"/>
  <c r="AC362" i="21" s="1"/>
  <c r="U362" i="21"/>
  <c r="X362" i="21" s="1"/>
  <c r="T362" i="21"/>
  <c r="W362" i="21" s="1"/>
  <c r="AA361" i="21"/>
  <c r="AD361" i="21" s="1"/>
  <c r="Z361" i="21"/>
  <c r="AC361" i="21" s="1"/>
  <c r="U361" i="21"/>
  <c r="X361" i="21" s="1"/>
  <c r="T361" i="21"/>
  <c r="W361" i="21" s="1"/>
  <c r="AA360" i="21"/>
  <c r="AD360" i="21" s="1"/>
  <c r="Z360" i="21"/>
  <c r="AC360" i="21" s="1"/>
  <c r="U360" i="21"/>
  <c r="X360" i="21" s="1"/>
  <c r="T360" i="21"/>
  <c r="W360" i="21" s="1"/>
  <c r="AA28" i="21"/>
  <c r="AD28" i="21" s="1"/>
  <c r="Z28" i="21"/>
  <c r="AC28" i="21" s="1"/>
  <c r="U28" i="21"/>
  <c r="X28" i="21" s="1"/>
  <c r="T28" i="21"/>
  <c r="W28" i="21" s="1"/>
  <c r="AA27" i="21"/>
  <c r="AD27" i="21" s="1"/>
  <c r="Z27" i="21"/>
  <c r="AC27" i="21" s="1"/>
  <c r="U27" i="21"/>
  <c r="X27" i="21" s="1"/>
  <c r="T27" i="21"/>
  <c r="W27" i="21" s="1"/>
  <c r="AA359" i="21"/>
  <c r="AD359" i="21" s="1"/>
  <c r="AC359" i="21"/>
  <c r="U359" i="21"/>
  <c r="X359" i="21" s="1"/>
  <c r="T359" i="21"/>
  <c r="W359" i="21" s="1"/>
  <c r="AA358" i="21"/>
  <c r="AA357" i="21"/>
  <c r="AD357" i="21" s="1"/>
  <c r="Z357" i="21"/>
  <c r="AC357" i="21" s="1"/>
  <c r="U357" i="21"/>
  <c r="X357" i="21" s="1"/>
  <c r="T357" i="21"/>
  <c r="W357" i="21" s="1"/>
  <c r="AA26" i="21"/>
  <c r="AD26" i="21" s="1"/>
  <c r="Z26" i="21"/>
  <c r="AC26" i="21" s="1"/>
  <c r="U26" i="21"/>
  <c r="X26" i="21" s="1"/>
  <c r="T26" i="21"/>
  <c r="W26" i="21" s="1"/>
  <c r="AD356" i="21"/>
  <c r="U356" i="21"/>
  <c r="X356" i="21" s="1"/>
  <c r="T356" i="21"/>
  <c r="W356" i="21" s="1"/>
  <c r="U355" i="21"/>
  <c r="X355" i="21" s="1"/>
  <c r="AA178" i="21"/>
  <c r="AA354" i="21"/>
  <c r="AD354" i="21" s="1"/>
  <c r="Z354" i="21"/>
  <c r="AC354" i="21" s="1"/>
  <c r="U354" i="21"/>
  <c r="X354" i="21" s="1"/>
  <c r="T354" i="21"/>
  <c r="W354" i="21" s="1"/>
  <c r="AA353" i="21"/>
  <c r="AD353" i="21" s="1"/>
  <c r="Z353" i="21"/>
  <c r="AC353" i="21" s="1"/>
  <c r="U353" i="21"/>
  <c r="X353" i="21" s="1"/>
  <c r="T353" i="21"/>
  <c r="W353" i="21" s="1"/>
  <c r="AA25" i="21"/>
  <c r="AD25" i="21" s="1"/>
  <c r="Z25" i="21"/>
  <c r="AC25" i="21" s="1"/>
  <c r="U25" i="21"/>
  <c r="X25" i="21" s="1"/>
  <c r="T25" i="21"/>
  <c r="W25" i="21" s="1"/>
  <c r="AA352" i="21"/>
  <c r="AD352" i="21" s="1"/>
  <c r="Z352" i="21"/>
  <c r="AC352" i="21" s="1"/>
  <c r="U352" i="21"/>
  <c r="X352" i="21" s="1"/>
  <c r="T352" i="21"/>
  <c r="W352" i="21" s="1"/>
  <c r="AA177" i="21"/>
  <c r="AD177" i="21" s="1"/>
  <c r="Z177" i="21"/>
  <c r="AC177" i="21" s="1"/>
  <c r="U177" i="21"/>
  <c r="X177" i="21" s="1"/>
  <c r="T177" i="21"/>
  <c r="W177" i="21" s="1"/>
  <c r="AA15" i="21"/>
  <c r="AD15" i="21" s="1"/>
  <c r="Z15" i="21"/>
  <c r="AC15" i="21" s="1"/>
  <c r="U15" i="21"/>
  <c r="X15" i="21" s="1"/>
  <c r="T15" i="21"/>
  <c r="W15" i="21" s="1"/>
  <c r="AA351" i="21"/>
  <c r="AD351" i="21" s="1"/>
  <c r="Z351" i="21"/>
  <c r="AC351" i="21" s="1"/>
  <c r="U351" i="21"/>
  <c r="X351" i="21" s="1"/>
  <c r="T351" i="21"/>
  <c r="W351" i="21" s="1"/>
  <c r="AA350" i="21"/>
  <c r="AD350" i="21" s="1"/>
  <c r="U350" i="21"/>
  <c r="X350" i="21" s="1"/>
  <c r="T350" i="21"/>
  <c r="W350" i="21" s="1"/>
  <c r="AA118" i="21"/>
  <c r="AD118" i="21" s="1"/>
  <c r="Z118" i="21"/>
  <c r="AC118" i="21" s="1"/>
  <c r="U118" i="21"/>
  <c r="X118" i="21" s="1"/>
  <c r="T118" i="21"/>
  <c r="W118" i="21" s="1"/>
  <c r="U349" i="21"/>
  <c r="X349" i="21" s="1"/>
  <c r="AA117" i="21"/>
  <c r="AD117" i="21" s="1"/>
  <c r="Z117" i="21"/>
  <c r="AC117" i="21" s="1"/>
  <c r="U117" i="21"/>
  <c r="X117" i="21" s="1"/>
  <c r="T117" i="21"/>
  <c r="W117" i="21" s="1"/>
  <c r="U347" i="21"/>
  <c r="X347" i="21" s="1"/>
  <c r="AA116" i="21"/>
  <c r="AD116" i="21" s="1"/>
  <c r="Z116" i="21"/>
  <c r="AC116" i="21" s="1"/>
  <c r="U116" i="21"/>
  <c r="X116" i="21" s="1"/>
  <c r="T116" i="21"/>
  <c r="W116" i="21" s="1"/>
  <c r="AA115" i="21"/>
  <c r="AA114" i="21"/>
  <c r="AA113" i="21"/>
  <c r="AA112" i="21"/>
  <c r="Z13" i="21"/>
  <c r="AC13" i="21" s="1"/>
  <c r="U13" i="21"/>
  <c r="X13" i="21" s="1"/>
  <c r="T13" i="21"/>
  <c r="AA346" i="21"/>
  <c r="AD346" i="21" s="1"/>
  <c r="Z346" i="21"/>
  <c r="AC346" i="21" s="1"/>
  <c r="U346" i="21"/>
  <c r="X346" i="21" s="1"/>
  <c r="T346" i="21"/>
  <c r="W346" i="21" s="1"/>
  <c r="AA345" i="21"/>
  <c r="AD345" i="21" s="1"/>
  <c r="Z345" i="21"/>
  <c r="AC345" i="21" s="1"/>
  <c r="U345" i="21"/>
  <c r="X345" i="21" s="1"/>
  <c r="T345" i="21"/>
  <c r="W345" i="21" s="1"/>
  <c r="AA344" i="21"/>
  <c r="AD344" i="21" s="1"/>
  <c r="Z344" i="21"/>
  <c r="AC344" i="21" s="1"/>
  <c r="U344" i="21"/>
  <c r="X344" i="21" s="1"/>
  <c r="T344" i="21"/>
  <c r="W344" i="21" s="1"/>
  <c r="AA343" i="21"/>
  <c r="AD343" i="21" s="1"/>
  <c r="Z343" i="21"/>
  <c r="AC343" i="21" s="1"/>
  <c r="U343" i="21"/>
  <c r="X343" i="21" s="1"/>
  <c r="T343" i="21"/>
  <c r="W343" i="21" s="1"/>
  <c r="AA73" i="21"/>
  <c r="AD73" i="21" s="1"/>
  <c r="Z73" i="21"/>
  <c r="AC73" i="21" s="1"/>
  <c r="U73" i="21"/>
  <c r="X73" i="21" s="1"/>
  <c r="T73" i="21"/>
  <c r="W73" i="21" s="1"/>
  <c r="AA342" i="21"/>
  <c r="AD342" i="21" s="1"/>
  <c r="Z342" i="21"/>
  <c r="AC342" i="21" s="1"/>
  <c r="U342" i="21"/>
  <c r="X342" i="21" s="1"/>
  <c r="T342" i="21"/>
  <c r="W342" i="21" s="1"/>
  <c r="AA341" i="21"/>
  <c r="AD341" i="21" s="1"/>
  <c r="Z341" i="21"/>
  <c r="AC341" i="21" s="1"/>
  <c r="U341" i="21"/>
  <c r="X341" i="21" s="1"/>
  <c r="T341" i="21"/>
  <c r="W341" i="21" s="1"/>
  <c r="AA340" i="21"/>
  <c r="AD340" i="21" s="1"/>
  <c r="Z340" i="21"/>
  <c r="AC340" i="21" s="1"/>
  <c r="U340" i="21"/>
  <c r="X340" i="21" s="1"/>
  <c r="T340" i="21"/>
  <c r="W340" i="21" s="1"/>
  <c r="AA339" i="21"/>
  <c r="Z339" i="21"/>
  <c r="AC339" i="21" s="1"/>
  <c r="U339" i="21"/>
  <c r="T339" i="21"/>
  <c r="W339" i="21" s="1"/>
  <c r="AA338" i="21"/>
  <c r="AD338" i="21" s="1"/>
  <c r="Z338" i="21"/>
  <c r="AC338" i="21" s="1"/>
  <c r="U338" i="21"/>
  <c r="X338" i="21" s="1"/>
  <c r="T338" i="21"/>
  <c r="W338" i="21" s="1"/>
  <c r="AA337" i="21"/>
  <c r="AD337" i="21" s="1"/>
  <c r="Z337" i="21"/>
  <c r="AC337" i="21" s="1"/>
  <c r="U337" i="21"/>
  <c r="X337" i="21" s="1"/>
  <c r="T337" i="21"/>
  <c r="W337" i="21" s="1"/>
  <c r="Z72" i="21"/>
  <c r="AC72" i="21" s="1"/>
  <c r="U72" i="21"/>
  <c r="X72" i="21" s="1"/>
  <c r="T72" i="21"/>
  <c r="AA336" i="21"/>
  <c r="AD336" i="21" s="1"/>
  <c r="Z336" i="21"/>
  <c r="AC336" i="21" s="1"/>
  <c r="U336" i="21"/>
  <c r="X336" i="21" s="1"/>
  <c r="T336" i="21"/>
  <c r="W336" i="21" s="1"/>
  <c r="U176" i="21"/>
  <c r="X176" i="21" s="1"/>
  <c r="AA71" i="21"/>
  <c r="AD71" i="21" s="1"/>
  <c r="Z71" i="21"/>
  <c r="AC71" i="21" s="1"/>
  <c r="U71" i="21"/>
  <c r="X71" i="21" s="1"/>
  <c r="T71" i="21"/>
  <c r="W71" i="21" s="1"/>
  <c r="AA335" i="21"/>
  <c r="AD335" i="21" s="1"/>
  <c r="Z335" i="21"/>
  <c r="AC335" i="21" s="1"/>
  <c r="U335" i="21"/>
  <c r="X335" i="21" s="1"/>
  <c r="T335" i="21"/>
  <c r="W335" i="21" s="1"/>
  <c r="AA334" i="21"/>
  <c r="AD334" i="21" s="1"/>
  <c r="Z334" i="21"/>
  <c r="AC334" i="21" s="1"/>
  <c r="U334" i="21"/>
  <c r="X334" i="21" s="1"/>
  <c r="T334" i="21"/>
  <c r="W334" i="21" s="1"/>
  <c r="AA111" i="21"/>
  <c r="AD111" i="21" s="1"/>
  <c r="Z111" i="21"/>
  <c r="AC111" i="21" s="1"/>
  <c r="U111" i="21"/>
  <c r="X111" i="21" s="1"/>
  <c r="T111" i="21"/>
  <c r="W111" i="21" s="1"/>
  <c r="AA110" i="21"/>
  <c r="AD110" i="21" s="1"/>
  <c r="Z110" i="21"/>
  <c r="AC110" i="21" s="1"/>
  <c r="U110" i="21"/>
  <c r="X110" i="21" s="1"/>
  <c r="T110" i="21"/>
  <c r="W110" i="21" s="1"/>
  <c r="AA70" i="21"/>
  <c r="AD70" i="21" s="1"/>
  <c r="Z70" i="21"/>
  <c r="AC70" i="21" s="1"/>
  <c r="U70" i="21"/>
  <c r="X70" i="21" s="1"/>
  <c r="T70" i="21"/>
  <c r="W70" i="21" s="1"/>
  <c r="AA333" i="21"/>
  <c r="AD333" i="21" s="1"/>
  <c r="Z333" i="21"/>
  <c r="AC333" i="21" s="1"/>
  <c r="U333" i="21"/>
  <c r="X333" i="21" s="1"/>
  <c r="T333" i="21"/>
  <c r="W333" i="21" s="1"/>
  <c r="AA332" i="21"/>
  <c r="AD332" i="21" s="1"/>
  <c r="Z332" i="21"/>
  <c r="AC332" i="21" s="1"/>
  <c r="U332" i="21"/>
  <c r="X332" i="21" s="1"/>
  <c r="T332" i="21"/>
  <c r="W332" i="21" s="1"/>
  <c r="AA24" i="21"/>
  <c r="AD24" i="21" s="1"/>
  <c r="Z24" i="21"/>
  <c r="AC24" i="21" s="1"/>
  <c r="U24" i="21"/>
  <c r="X24" i="21" s="1"/>
  <c r="T24" i="21"/>
  <c r="W24" i="21" s="1"/>
  <c r="AA331" i="21"/>
  <c r="AD331" i="21" s="1"/>
  <c r="Z331" i="21"/>
  <c r="AC331" i="21" s="1"/>
  <c r="U331" i="21"/>
  <c r="X331" i="21" s="1"/>
  <c r="T331" i="21"/>
  <c r="W331" i="21" s="1"/>
  <c r="AA23" i="21"/>
  <c r="AD23" i="21" s="1"/>
  <c r="Z23" i="21"/>
  <c r="AC23" i="21" s="1"/>
  <c r="U23" i="21"/>
  <c r="X23" i="21" s="1"/>
  <c r="T23" i="21"/>
  <c r="W23" i="21" s="1"/>
  <c r="AA175" i="21"/>
  <c r="AD175" i="21" s="1"/>
  <c r="Z175" i="21"/>
  <c r="AC175" i="21" s="1"/>
  <c r="U175" i="21"/>
  <c r="X175" i="21" s="1"/>
  <c r="T175" i="21"/>
  <c r="W175" i="21" s="1"/>
  <c r="AA330" i="21"/>
  <c r="AD330" i="21" s="1"/>
  <c r="Z330" i="21"/>
  <c r="AC330" i="21" s="1"/>
  <c r="U330" i="21"/>
  <c r="X330" i="21" s="1"/>
  <c r="T330" i="21"/>
  <c r="W330" i="21" s="1"/>
  <c r="AA329" i="21"/>
  <c r="AD329" i="21" s="1"/>
  <c r="Z329" i="21"/>
  <c r="AC329" i="21" s="1"/>
  <c r="U329" i="21"/>
  <c r="X329" i="21" s="1"/>
  <c r="T329" i="21"/>
  <c r="W329" i="21" s="1"/>
  <c r="AA22" i="21"/>
  <c r="AD22" i="21" s="1"/>
  <c r="Z22" i="21"/>
  <c r="AC22" i="21" s="1"/>
  <c r="U22" i="21"/>
  <c r="X22" i="21" s="1"/>
  <c r="T22" i="21"/>
  <c r="W22" i="21" s="1"/>
  <c r="AA94" i="21"/>
  <c r="AD94" i="21" s="1"/>
  <c r="Z94" i="21"/>
  <c r="AC94" i="21" s="1"/>
  <c r="U94" i="21"/>
  <c r="X94" i="21" s="1"/>
  <c r="T94" i="21"/>
  <c r="W94" i="21" s="1"/>
  <c r="AA93" i="21"/>
  <c r="AD93" i="21" s="1"/>
  <c r="Z93" i="21"/>
  <c r="AC93" i="21" s="1"/>
  <c r="U93" i="21"/>
  <c r="X93" i="21" s="1"/>
  <c r="T93" i="21"/>
  <c r="W93" i="21" s="1"/>
  <c r="AA104" i="21"/>
  <c r="AD104" i="21" s="1"/>
  <c r="Z104" i="21"/>
  <c r="AC104" i="21" s="1"/>
  <c r="U104" i="21"/>
  <c r="X104" i="21" s="1"/>
  <c r="T104" i="21"/>
  <c r="W104" i="21" s="1"/>
  <c r="AA21" i="21"/>
  <c r="AD21" i="21" s="1"/>
  <c r="Z21" i="21"/>
  <c r="AC21" i="21" s="1"/>
  <c r="U21" i="21"/>
  <c r="X21" i="21" s="1"/>
  <c r="T21" i="21"/>
  <c r="W21" i="21" s="1"/>
  <c r="AA328" i="21"/>
  <c r="AD328" i="21" s="1"/>
  <c r="Z328" i="21"/>
  <c r="AC328" i="21" s="1"/>
  <c r="U328" i="21"/>
  <c r="X328" i="21" s="1"/>
  <c r="T328" i="21"/>
  <c r="W328" i="21" s="1"/>
  <c r="AA174" i="21"/>
  <c r="AD174" i="21" s="1"/>
  <c r="Z174" i="21"/>
  <c r="AC174" i="21" s="1"/>
  <c r="U174" i="21"/>
  <c r="X174" i="21" s="1"/>
  <c r="T174" i="21"/>
  <c r="W174" i="21" s="1"/>
  <c r="AA327" i="21"/>
  <c r="AD327" i="21" s="1"/>
  <c r="Z327" i="21"/>
  <c r="AC327" i="21" s="1"/>
  <c r="U327" i="21"/>
  <c r="X327" i="21" s="1"/>
  <c r="T327" i="21"/>
  <c r="W327" i="21" s="1"/>
  <c r="AA326" i="21"/>
  <c r="AD326" i="21" s="1"/>
  <c r="Z326" i="21"/>
  <c r="AC326" i="21" s="1"/>
  <c r="U326" i="21"/>
  <c r="X326" i="21" s="1"/>
  <c r="T326" i="21"/>
  <c r="W326" i="21" s="1"/>
  <c r="Z92" i="21"/>
  <c r="T92" i="21"/>
  <c r="AA91" i="21"/>
  <c r="AD91" i="21" s="1"/>
  <c r="Z91" i="21"/>
  <c r="AC91" i="21" s="1"/>
  <c r="U91" i="21"/>
  <c r="X91" i="21" s="1"/>
  <c r="T91" i="21"/>
  <c r="W91" i="21" s="1"/>
  <c r="Z173" i="21"/>
  <c r="AC173" i="21" s="1"/>
  <c r="U173" i="21"/>
  <c r="X173" i="21" s="1"/>
  <c r="T173" i="21"/>
  <c r="AA172" i="21"/>
  <c r="AD172" i="21" s="1"/>
  <c r="Z172" i="21"/>
  <c r="T172" i="21"/>
  <c r="W172" i="21" s="1"/>
  <c r="AA69" i="21"/>
  <c r="AD69" i="21" s="1"/>
  <c r="Z69" i="21"/>
  <c r="AC69" i="21" s="1"/>
  <c r="U69" i="21"/>
  <c r="X69" i="21" s="1"/>
  <c r="T69" i="21"/>
  <c r="W69" i="21" s="1"/>
  <c r="AA171" i="21"/>
  <c r="Z171" i="21"/>
  <c r="T171" i="21"/>
  <c r="W171" i="21" s="1"/>
  <c r="AA103" i="21"/>
  <c r="AD103" i="21" s="1"/>
  <c r="Z103" i="21"/>
  <c r="AC103" i="21" s="1"/>
  <c r="U103" i="21"/>
  <c r="X103" i="21" s="1"/>
  <c r="T103" i="21"/>
  <c r="W103" i="21" s="1"/>
  <c r="AA170" i="21"/>
  <c r="AD170" i="21" s="1"/>
  <c r="Z170" i="21"/>
  <c r="AC170" i="21" s="1"/>
  <c r="U170" i="21"/>
  <c r="X170" i="21" s="1"/>
  <c r="T170" i="21"/>
  <c r="W170" i="21" s="1"/>
  <c r="AA325" i="21"/>
  <c r="AD325" i="21" s="1"/>
  <c r="Z325" i="21"/>
  <c r="AC325" i="21" s="1"/>
  <c r="U325" i="21"/>
  <c r="X325" i="21" s="1"/>
  <c r="T325" i="21"/>
  <c r="W325" i="21" s="1"/>
  <c r="AA324" i="21"/>
  <c r="AD324" i="21" s="1"/>
  <c r="Z324" i="21"/>
  <c r="AC324" i="21" s="1"/>
  <c r="U324" i="21"/>
  <c r="X324" i="21" s="1"/>
  <c r="T324" i="21"/>
  <c r="W324" i="21" s="1"/>
  <c r="AA20" i="21"/>
  <c r="Z20" i="21"/>
  <c r="AC20" i="21" s="1"/>
  <c r="U20" i="21"/>
  <c r="T20" i="21"/>
  <c r="W20" i="21" s="1"/>
  <c r="AA323" i="21"/>
  <c r="AD323" i="21" s="1"/>
  <c r="Z323" i="21"/>
  <c r="AC323" i="21" s="1"/>
  <c r="U323" i="21"/>
  <c r="X323" i="21" s="1"/>
  <c r="T323" i="21"/>
  <c r="W323" i="21" s="1"/>
  <c r="AA322" i="21"/>
  <c r="AD322" i="21" s="1"/>
  <c r="Z322" i="21"/>
  <c r="AC322" i="21" s="1"/>
  <c r="U322" i="21"/>
  <c r="X322" i="21" s="1"/>
  <c r="T322" i="21"/>
  <c r="W322" i="21" s="1"/>
  <c r="AA321" i="21"/>
  <c r="U321" i="21"/>
  <c r="AA19" i="21"/>
  <c r="AD19" i="21" s="1"/>
  <c r="Z19" i="21"/>
  <c r="AC19" i="21" s="1"/>
  <c r="U19" i="21"/>
  <c r="X19" i="21" s="1"/>
  <c r="T19" i="21"/>
  <c r="W19" i="21" s="1"/>
  <c r="AA14" i="21"/>
  <c r="AD14" i="21" s="1"/>
  <c r="Z14" i="21"/>
  <c r="AC14" i="21" s="1"/>
  <c r="U14" i="21"/>
  <c r="X14" i="21" s="1"/>
  <c r="T14" i="21"/>
  <c r="W14" i="21" s="1"/>
  <c r="AA320" i="21"/>
  <c r="AD320" i="21" s="1"/>
  <c r="Z320" i="21"/>
  <c r="AC320" i="21" s="1"/>
  <c r="U320" i="21"/>
  <c r="X320" i="21" s="1"/>
  <c r="T320" i="21"/>
  <c r="W320" i="21" s="1"/>
  <c r="AA319" i="21"/>
  <c r="AD319" i="21" s="1"/>
  <c r="Z319" i="21"/>
  <c r="AC319" i="21" s="1"/>
  <c r="U319" i="21"/>
  <c r="X319" i="21" s="1"/>
  <c r="T319" i="21"/>
  <c r="W319" i="21" s="1"/>
  <c r="AA318" i="21"/>
  <c r="AD318" i="21" s="1"/>
  <c r="Z318" i="21"/>
  <c r="AC318" i="21" s="1"/>
  <c r="U318" i="21"/>
  <c r="X318" i="21" s="1"/>
  <c r="T318" i="21"/>
  <c r="W318" i="21" s="1"/>
  <c r="AA317" i="21"/>
  <c r="AD317" i="21" s="1"/>
  <c r="Z317" i="21"/>
  <c r="AC317" i="21" s="1"/>
  <c r="U317" i="21"/>
  <c r="X317" i="21" s="1"/>
  <c r="T317" i="21"/>
  <c r="W317" i="21" s="1"/>
  <c r="AA316" i="21"/>
  <c r="AD316" i="21" s="1"/>
  <c r="Z316" i="21"/>
  <c r="AC316" i="21" s="1"/>
  <c r="U316" i="21"/>
  <c r="X316" i="21" s="1"/>
  <c r="T316" i="21"/>
  <c r="W316" i="21" s="1"/>
  <c r="AA169" i="21"/>
  <c r="AD169" i="21" s="1"/>
  <c r="Z169" i="21"/>
  <c r="AC169" i="21" s="1"/>
  <c r="U169" i="21"/>
  <c r="X169" i="21" s="1"/>
  <c r="T169" i="21"/>
  <c r="W169" i="21" s="1"/>
  <c r="AA315" i="21"/>
  <c r="AD315" i="21" s="1"/>
  <c r="Z315" i="21"/>
  <c r="AC315" i="21" s="1"/>
  <c r="U315" i="21"/>
  <c r="X315" i="21" s="1"/>
  <c r="T315" i="21"/>
  <c r="W315" i="21" s="1"/>
  <c r="AA168" i="21"/>
  <c r="AD168" i="21" s="1"/>
  <c r="Z168" i="21"/>
  <c r="AC168" i="21" s="1"/>
  <c r="U168" i="21"/>
  <c r="X168" i="21" s="1"/>
  <c r="T168" i="21"/>
  <c r="W168" i="21" s="1"/>
  <c r="AA167" i="21"/>
  <c r="AD167" i="21" s="1"/>
  <c r="Z167" i="21"/>
  <c r="AC167" i="21" s="1"/>
  <c r="U167" i="21"/>
  <c r="X167" i="21" s="1"/>
  <c r="T167" i="21"/>
  <c r="W167" i="21" s="1"/>
  <c r="AA102" i="21"/>
  <c r="AD102" i="21" s="1"/>
  <c r="Z102" i="21"/>
  <c r="AC102" i="21" s="1"/>
  <c r="U102" i="21"/>
  <c r="X102" i="21" s="1"/>
  <c r="T102" i="21"/>
  <c r="W102" i="21" s="1"/>
  <c r="AA83" i="21"/>
  <c r="AD83" i="21" s="1"/>
  <c r="Z83" i="21"/>
  <c r="AC83" i="21" s="1"/>
  <c r="U83" i="21"/>
  <c r="X83" i="21" s="1"/>
  <c r="T83" i="21"/>
  <c r="W83" i="21" s="1"/>
  <c r="AA166" i="21"/>
  <c r="AD166" i="21" s="1"/>
  <c r="Z166" i="21"/>
  <c r="AC166" i="21" s="1"/>
  <c r="U166" i="21"/>
  <c r="X166" i="21" s="1"/>
  <c r="T166" i="21"/>
  <c r="W166" i="21" s="1"/>
  <c r="AA314" i="21"/>
  <c r="AA9" i="21"/>
  <c r="AD9" i="21" s="1"/>
  <c r="Z9" i="21"/>
  <c r="AC9" i="21" s="1"/>
  <c r="U9" i="21"/>
  <c r="X9" i="21" s="1"/>
  <c r="T9" i="21"/>
  <c r="W9" i="21" s="1"/>
  <c r="AA8" i="21"/>
  <c r="AD8" i="21" s="1"/>
  <c r="Z8" i="21"/>
  <c r="AC8" i="21" s="1"/>
  <c r="U8" i="21"/>
  <c r="X8" i="21" s="1"/>
  <c r="T8" i="21"/>
  <c r="W8" i="21" s="1"/>
  <c r="AA313" i="21"/>
  <c r="Z313" i="21"/>
  <c r="AC313" i="21" s="1"/>
  <c r="U313" i="21"/>
  <c r="T313" i="21"/>
  <c r="W313" i="21" s="1"/>
  <c r="AA312" i="21"/>
  <c r="AA311" i="21"/>
  <c r="AD311" i="21" s="1"/>
  <c r="Z311" i="21"/>
  <c r="AC311" i="21" s="1"/>
  <c r="U311" i="21"/>
  <c r="X311" i="21" s="1"/>
  <c r="T311" i="21"/>
  <c r="W311" i="21" s="1"/>
  <c r="AA18" i="21"/>
  <c r="AD18" i="21" s="1"/>
  <c r="Z18" i="21"/>
  <c r="AC18" i="21" s="1"/>
  <c r="U18" i="21"/>
  <c r="X18" i="21" s="1"/>
  <c r="T18" i="21"/>
  <c r="W18" i="21" s="1"/>
  <c r="AA17" i="21"/>
  <c r="AD17" i="21" s="1"/>
  <c r="Z17" i="21"/>
  <c r="AC17" i="21" s="1"/>
  <c r="U17" i="21"/>
  <c r="X17" i="21" s="1"/>
  <c r="T17" i="21"/>
  <c r="W17" i="21" s="1"/>
  <c r="AA310" i="21"/>
  <c r="AD310" i="21" s="1"/>
  <c r="Z310" i="21"/>
  <c r="AC310" i="21" s="1"/>
  <c r="U310" i="21"/>
  <c r="X310" i="21" s="1"/>
  <c r="T310" i="21"/>
  <c r="W310" i="21" s="1"/>
  <c r="AA165" i="21"/>
  <c r="AD165" i="21" s="1"/>
  <c r="Z165" i="21"/>
  <c r="AC165" i="21" s="1"/>
  <c r="U165" i="21"/>
  <c r="X165" i="21" s="1"/>
  <c r="T165" i="21"/>
  <c r="W165" i="21" s="1"/>
  <c r="AA164" i="21"/>
  <c r="AD164" i="21" s="1"/>
  <c r="Z164" i="21"/>
  <c r="AC164" i="21" s="1"/>
  <c r="U164" i="21"/>
  <c r="X164" i="21" s="1"/>
  <c r="T164" i="21"/>
  <c r="W164" i="21" s="1"/>
  <c r="AA163" i="21"/>
  <c r="AD163" i="21" s="1"/>
  <c r="Z163" i="21"/>
  <c r="AC163" i="21" s="1"/>
  <c r="U163" i="21"/>
  <c r="X163" i="21" s="1"/>
  <c r="T163" i="21"/>
  <c r="W163" i="21" s="1"/>
  <c r="AA162" i="21"/>
  <c r="AD162" i="21" s="1"/>
  <c r="Z162" i="21"/>
  <c r="AC162" i="21" s="1"/>
  <c r="U162" i="21"/>
  <c r="X162" i="21" s="1"/>
  <c r="T162" i="21"/>
  <c r="W162" i="21" s="1"/>
  <c r="AA161" i="21"/>
  <c r="AD161" i="21" s="1"/>
  <c r="Z161" i="21"/>
  <c r="AC161" i="21" s="1"/>
  <c r="U161" i="21"/>
  <c r="X161" i="21" s="1"/>
  <c r="T161" i="21"/>
  <c r="W161" i="21" s="1"/>
  <c r="AA160" i="21"/>
  <c r="AD160" i="21" s="1"/>
  <c r="Z160" i="21"/>
  <c r="AC160" i="21" s="1"/>
  <c r="U160" i="21"/>
  <c r="X160" i="21" s="1"/>
  <c r="T160" i="21"/>
  <c r="W160" i="21" s="1"/>
  <c r="AA159" i="21"/>
  <c r="AD159" i="21" s="1"/>
  <c r="Z159" i="21"/>
  <c r="AC159" i="21" s="1"/>
  <c r="U159" i="21"/>
  <c r="X159" i="21" s="1"/>
  <c r="T159" i="21"/>
  <c r="W159" i="21" s="1"/>
  <c r="AA309" i="21"/>
  <c r="AA158" i="21"/>
  <c r="AD158" i="21" s="1"/>
  <c r="Z158" i="21"/>
  <c r="AC158" i="21" s="1"/>
  <c r="U158" i="21"/>
  <c r="X158" i="21" s="1"/>
  <c r="T158" i="21"/>
  <c r="W158" i="21" s="1"/>
  <c r="AA308" i="21"/>
  <c r="AD308" i="21" s="1"/>
  <c r="Z308" i="21"/>
  <c r="AC308" i="21" s="1"/>
  <c r="U308" i="21"/>
  <c r="X308" i="21" s="1"/>
  <c r="T308" i="21"/>
  <c r="W308" i="21" s="1"/>
  <c r="AA307" i="21"/>
  <c r="AD307" i="21" s="1"/>
  <c r="Z307" i="21"/>
  <c r="AC307" i="21" s="1"/>
  <c r="U307" i="21"/>
  <c r="X307" i="21" s="1"/>
  <c r="T307" i="21"/>
  <c r="W307" i="21" s="1"/>
  <c r="AA306" i="21"/>
  <c r="AD306" i="21" s="1"/>
  <c r="Z306" i="21"/>
  <c r="AC306" i="21" s="1"/>
  <c r="U306" i="21"/>
  <c r="X306" i="21" s="1"/>
  <c r="T306" i="21"/>
  <c r="W306" i="21" s="1"/>
  <c r="AA305" i="21"/>
  <c r="AD305" i="21" s="1"/>
  <c r="Z305" i="21"/>
  <c r="AC305" i="21" s="1"/>
  <c r="U305" i="21"/>
  <c r="X305" i="21" s="1"/>
  <c r="T305" i="21"/>
  <c r="W305" i="21" s="1"/>
  <c r="AA157" i="21"/>
  <c r="AD157" i="21" s="1"/>
  <c r="Z157" i="21"/>
  <c r="AC157" i="21" s="1"/>
  <c r="U157" i="21"/>
  <c r="X157" i="21" s="1"/>
  <c r="T157" i="21"/>
  <c r="W157" i="21" s="1"/>
  <c r="Z156" i="21"/>
  <c r="T156" i="21"/>
  <c r="AA304" i="21"/>
  <c r="AD304" i="21" s="1"/>
  <c r="Z304" i="21"/>
  <c r="AC304" i="21" s="1"/>
  <c r="U304" i="21"/>
  <c r="X304" i="21" s="1"/>
  <c r="T304" i="21"/>
  <c r="W304" i="21" s="1"/>
  <c r="AA155" i="21"/>
  <c r="AD155" i="21" s="1"/>
  <c r="Z155" i="21"/>
  <c r="AC155" i="21" s="1"/>
  <c r="U155" i="21"/>
  <c r="X155" i="21" s="1"/>
  <c r="T155" i="21"/>
  <c r="W155" i="21" s="1"/>
  <c r="AA303" i="21"/>
  <c r="AD303" i="21" s="1"/>
  <c r="Z303" i="21"/>
  <c r="AC303" i="21" s="1"/>
  <c r="U303" i="21"/>
  <c r="X303" i="21" s="1"/>
  <c r="T303" i="21"/>
  <c r="W303" i="21" s="1"/>
  <c r="AA302" i="21"/>
  <c r="AD302" i="21" s="1"/>
  <c r="Z302" i="21"/>
  <c r="AC302" i="21" s="1"/>
  <c r="U302" i="21"/>
  <c r="X302" i="21" s="1"/>
  <c r="T302" i="21"/>
  <c r="W302" i="21" s="1"/>
  <c r="AA301" i="21"/>
  <c r="AD301" i="21" s="1"/>
  <c r="Z301" i="21"/>
  <c r="AC301" i="21" s="1"/>
  <c r="U301" i="21"/>
  <c r="X301" i="21" s="1"/>
  <c r="T301" i="21"/>
  <c r="W301" i="21" s="1"/>
  <c r="AA300" i="21"/>
  <c r="AD300" i="21" s="1"/>
  <c r="Z300" i="21"/>
  <c r="AC300" i="21" s="1"/>
  <c r="U300" i="21"/>
  <c r="X300" i="21" s="1"/>
  <c r="T300" i="21"/>
  <c r="W300" i="21" s="1"/>
  <c r="AA154" i="21"/>
  <c r="AD154" i="21" s="1"/>
  <c r="Z154" i="21"/>
  <c r="AC154" i="21" s="1"/>
  <c r="U154" i="21"/>
  <c r="X154" i="21" s="1"/>
  <c r="T154" i="21"/>
  <c r="W154" i="21" s="1"/>
  <c r="AA299" i="21"/>
  <c r="AD299" i="21" s="1"/>
  <c r="Z299" i="21"/>
  <c r="AC299" i="21" s="1"/>
  <c r="U299" i="21"/>
  <c r="X299" i="21" s="1"/>
  <c r="T299" i="21"/>
  <c r="W299" i="21" s="1"/>
  <c r="AA68" i="21"/>
  <c r="AA298" i="21"/>
  <c r="AD298" i="21" s="1"/>
  <c r="Z298" i="21"/>
  <c r="AC298" i="21" s="1"/>
  <c r="U298" i="21"/>
  <c r="X298" i="21" s="1"/>
  <c r="T298" i="21"/>
  <c r="W298" i="21" s="1"/>
  <c r="AA153" i="21"/>
  <c r="U297" i="21"/>
  <c r="AA296" i="21"/>
  <c r="AD296" i="21" s="1"/>
  <c r="Z296" i="21"/>
  <c r="AC296" i="21" s="1"/>
  <c r="U296" i="21"/>
  <c r="X296" i="21" s="1"/>
  <c r="T296" i="21"/>
  <c r="W296" i="21" s="1"/>
  <c r="U151" i="21"/>
  <c r="X151" i="21" s="1"/>
  <c r="AA10" i="21"/>
  <c r="AD10" i="21" s="1"/>
  <c r="Z10" i="21"/>
  <c r="AC10" i="21" s="1"/>
  <c r="U10" i="21"/>
  <c r="X10" i="21" s="1"/>
  <c r="T10" i="21"/>
  <c r="W10" i="21" s="1"/>
  <c r="Z150" i="21"/>
  <c r="AC150" i="21" s="1"/>
  <c r="U150" i="21"/>
  <c r="T150" i="21"/>
  <c r="AA295" i="21"/>
  <c r="AD295" i="21" s="1"/>
  <c r="Z295" i="21"/>
  <c r="AC295" i="21" s="1"/>
  <c r="U295" i="21"/>
  <c r="X295" i="21" s="1"/>
  <c r="T295" i="21"/>
  <c r="W295" i="21" s="1"/>
  <c r="AA294" i="21"/>
  <c r="AD294" i="21" s="1"/>
  <c r="Z294" i="21"/>
  <c r="AC294" i="21" s="1"/>
  <c r="U294" i="21"/>
  <c r="X294" i="21" s="1"/>
  <c r="T294" i="21"/>
  <c r="W294" i="21" s="1"/>
  <c r="AA293" i="21"/>
  <c r="AD293" i="21" s="1"/>
  <c r="Z293" i="21"/>
  <c r="AC293" i="21" s="1"/>
  <c r="U293" i="21"/>
  <c r="X293" i="21" s="1"/>
  <c r="T293" i="21"/>
  <c r="W293" i="21" s="1"/>
  <c r="AA67" i="21"/>
  <c r="AD67" i="21" s="1"/>
  <c r="Z67" i="21"/>
  <c r="AC67" i="21" s="1"/>
  <c r="U67" i="21"/>
  <c r="X67" i="21" s="1"/>
  <c r="T67" i="21"/>
  <c r="W67" i="21" s="1"/>
  <c r="AA66" i="21"/>
  <c r="AD66" i="21" s="1"/>
  <c r="Z66" i="21"/>
  <c r="AC66" i="21" s="1"/>
  <c r="U66" i="21"/>
  <c r="X66" i="21" s="1"/>
  <c r="T66" i="21"/>
  <c r="W66" i="21" s="1"/>
  <c r="AA292" i="21"/>
  <c r="AD292" i="21" s="1"/>
  <c r="Z292" i="21"/>
  <c r="AC292" i="21" s="1"/>
  <c r="U292" i="21"/>
  <c r="X292" i="21" s="1"/>
  <c r="T292" i="21"/>
  <c r="W292" i="21" s="1"/>
  <c r="AA291" i="21"/>
  <c r="AD291" i="21" s="1"/>
  <c r="Z291" i="21"/>
  <c r="AC291" i="21" s="1"/>
  <c r="U291" i="21"/>
  <c r="X291" i="21" s="1"/>
  <c r="T291" i="21"/>
  <c r="W291" i="21" s="1"/>
  <c r="AA290" i="21"/>
  <c r="AD290" i="21" s="1"/>
  <c r="Z290" i="21"/>
  <c r="AC290" i="21" s="1"/>
  <c r="U290" i="21"/>
  <c r="X290" i="21" s="1"/>
  <c r="T290" i="21"/>
  <c r="W290" i="21" s="1"/>
  <c r="AA289" i="21"/>
  <c r="AD289" i="21" s="1"/>
  <c r="Z289" i="21"/>
  <c r="AC289" i="21" s="1"/>
  <c r="U289" i="21"/>
  <c r="X289" i="21" s="1"/>
  <c r="T289" i="21"/>
  <c r="W289" i="21" s="1"/>
  <c r="AA65" i="21"/>
  <c r="AD65" i="21" s="1"/>
  <c r="Z65" i="21"/>
  <c r="AC65" i="21" s="1"/>
  <c r="U65" i="21"/>
  <c r="X65" i="21" s="1"/>
  <c r="T65" i="21"/>
  <c r="W65" i="21" s="1"/>
  <c r="AA64" i="21"/>
  <c r="AD64" i="21" s="1"/>
  <c r="Z64" i="21"/>
  <c r="AC64" i="21" s="1"/>
  <c r="U64" i="21"/>
  <c r="X64" i="21" s="1"/>
  <c r="T64" i="21"/>
  <c r="W64" i="21" s="1"/>
  <c r="AA149" i="21"/>
  <c r="AD149" i="21" s="1"/>
  <c r="Z149" i="21"/>
  <c r="AC149" i="21" s="1"/>
  <c r="U149" i="21"/>
  <c r="X149" i="21" s="1"/>
  <c r="T149" i="21"/>
  <c r="W149" i="21" s="1"/>
  <c r="AA148" i="21"/>
  <c r="Z148" i="21"/>
  <c r="T148" i="21"/>
  <c r="W148" i="21" s="1"/>
  <c r="AA147" i="21"/>
  <c r="AD147" i="21" s="1"/>
  <c r="Z147" i="21"/>
  <c r="AC147" i="21" s="1"/>
  <c r="U147" i="21"/>
  <c r="X147" i="21" s="1"/>
  <c r="T147" i="21"/>
  <c r="W147" i="21" s="1"/>
  <c r="AA288" i="21"/>
  <c r="AD288" i="21" s="1"/>
  <c r="Z288" i="21"/>
  <c r="AC288" i="21" s="1"/>
  <c r="U288" i="21"/>
  <c r="X288" i="21" s="1"/>
  <c r="T288" i="21"/>
  <c r="W288" i="21" s="1"/>
  <c r="AA287" i="21"/>
  <c r="AD287" i="21" s="1"/>
  <c r="Z287" i="21"/>
  <c r="AC287" i="21" s="1"/>
  <c r="U287" i="21"/>
  <c r="X287" i="21" s="1"/>
  <c r="T287" i="21"/>
  <c r="W287" i="21" s="1"/>
  <c r="AA63" i="21"/>
  <c r="AD63" i="21" s="1"/>
  <c r="Z63" i="21"/>
  <c r="AC63" i="21" s="1"/>
  <c r="U63" i="21"/>
  <c r="X63" i="21" s="1"/>
  <c r="T63" i="21"/>
  <c r="W63" i="21" s="1"/>
  <c r="AA286" i="21"/>
  <c r="AD286" i="21" s="1"/>
  <c r="Z286" i="21"/>
  <c r="AC286" i="21" s="1"/>
  <c r="U286" i="21"/>
  <c r="X286" i="21" s="1"/>
  <c r="T286" i="21"/>
  <c r="W286" i="21" s="1"/>
  <c r="AA285" i="21"/>
  <c r="AD285" i="21" s="1"/>
  <c r="Z285" i="21"/>
  <c r="AC285" i="21" s="1"/>
  <c r="U285" i="21"/>
  <c r="X285" i="21" s="1"/>
  <c r="T285" i="21"/>
  <c r="W285" i="21" s="1"/>
  <c r="AA62" i="21"/>
  <c r="AD62" i="21" s="1"/>
  <c r="Z62" i="21"/>
  <c r="AC62" i="21" s="1"/>
  <c r="U62" i="21"/>
  <c r="X62" i="21" s="1"/>
  <c r="T62" i="21"/>
  <c r="W62" i="21" s="1"/>
  <c r="AA146" i="21"/>
  <c r="AD146" i="21" s="1"/>
  <c r="AA90" i="21"/>
  <c r="AD90" i="21" s="1"/>
  <c r="Z90" i="21"/>
  <c r="AC90" i="21" s="1"/>
  <c r="U90" i="21"/>
  <c r="X90" i="21" s="1"/>
  <c r="T90" i="21"/>
  <c r="W90" i="21" s="1"/>
  <c r="AA284" i="21"/>
  <c r="AD284" i="21" s="1"/>
  <c r="Z284" i="21"/>
  <c r="AC284" i="21" s="1"/>
  <c r="U284" i="21"/>
  <c r="X284" i="21" s="1"/>
  <c r="T284" i="21"/>
  <c r="W284" i="21" s="1"/>
  <c r="AA61" i="21"/>
  <c r="U61" i="21"/>
  <c r="AA283" i="21"/>
  <c r="AD283" i="21" s="1"/>
  <c r="Z283" i="21"/>
  <c r="AC283" i="21" s="1"/>
  <c r="U283" i="21"/>
  <c r="X283" i="21" s="1"/>
  <c r="T283" i="21"/>
  <c r="W283" i="21" s="1"/>
  <c r="AA282" i="21"/>
  <c r="AD282" i="21" s="1"/>
  <c r="Z282" i="21"/>
  <c r="AC282" i="21" s="1"/>
  <c r="U282" i="21"/>
  <c r="X282" i="21" s="1"/>
  <c r="T282" i="21"/>
  <c r="W282" i="21" s="1"/>
  <c r="Z145" i="21"/>
  <c r="AC145" i="21" s="1"/>
  <c r="U145" i="21"/>
  <c r="T145" i="21"/>
  <c r="AA60" i="21"/>
  <c r="AD60" i="21" s="1"/>
  <c r="Z60" i="21"/>
  <c r="AC60" i="21" s="1"/>
  <c r="U60" i="21"/>
  <c r="X60" i="21" s="1"/>
  <c r="T60" i="21"/>
  <c r="W60" i="21" s="1"/>
  <c r="AA59" i="21"/>
  <c r="AD59" i="21" s="1"/>
  <c r="Z59" i="21"/>
  <c r="AC59" i="21" s="1"/>
  <c r="U59" i="21"/>
  <c r="X59" i="21" s="1"/>
  <c r="T59" i="21"/>
  <c r="W59" i="21" s="1"/>
  <c r="AA281" i="21"/>
  <c r="AD281" i="21" s="1"/>
  <c r="Z281" i="21"/>
  <c r="AC281" i="21" s="1"/>
  <c r="U281" i="21"/>
  <c r="X281" i="21" s="1"/>
  <c r="T281" i="21"/>
  <c r="W281" i="21" s="1"/>
  <c r="AA280" i="21"/>
  <c r="AD280" i="21" s="1"/>
  <c r="Z280" i="21"/>
  <c r="AC280" i="21" s="1"/>
  <c r="U280" i="21"/>
  <c r="X280" i="21" s="1"/>
  <c r="T280" i="21"/>
  <c r="W280" i="21" s="1"/>
  <c r="AA89" i="21"/>
  <c r="AD89" i="21" s="1"/>
  <c r="Z89" i="21"/>
  <c r="AC89" i="21" s="1"/>
  <c r="U89" i="21"/>
  <c r="X89" i="21" s="1"/>
  <c r="T89" i="21"/>
  <c r="W89" i="21" s="1"/>
  <c r="AA7" i="21"/>
  <c r="AD7" i="21" s="1"/>
  <c r="Z7" i="21"/>
  <c r="AC7" i="21" s="1"/>
  <c r="U7" i="21"/>
  <c r="X7" i="21" s="1"/>
  <c r="T7" i="21"/>
  <c r="W7" i="21" s="1"/>
  <c r="AA58" i="21"/>
  <c r="AD58" i="21" s="1"/>
  <c r="Z58" i="21"/>
  <c r="AC58" i="21" s="1"/>
  <c r="U58" i="21"/>
  <c r="X58" i="21" s="1"/>
  <c r="T58" i="21"/>
  <c r="W58" i="21" s="1"/>
  <c r="AA279" i="21"/>
  <c r="AD279" i="21" s="1"/>
  <c r="Z279" i="21"/>
  <c r="AC279" i="21" s="1"/>
  <c r="U279" i="21"/>
  <c r="X279" i="21" s="1"/>
  <c r="T279" i="21"/>
  <c r="W279" i="21" s="1"/>
  <c r="AA144" i="21"/>
  <c r="AD144" i="21" s="1"/>
  <c r="Z144" i="21"/>
  <c r="AC144" i="21" s="1"/>
  <c r="U144" i="21"/>
  <c r="X144" i="21" s="1"/>
  <c r="T144" i="21"/>
  <c r="W144" i="21" s="1"/>
  <c r="AA278" i="21"/>
  <c r="AD278" i="21" s="1"/>
  <c r="Z278" i="21"/>
  <c r="AC278" i="21" s="1"/>
  <c r="U278" i="21"/>
  <c r="X278" i="21" s="1"/>
  <c r="T278" i="21"/>
  <c r="W278" i="21" s="1"/>
  <c r="AA56" i="21"/>
  <c r="AD56" i="21" s="1"/>
  <c r="Z56" i="21"/>
  <c r="AC56" i="21" s="1"/>
  <c r="U56" i="21"/>
  <c r="X56" i="21" s="1"/>
  <c r="T56" i="21"/>
  <c r="W56" i="21" s="1"/>
  <c r="AA277" i="21"/>
  <c r="AD277" i="21" s="1"/>
  <c r="Z277" i="21"/>
  <c r="AC277" i="21" s="1"/>
  <c r="U277" i="21"/>
  <c r="X277" i="21" s="1"/>
  <c r="T277" i="21"/>
  <c r="W277" i="21" s="1"/>
  <c r="AA55" i="21"/>
  <c r="AD55" i="21" s="1"/>
  <c r="Z55" i="21"/>
  <c r="AC55" i="21" s="1"/>
  <c r="U55" i="21"/>
  <c r="X55" i="21" s="1"/>
  <c r="T55" i="21"/>
  <c r="W55" i="21" s="1"/>
  <c r="AA276" i="21"/>
  <c r="AD276" i="21" s="1"/>
  <c r="Z276" i="21"/>
  <c r="T276" i="21"/>
  <c r="W276" i="21" s="1"/>
  <c r="AA275" i="21"/>
  <c r="AA274" i="21"/>
  <c r="AD274" i="21" s="1"/>
  <c r="Z274" i="21"/>
  <c r="AC274" i="21" s="1"/>
  <c r="U274" i="21"/>
  <c r="X274" i="21" s="1"/>
  <c r="T274" i="21"/>
  <c r="W274" i="21" s="1"/>
  <c r="AA273" i="21"/>
  <c r="AD273" i="21" s="1"/>
  <c r="Z273" i="21"/>
  <c r="AC273" i="21" s="1"/>
  <c r="U273" i="21"/>
  <c r="X273" i="21" s="1"/>
  <c r="T273" i="21"/>
  <c r="W273" i="21" s="1"/>
  <c r="AA54" i="21"/>
  <c r="AD54" i="21" s="1"/>
  <c r="Z54" i="21"/>
  <c r="AC54" i="21" s="1"/>
  <c r="U54" i="21"/>
  <c r="X54" i="21" s="1"/>
  <c r="T54" i="21"/>
  <c r="W54" i="21" s="1"/>
  <c r="AA143" i="21"/>
  <c r="AD143" i="21" s="1"/>
  <c r="Z143" i="21"/>
  <c r="AC143" i="21" s="1"/>
  <c r="U143" i="21"/>
  <c r="X143" i="21" s="1"/>
  <c r="T143" i="21"/>
  <c r="W143" i="21" s="1"/>
  <c r="AA53" i="21"/>
  <c r="AD53" i="21" s="1"/>
  <c r="Z53" i="21"/>
  <c r="AC53" i="21" s="1"/>
  <c r="U53" i="21"/>
  <c r="X53" i="21" s="1"/>
  <c r="T53" i="21"/>
  <c r="W53" i="21" s="1"/>
  <c r="AA52" i="21"/>
  <c r="AD52" i="21" s="1"/>
  <c r="Z52" i="21"/>
  <c r="AC52" i="21" s="1"/>
  <c r="U52" i="21"/>
  <c r="X52" i="21" s="1"/>
  <c r="T52" i="21"/>
  <c r="W52" i="21" s="1"/>
  <c r="AA51" i="21"/>
  <c r="AD51" i="21" s="1"/>
  <c r="Z51" i="21"/>
  <c r="AC51" i="21" s="1"/>
  <c r="U51" i="21"/>
  <c r="X51" i="21" s="1"/>
  <c r="T51" i="21"/>
  <c r="W51" i="21" s="1"/>
  <c r="AA272" i="21"/>
  <c r="Z272" i="21"/>
  <c r="AC272" i="21" s="1"/>
  <c r="U272" i="21"/>
  <c r="T272" i="21"/>
  <c r="W272" i="21" s="1"/>
  <c r="AA271" i="21"/>
  <c r="AD271" i="21" s="1"/>
  <c r="Z271" i="21"/>
  <c r="AC271" i="21" s="1"/>
  <c r="U271" i="21"/>
  <c r="X271" i="21" s="1"/>
  <c r="T271" i="21"/>
  <c r="W271" i="21" s="1"/>
  <c r="AA12" i="21"/>
  <c r="AD12" i="21" s="1"/>
  <c r="Z12" i="21"/>
  <c r="AC12" i="21" s="1"/>
  <c r="U12" i="21"/>
  <c r="X12" i="21" s="1"/>
  <c r="T12" i="21"/>
  <c r="W12" i="21" s="1"/>
  <c r="AA270" i="21"/>
  <c r="AD270" i="21" s="1"/>
  <c r="Z270" i="21"/>
  <c r="AC270" i="21" s="1"/>
  <c r="U270" i="21"/>
  <c r="X270" i="21" s="1"/>
  <c r="T270" i="21"/>
  <c r="W270" i="21" s="1"/>
  <c r="AA269" i="21"/>
  <c r="AD269" i="21" s="1"/>
  <c r="Z269" i="21"/>
  <c r="AC269" i="21" s="1"/>
  <c r="U269" i="21"/>
  <c r="X269" i="21" s="1"/>
  <c r="T269" i="21"/>
  <c r="W269" i="21" s="1"/>
  <c r="AA101" i="21"/>
  <c r="AD101" i="21" s="1"/>
  <c r="Z101" i="21"/>
  <c r="AC101" i="21" s="1"/>
  <c r="U101" i="21"/>
  <c r="X101" i="21" s="1"/>
  <c r="T101" i="21"/>
  <c r="W101" i="21" s="1"/>
  <c r="AA109" i="21"/>
  <c r="Z109" i="21"/>
  <c r="T109" i="21"/>
  <c r="W109" i="21" s="1"/>
  <c r="AA142" i="21"/>
  <c r="AD142" i="21" s="1"/>
  <c r="Z142" i="21"/>
  <c r="AC142" i="21" s="1"/>
  <c r="U142" i="21"/>
  <c r="X142" i="21" s="1"/>
  <c r="T142" i="21"/>
  <c r="W142" i="21" s="1"/>
  <c r="AA141" i="21"/>
  <c r="Z141" i="21"/>
  <c r="T141" i="21"/>
  <c r="W141" i="21" s="1"/>
  <c r="AA6" i="21"/>
  <c r="AD6" i="21" s="1"/>
  <c r="Z6" i="21"/>
  <c r="AC6" i="21" s="1"/>
  <c r="U6" i="21"/>
  <c r="X6" i="21" s="1"/>
  <c r="T6" i="21"/>
  <c r="W6" i="21" s="1"/>
  <c r="AA268" i="21"/>
  <c r="Z268" i="21"/>
  <c r="AC268" i="21" s="1"/>
  <c r="U268" i="21"/>
  <c r="T268" i="21"/>
  <c r="W268" i="21" s="1"/>
  <c r="Z267" i="21"/>
  <c r="T267" i="21"/>
  <c r="AA50" i="21"/>
  <c r="AD50" i="21" s="1"/>
  <c r="Z50" i="21"/>
  <c r="AC50" i="21" s="1"/>
  <c r="U50" i="21"/>
  <c r="X50" i="21" s="1"/>
  <c r="T50" i="21"/>
  <c r="W50" i="21" s="1"/>
  <c r="AA266" i="21"/>
  <c r="AD266" i="21" s="1"/>
  <c r="Z266" i="21"/>
  <c r="T266" i="21"/>
  <c r="W266" i="21" s="1"/>
  <c r="AA265" i="21"/>
  <c r="AD265" i="21" s="1"/>
  <c r="Z265" i="21"/>
  <c r="AC265" i="21" s="1"/>
  <c r="U265" i="21"/>
  <c r="X265" i="21" s="1"/>
  <c r="T265" i="21"/>
  <c r="W265" i="21" s="1"/>
  <c r="AA264" i="21"/>
  <c r="Z264" i="21"/>
  <c r="T264" i="21"/>
  <c r="W264" i="21" s="1"/>
  <c r="AA49" i="21"/>
  <c r="AD49" i="21" s="1"/>
  <c r="Z49" i="21"/>
  <c r="AC49" i="21" s="1"/>
  <c r="U49" i="21"/>
  <c r="X49" i="21" s="1"/>
  <c r="T49" i="21"/>
  <c r="W49" i="21" s="1"/>
  <c r="AA263" i="21"/>
  <c r="AA5" i="21"/>
  <c r="Z5" i="21"/>
  <c r="AC5" i="21" s="1"/>
  <c r="U5" i="21"/>
  <c r="T5" i="21"/>
  <c r="W5" i="21" s="1"/>
  <c r="AA88" i="21"/>
  <c r="AA262" i="21"/>
  <c r="AD262" i="21" s="1"/>
  <c r="AA261" i="21"/>
  <c r="AA260" i="21"/>
  <c r="AA87" i="21"/>
  <c r="AD87" i="21" s="1"/>
  <c r="Z87" i="21"/>
  <c r="AC87" i="21" s="1"/>
  <c r="U87" i="21"/>
  <c r="X87" i="21" s="1"/>
  <c r="T87" i="21"/>
  <c r="W87" i="21" s="1"/>
  <c r="AA4" i="21"/>
  <c r="AD4" i="21" s="1"/>
  <c r="Z4" i="21"/>
  <c r="AC4" i="21" s="1"/>
  <c r="AA259" i="21"/>
  <c r="AD259" i="21" s="1"/>
  <c r="Z259" i="21"/>
  <c r="AC259" i="21" s="1"/>
  <c r="U259" i="21"/>
  <c r="X259" i="21" s="1"/>
  <c r="T259" i="21"/>
  <c r="W259" i="21" s="1"/>
  <c r="AA237" i="21"/>
  <c r="AD237" i="21" s="1"/>
  <c r="Z237" i="21"/>
  <c r="T237" i="21"/>
  <c r="W237" i="21" s="1"/>
  <c r="AA258" i="21"/>
  <c r="AD258" i="21" s="1"/>
  <c r="U258" i="21"/>
  <c r="X258" i="21" s="1"/>
  <c r="AA257" i="21"/>
  <c r="AD257" i="21" s="1"/>
  <c r="Z257" i="21"/>
  <c r="AC257" i="21" s="1"/>
  <c r="U257" i="21"/>
  <c r="X257" i="21" s="1"/>
  <c r="T257" i="21"/>
  <c r="W257" i="21" s="1"/>
  <c r="AA86" i="21"/>
  <c r="AD86" i="21" s="1"/>
  <c r="Z86" i="21"/>
  <c r="AC86" i="21" s="1"/>
  <c r="U86" i="21"/>
  <c r="X86" i="21" s="1"/>
  <c r="T86" i="21"/>
  <c r="W86" i="21" s="1"/>
  <c r="AA256" i="21"/>
  <c r="AD256" i="21" s="1"/>
  <c r="Z256" i="21"/>
  <c r="AC256" i="21" s="1"/>
  <c r="U256" i="21"/>
  <c r="X256" i="21" s="1"/>
  <c r="T256" i="21"/>
  <c r="W256" i="21" s="1"/>
  <c r="AA255" i="21"/>
  <c r="AD255" i="21" s="1"/>
  <c r="Z255" i="21"/>
  <c r="AC255" i="21" s="1"/>
  <c r="U255" i="21"/>
  <c r="X255" i="21" s="1"/>
  <c r="T255" i="21"/>
  <c r="W255" i="21" s="1"/>
  <c r="AA254" i="21"/>
  <c r="AD254" i="21" s="1"/>
  <c r="Z254" i="21"/>
  <c r="AC254" i="21" s="1"/>
  <c r="U254" i="21"/>
  <c r="X254" i="21" s="1"/>
  <c r="T254" i="21"/>
  <c r="W254" i="21" s="1"/>
  <c r="AA253" i="21"/>
  <c r="AD253" i="21" s="1"/>
  <c r="Z253" i="21"/>
  <c r="AC253" i="21" s="1"/>
  <c r="U253" i="21"/>
  <c r="X253" i="21" s="1"/>
  <c r="T253" i="21"/>
  <c r="W253" i="21" s="1"/>
  <c r="AA48" i="21"/>
  <c r="AD48" i="21" s="1"/>
  <c r="Z48" i="21"/>
  <c r="AC48" i="21" s="1"/>
  <c r="U48" i="21"/>
  <c r="X48" i="21" s="1"/>
  <c r="T48" i="21"/>
  <c r="W48" i="21" s="1"/>
  <c r="AA252" i="21"/>
  <c r="AD252" i="21" s="1"/>
  <c r="Z252" i="21"/>
  <c r="AC252" i="21" s="1"/>
  <c r="U252" i="21"/>
  <c r="X252" i="21" s="1"/>
  <c r="T252" i="21"/>
  <c r="W252" i="21" s="1"/>
  <c r="AA47" i="21"/>
  <c r="AD47" i="21" s="1"/>
  <c r="Z47" i="21"/>
  <c r="AC47" i="21" s="1"/>
  <c r="U47" i="21"/>
  <c r="X47" i="21" s="1"/>
  <c r="T47" i="21"/>
  <c r="W47" i="21" s="1"/>
  <c r="AA251" i="21"/>
  <c r="AD251" i="21" s="1"/>
  <c r="Z251" i="21"/>
  <c r="AC251" i="21" s="1"/>
  <c r="U251" i="21"/>
  <c r="X251" i="21" s="1"/>
  <c r="T251" i="21"/>
  <c r="W251" i="21" s="1"/>
  <c r="AA250" i="21"/>
  <c r="AD250" i="21" s="1"/>
  <c r="Z250" i="21"/>
  <c r="AC250" i="21" s="1"/>
  <c r="U250" i="21"/>
  <c r="X250" i="21" s="1"/>
  <c r="T250" i="21"/>
  <c r="W250" i="21" s="1"/>
  <c r="AA249" i="21"/>
  <c r="AD249" i="21" s="1"/>
  <c r="Z249" i="21"/>
  <c r="AC249" i="21" s="1"/>
  <c r="U249" i="21"/>
  <c r="X249" i="21" s="1"/>
  <c r="T249" i="21"/>
  <c r="W249" i="21" s="1"/>
  <c r="AA248" i="21"/>
  <c r="AD248" i="21" s="1"/>
  <c r="Z248" i="21"/>
  <c r="AC248" i="21" s="1"/>
  <c r="U248" i="21"/>
  <c r="X248" i="21" s="1"/>
  <c r="T248" i="21"/>
  <c r="W248" i="21" s="1"/>
  <c r="AA46" i="21"/>
  <c r="AD46" i="21" s="1"/>
  <c r="Z46" i="21"/>
  <c r="AC46" i="21" s="1"/>
  <c r="U46" i="21"/>
  <c r="X46" i="21" s="1"/>
  <c r="T46" i="21"/>
  <c r="W46" i="21" s="1"/>
  <c r="AA247" i="21"/>
  <c r="AD247" i="21" s="1"/>
  <c r="Z247" i="21"/>
  <c r="AC247" i="21" s="1"/>
  <c r="U247" i="21"/>
  <c r="X247" i="21" s="1"/>
  <c r="T247" i="21"/>
  <c r="W247" i="21" s="1"/>
  <c r="Z11" i="21"/>
  <c r="AC11" i="21" s="1"/>
  <c r="U11" i="21"/>
  <c r="X11" i="21" s="1"/>
  <c r="T11" i="21"/>
  <c r="AA236" i="21"/>
  <c r="Z246" i="21"/>
  <c r="T246" i="21"/>
  <c r="AA245" i="21"/>
  <c r="AD245" i="21" s="1"/>
  <c r="Z245" i="21"/>
  <c r="T245" i="21"/>
  <c r="W245" i="21" s="1"/>
  <c r="AA244" i="21"/>
  <c r="AD244" i="21" s="1"/>
  <c r="Z244" i="21"/>
  <c r="AC244" i="21" s="1"/>
  <c r="U244" i="21"/>
  <c r="X244" i="21" s="1"/>
  <c r="T244" i="21"/>
  <c r="W244" i="21" s="1"/>
  <c r="AA243" i="21"/>
  <c r="AD243" i="21" s="1"/>
  <c r="Z243" i="21"/>
  <c r="AC243" i="21" s="1"/>
  <c r="U243" i="21"/>
  <c r="X243" i="21" s="1"/>
  <c r="T243" i="21"/>
  <c r="W243" i="21" s="1"/>
  <c r="AA242" i="21"/>
  <c r="AD242" i="21" s="1"/>
  <c r="Z242" i="21"/>
  <c r="AC242" i="21" s="1"/>
  <c r="U242" i="21"/>
  <c r="X242" i="21" s="1"/>
  <c r="T242" i="21"/>
  <c r="W242" i="21" s="1"/>
  <c r="AA241" i="21"/>
  <c r="AD241" i="21" s="1"/>
  <c r="Z241" i="21"/>
  <c r="AC241" i="21" s="1"/>
  <c r="U241" i="21"/>
  <c r="X241" i="21" s="1"/>
  <c r="T241" i="21"/>
  <c r="W241" i="21" s="1"/>
  <c r="AA240" i="21"/>
  <c r="Z240" i="21"/>
  <c r="AC240" i="21" s="1"/>
  <c r="U240" i="21"/>
  <c r="T240" i="21"/>
  <c r="W240" i="21" s="1"/>
  <c r="AA239" i="21"/>
  <c r="AD239" i="21" s="1"/>
  <c r="Z239" i="21"/>
  <c r="AC239" i="21" s="1"/>
  <c r="U239" i="21"/>
  <c r="X239" i="21" s="1"/>
  <c r="T239" i="21"/>
  <c r="W239" i="21" s="1"/>
  <c r="U238" i="21"/>
  <c r="X238" i="21" s="1"/>
  <c r="T238" i="21"/>
  <c r="W238" i="21" s="1"/>
  <c r="AA238" i="21"/>
  <c r="AD238" i="21" s="1"/>
  <c r="Z238" i="21"/>
  <c r="AC238" i="21" s="1"/>
  <c r="H5" i="17" l="1"/>
  <c r="H6" i="17"/>
  <c r="H4" i="17"/>
  <c r="H26" i="17"/>
  <c r="H30" i="17"/>
  <c r="H19" i="17"/>
  <c r="H35" i="17"/>
  <c r="H36" i="17"/>
  <c r="H43" i="17"/>
  <c r="H55" i="17"/>
  <c r="H21" i="17"/>
  <c r="H32" i="17"/>
  <c r="H39" i="17"/>
  <c r="H23" i="17"/>
  <c r="H28" i="17"/>
  <c r="H44" i="17"/>
  <c r="H664" i="17"/>
  <c r="H34" i="17"/>
  <c r="H47" i="17"/>
  <c r="H31" i="17"/>
  <c r="H29" i="17"/>
  <c r="H41" i="17"/>
  <c r="H20" i="17"/>
  <c r="H50" i="17"/>
  <c r="H45" i="17"/>
  <c r="H38" i="17"/>
  <c r="H22" i="17"/>
  <c r="H70" i="17"/>
  <c r="H100" i="17"/>
  <c r="H102" i="17"/>
  <c r="H82" i="17"/>
  <c r="H87" i="17"/>
  <c r="H86" i="17"/>
  <c r="H84" i="17"/>
  <c r="H94" i="17"/>
  <c r="H60" i="17"/>
  <c r="H104" i="17"/>
  <c r="H91" i="17"/>
  <c r="H78" i="17"/>
  <c r="H667" i="17"/>
  <c r="H58" i="17"/>
  <c r="H59" i="17"/>
  <c r="H77" i="17"/>
  <c r="H666" i="17"/>
  <c r="H37" i="17"/>
  <c r="H27" i="17"/>
  <c r="H53" i="17"/>
  <c r="H56" i="17"/>
  <c r="H42" i="17"/>
  <c r="H33" i="17"/>
  <c r="H49" i="17"/>
  <c r="H46" i="17"/>
  <c r="H40" i="17"/>
  <c r="H48" i="17"/>
  <c r="H25" i="17"/>
  <c r="H54" i="17"/>
  <c r="H148" i="17"/>
  <c r="H68" i="17"/>
  <c r="H71" i="17"/>
  <c r="H700" i="17"/>
  <c r="H15" i="17"/>
  <c r="H17" i="17"/>
  <c r="H63" i="17"/>
  <c r="H67" i="17"/>
  <c r="H80" i="17"/>
  <c r="H90" i="17"/>
  <c r="H64" i="17"/>
  <c r="H72" i="17"/>
  <c r="H99" i="17"/>
  <c r="H65" i="17"/>
  <c r="H74" i="17"/>
  <c r="H97" i="17"/>
  <c r="H62" i="17"/>
  <c r="H76" i="17"/>
  <c r="H101" i="17"/>
  <c r="H14" i="17"/>
  <c r="H16" i="17"/>
  <c r="H18" i="17"/>
  <c r="H13" i="17"/>
  <c r="H7" i="17"/>
  <c r="H96" i="17"/>
  <c r="H75" i="17"/>
  <c r="H69" i="17"/>
  <c r="H88" i="17"/>
  <c r="H81" i="17"/>
  <c r="H73" i="17"/>
  <c r="H98" i="17"/>
  <c r="H11" i="17"/>
  <c r="H61" i="17"/>
  <c r="H12" i="17"/>
  <c r="H79" i="17"/>
  <c r="H92" i="17"/>
  <c r="H66" i="17"/>
  <c r="H93" i="17"/>
  <c r="H8" i="17"/>
  <c r="H10" i="17"/>
  <c r="H83" i="17"/>
  <c r="H89" i="17"/>
  <c r="H9" i="17"/>
  <c r="H57" i="17"/>
  <c r="H18" i="6" l="1"/>
  <c r="H15" i="6"/>
  <c r="H14" i="6"/>
  <c r="H21" i="6" l="1"/>
  <c r="H8" i="6"/>
  <c r="H20" i="6"/>
  <c r="H19" i="6"/>
  <c r="H16" i="6"/>
  <c r="H13" i="6"/>
  <c r="H12" i="6"/>
  <c r="H11" i="6"/>
  <c r="H10" i="6"/>
  <c r="H9" i="6"/>
</calcChain>
</file>

<file path=xl/sharedStrings.xml><?xml version="1.0" encoding="utf-8"?>
<sst xmlns="http://schemas.openxmlformats.org/spreadsheetml/2006/main" count="18019" uniqueCount="2602">
  <si>
    <t>ID</t>
  </si>
  <si>
    <t>Ret. Time</t>
  </si>
  <si>
    <t>m/z</t>
  </si>
  <si>
    <t>C7H6O2</t>
  </si>
  <si>
    <t xml:space="preserve"> </t>
  </si>
  <si>
    <t>C4H6O5</t>
  </si>
  <si>
    <t>C9H8O2</t>
  </si>
  <si>
    <t>C9H8O3</t>
  </si>
  <si>
    <t>C6H8O6</t>
  </si>
  <si>
    <t>TCA</t>
  </si>
  <si>
    <t>Citric acid</t>
  </si>
  <si>
    <t>Scopoletin</t>
  </si>
  <si>
    <t>C10H10O4</t>
  </si>
  <si>
    <t>C11H10O4</t>
  </si>
  <si>
    <t>C11H12O5</t>
  </si>
  <si>
    <t>Flavonoid</t>
  </si>
  <si>
    <t>C15H9O7</t>
  </si>
  <si>
    <t>GSSG (GSH frag.)</t>
  </si>
  <si>
    <t>GSH</t>
  </si>
  <si>
    <t>Indolics</t>
  </si>
  <si>
    <t>p-Coumaric acid 4-O-hexoside</t>
  </si>
  <si>
    <t>C19H29O8</t>
  </si>
  <si>
    <t>Glucosinolate</t>
  </si>
  <si>
    <t>C13H24O9NS3</t>
  </si>
  <si>
    <t>C16H19O9N2S2</t>
  </si>
  <si>
    <t>Q-3-O-Rha</t>
  </si>
  <si>
    <t>C15H28O9NS3</t>
  </si>
  <si>
    <t>4-hydroxyglucobrassicin</t>
  </si>
  <si>
    <t>Q-3-O-Glu</t>
  </si>
  <si>
    <t>Glucosinolate catabolites</t>
  </si>
  <si>
    <t>4-methoxyglucobrassicin</t>
  </si>
  <si>
    <t>Malyl sesamolinol</t>
  </si>
  <si>
    <t>C27H29O14</t>
  </si>
  <si>
    <t>C27H29O15</t>
  </si>
  <si>
    <t>Isorha-3-O-Glu-7-O-Rha</t>
  </si>
  <si>
    <t>Q-3-Rha-Glu-7-Rha</t>
  </si>
  <si>
    <t>Antioxidant</t>
  </si>
  <si>
    <t>Pantothenic acid vitamin B5</t>
  </si>
  <si>
    <t>JA-pathway</t>
  </si>
  <si>
    <t xml:space="preserve">DnOPDA </t>
  </si>
  <si>
    <t>OPDA</t>
  </si>
  <si>
    <t>C18H27O9</t>
  </si>
  <si>
    <t>Hydroxy jasmonic acid</t>
  </si>
  <si>
    <t>Coniferin</t>
  </si>
  <si>
    <t>C16H21O8</t>
  </si>
  <si>
    <t>Cleomiscosin B or A</t>
  </si>
  <si>
    <t>UK109</t>
  </si>
  <si>
    <t>C9H17NO5</t>
  </si>
  <si>
    <t>C20H32N6O12S2</t>
  </si>
  <si>
    <t>Metabolite group</t>
  </si>
  <si>
    <t>2-dimethyl-pyrrolidine</t>
  </si>
  <si>
    <t>Aromatic amino acid</t>
  </si>
  <si>
    <t>Phenylalanine (-46, cooh)</t>
  </si>
  <si>
    <t>C9H11NO2</t>
  </si>
  <si>
    <t>Tyrosine (-Cooh, -46)</t>
  </si>
  <si>
    <t>C9H11NO3</t>
  </si>
  <si>
    <t>Tryptophan (-46, CooH)</t>
  </si>
  <si>
    <t>C11H12N2O2</t>
  </si>
  <si>
    <t>Phenylalanine</t>
  </si>
  <si>
    <t>Tyrosine</t>
  </si>
  <si>
    <t>Tryptophan (-17, H2O)</t>
  </si>
  <si>
    <t>Coumarin</t>
  </si>
  <si>
    <t>Tryptophan</t>
  </si>
  <si>
    <t>C10H9O5</t>
  </si>
  <si>
    <t>C12H21O3</t>
  </si>
  <si>
    <t>Kaempferol</t>
  </si>
  <si>
    <t>C20H17O6</t>
  </si>
  <si>
    <t>GSSG</t>
  </si>
  <si>
    <t>Anthocyanidine</t>
  </si>
  <si>
    <t>Rt (min)</t>
  </si>
  <si>
    <t>trans-Lutein</t>
  </si>
  <si>
    <t>C40H56O2</t>
  </si>
  <si>
    <t>trans-Zeaxanthin</t>
  </si>
  <si>
    <t>9-cis-Zeaxanthin</t>
  </si>
  <si>
    <t>C40H56O3</t>
  </si>
  <si>
    <t>13-cis-Zeaxanthin</t>
  </si>
  <si>
    <t>C40H56O4</t>
  </si>
  <si>
    <t>15-cis-Zeaxanthin</t>
  </si>
  <si>
    <t>C40H56O5</t>
  </si>
  <si>
    <t>Neoxanthin</t>
  </si>
  <si>
    <t>Violaxanthin</t>
  </si>
  <si>
    <t>Antheraxanthin</t>
  </si>
  <si>
    <t>b-cryptoxanthin</t>
  </si>
  <si>
    <t>C40H56O</t>
  </si>
  <si>
    <t>Zeinoxanthin</t>
  </si>
  <si>
    <t>Canthaxanthin</t>
  </si>
  <si>
    <t>C40H52O2</t>
  </si>
  <si>
    <t>564.3967</t>
  </si>
  <si>
    <t>C40H56</t>
  </si>
  <si>
    <t>α-Tocopherol</t>
  </si>
  <si>
    <t>C29H50O2</t>
  </si>
  <si>
    <t>Vitamin K1</t>
  </si>
  <si>
    <t>C31H46O2</t>
  </si>
  <si>
    <t>Pheophytin a</t>
  </si>
  <si>
    <t>PDA</t>
  </si>
  <si>
    <t>carotenoid</t>
  </si>
  <si>
    <t>Alanine (2TMS)</t>
  </si>
  <si>
    <t>Amino acid</t>
  </si>
  <si>
    <t>Alanine (3TMS)</t>
  </si>
  <si>
    <t>Alanine, 3-cyano- (2TMS)</t>
  </si>
  <si>
    <t>Apidic acid, 2-amino- (3TMS)</t>
  </si>
  <si>
    <t>Arginine [-NH3] (3TMS)</t>
  </si>
  <si>
    <t>Asparagine (2TMS)</t>
  </si>
  <si>
    <t>Asparagine (3TMS)</t>
  </si>
  <si>
    <t>Aspartic acid (2TMS)</t>
  </si>
  <si>
    <t>Aspartic acid (3TMS)</t>
  </si>
  <si>
    <t>Cysteine (3TMS)</t>
  </si>
  <si>
    <t>GABA (3TMS)</t>
  </si>
  <si>
    <t>Glutamic acid (2TMS)</t>
  </si>
  <si>
    <t>Glutamic acid (3TMS)</t>
  </si>
  <si>
    <t>Glutamine (3TMS)</t>
  </si>
  <si>
    <t>Glycine (2TMS)</t>
  </si>
  <si>
    <t>Glycine (3TMS)</t>
  </si>
  <si>
    <t>Histidine (3TMS)</t>
  </si>
  <si>
    <t>Histidine (4TMS)</t>
  </si>
  <si>
    <t>Homoserine (3TMS)</t>
  </si>
  <si>
    <t>Isobutanoic acid, 3-amino- (3TMS)</t>
  </si>
  <si>
    <t>Lysine (4TMS)</t>
  </si>
  <si>
    <t>Methionine (2TMS)</t>
  </si>
  <si>
    <t>Proline (2TMS)</t>
  </si>
  <si>
    <t>Proline, 4-hydroxy- (3TMS)</t>
  </si>
  <si>
    <t>Pyroglutamic acid (2TMS)</t>
  </si>
  <si>
    <t>Serine (2TMS)</t>
  </si>
  <si>
    <t>Serine (3TMS)</t>
  </si>
  <si>
    <t>Serine, N-acetyl- (2TMS)</t>
  </si>
  <si>
    <t>Serine, O-acetyl- (2TMS)</t>
  </si>
  <si>
    <t>Threonine (2TMS)</t>
  </si>
  <si>
    <t>Threonine (3TMS)</t>
  </si>
  <si>
    <t>Indole-3-acetonitrile (1TMS)</t>
  </si>
  <si>
    <t>Phenylalanine (2TMS)</t>
  </si>
  <si>
    <t>Tyramine (3TMS)</t>
  </si>
  <si>
    <t>Tyrosine (2TMS)</t>
  </si>
  <si>
    <t>Tyrosine (3TMS)</t>
  </si>
  <si>
    <t>Amino acid, BCAA</t>
  </si>
  <si>
    <t>Malic acid, 2-isopropyl- (3TMS)</t>
  </si>
  <si>
    <t>Isoleucine (1TMS)</t>
  </si>
  <si>
    <t>Isoleucine (2TMS)</t>
  </si>
  <si>
    <t>Leucine (1TMS)</t>
  </si>
  <si>
    <t>Leucine (2TMS)</t>
  </si>
  <si>
    <t>Valine (1TMS)</t>
  </si>
  <si>
    <t>Valine (2TMS)</t>
  </si>
  <si>
    <t>Dihydroxyacetone phosphate (1MEOX) (3TMS) MP = DHAP</t>
  </si>
  <si>
    <t>Erythritol (4TMS)</t>
  </si>
  <si>
    <t>Erythronic acid (4TMS)</t>
  </si>
  <si>
    <t>Ethanolamine (3TMS)</t>
  </si>
  <si>
    <t>Galactinol (9TMS)</t>
  </si>
  <si>
    <t>Galactonic acid (6TMS)</t>
  </si>
  <si>
    <t>Gluconic acid (6TMS)</t>
  </si>
  <si>
    <t xml:space="preserve">Glucuronic acid (1MEOX) (5TMS) </t>
  </si>
  <si>
    <t>Glycerol-3-phosphate (4TMS)</t>
  </si>
  <si>
    <t>Gulonic acid (6TMS)</t>
  </si>
  <si>
    <t>Hexopyranoside, methyl- (4TMS)</t>
  </si>
  <si>
    <t>Inositol, myo- (6TMS)</t>
  </si>
  <si>
    <t>Phosphoenolpyruvic acid (3TMS)</t>
  </si>
  <si>
    <t>Saccharic acid (6TMS)</t>
  </si>
  <si>
    <t>Sucrose (8TMS)</t>
  </si>
  <si>
    <t>Threitol (4TMS)</t>
  </si>
  <si>
    <t>Threonic acid (4TMS)</t>
  </si>
  <si>
    <t>Threonic acid, 1,4,-lactone (2TMS)</t>
  </si>
  <si>
    <t>Fatty acid</t>
  </si>
  <si>
    <t>Adenine (2TMS)</t>
  </si>
  <si>
    <t>Adenosine (3TMS)</t>
  </si>
  <si>
    <t>Allantoin (3TMS)</t>
  </si>
  <si>
    <t>Allantoin (4TMS)</t>
  </si>
  <si>
    <t>Guanine (3TMS)</t>
  </si>
  <si>
    <t>Inosine (4TMS)</t>
  </si>
  <si>
    <t>Nicotinic acid (1TMS)</t>
  </si>
  <si>
    <t>Orotic acid (3TMS)</t>
  </si>
  <si>
    <t>Thymine (2TMS)</t>
  </si>
  <si>
    <t>Uric acid (4TMS)</t>
  </si>
  <si>
    <t>Xanthine (3TMS)</t>
  </si>
  <si>
    <t>Acotinic acid, cis- (3TMS)</t>
  </si>
  <si>
    <t>Citric acid (4TMS)</t>
  </si>
  <si>
    <t>Fumaric acid (2TMS)</t>
  </si>
  <si>
    <t>Glyceric acid (3TMS)</t>
  </si>
  <si>
    <t>Glycolic acid (2TMS)</t>
  </si>
  <si>
    <t>Isocitrate (4TMS)</t>
  </si>
  <si>
    <t>Lactic acid (2TMS)</t>
  </si>
  <si>
    <t>Maleic acid (2TMS)</t>
  </si>
  <si>
    <t>Malic acid (3TMS)</t>
  </si>
  <si>
    <t>Malonic acid (2TMS)</t>
  </si>
  <si>
    <t>Methylmalonic acid (2TMS)</t>
  </si>
  <si>
    <t>Oxalic acid (2TMS)</t>
  </si>
  <si>
    <t>Pyruvic acid (1MEOX) (1TMS)</t>
  </si>
  <si>
    <t>Succinic acid (2TMS)</t>
  </si>
  <si>
    <t>Other</t>
  </si>
  <si>
    <t>Ascorbic acid (4TMS)</t>
  </si>
  <si>
    <t>Campesterol (1TMS)</t>
  </si>
  <si>
    <t>Cholesterol (1TMS)</t>
  </si>
  <si>
    <t>Diketogulonic acid 1</t>
  </si>
  <si>
    <t>Fucosterol (1TMS)</t>
  </si>
  <si>
    <t>Furan-2-carboxylic acid (1TMS)</t>
  </si>
  <si>
    <t>Glycerophophoglycerol (5TMS)</t>
  </si>
  <si>
    <t>Iminodiacetic acid (2TMS)</t>
  </si>
  <si>
    <t>Iminodiacetic acid (3TMS)</t>
  </si>
  <si>
    <t>Phosphoric acid (3TMS)</t>
  </si>
  <si>
    <t>Phosphoric acid monomethyl ester (2TMS)</t>
  </si>
  <si>
    <t>Phytol (1TMS)</t>
  </si>
  <si>
    <t>Porphine (2TMS)</t>
  </si>
  <si>
    <t>Pyrocatechol (2TMS)</t>
  </si>
  <si>
    <t>Sitosterol, beta- (1TMS)</t>
  </si>
  <si>
    <t>Squalene</t>
  </si>
  <si>
    <t>Stigmasterol (1TMS)</t>
  </si>
  <si>
    <t>Tocopherol, beta- (1TMS)</t>
  </si>
  <si>
    <t>Tocopherol, delta- (1TMS)</t>
  </si>
  <si>
    <t>Tocopherol, gamma- (1TMS)</t>
  </si>
  <si>
    <t>Agmatine [-NH3] (3TMS)</t>
  </si>
  <si>
    <t>Polyamines</t>
  </si>
  <si>
    <t>Glutamic acid, N-acetyl- (2TMS)</t>
  </si>
  <si>
    <t>Hydroxylamine (3TMS)</t>
  </si>
  <si>
    <t>Ornithine (3TMS)</t>
  </si>
  <si>
    <t>Ornithine (4TMS)</t>
  </si>
  <si>
    <t>Ornithine, N-acetyl- (4TMS)</t>
  </si>
  <si>
    <t>Ornithine-1,5-lactam (2TMS)</t>
  </si>
  <si>
    <t>Putrescine (2TMS)</t>
  </si>
  <si>
    <t>Putrescine (3TMS)</t>
  </si>
  <si>
    <t>Putrescine (4TMS)</t>
  </si>
  <si>
    <t>Spermidine (5TMS)</t>
  </si>
  <si>
    <t>Benzoic acid (1TMS)</t>
  </si>
  <si>
    <t>Shikimate</t>
  </si>
  <si>
    <t>Shikimic acid (4TMS)</t>
  </si>
  <si>
    <t>Sinapic acid, cis- (2TMS)</t>
  </si>
  <si>
    <t>Sinapic acid, trans- (2TMS)</t>
  </si>
  <si>
    <t>Sinapoyl malate 1</t>
  </si>
  <si>
    <t>Sinapoyl malate 2</t>
  </si>
  <si>
    <t>1010_155</t>
  </si>
  <si>
    <t>1046_130</t>
  </si>
  <si>
    <t>1049_174</t>
  </si>
  <si>
    <t>1055_131</t>
  </si>
  <si>
    <t>1088_311</t>
  </si>
  <si>
    <t>1098_283</t>
  </si>
  <si>
    <t>1111_225</t>
  </si>
  <si>
    <t>1119_245</t>
  </si>
  <si>
    <t>1138_174</t>
  </si>
  <si>
    <t>1155_137</t>
  </si>
  <si>
    <t>1160_159</t>
  </si>
  <si>
    <t>1179_174</t>
  </si>
  <si>
    <t>1198_145</t>
  </si>
  <si>
    <t>1207_228</t>
  </si>
  <si>
    <t>1226_174</t>
  </si>
  <si>
    <t>1253_157</t>
  </si>
  <si>
    <t>1316_196</t>
  </si>
  <si>
    <t>1318_112</t>
  </si>
  <si>
    <t>1343_200</t>
  </si>
  <si>
    <t>1355_231</t>
  </si>
  <si>
    <t>1358_342</t>
  </si>
  <si>
    <t>1362_255</t>
  </si>
  <si>
    <t>1377_172</t>
  </si>
  <si>
    <t>1381_240</t>
  </si>
  <si>
    <t>1387_142</t>
  </si>
  <si>
    <t>1395_191</t>
  </si>
  <si>
    <t>1405_174</t>
  </si>
  <si>
    <t>1412_117</t>
  </si>
  <si>
    <t>1424_257</t>
  </si>
  <si>
    <t>1426_174</t>
  </si>
  <si>
    <t>1428_116</t>
  </si>
  <si>
    <t>1430_233</t>
  </si>
  <si>
    <t>1432_117</t>
  </si>
  <si>
    <t>1434_170</t>
  </si>
  <si>
    <t>1436_243</t>
  </si>
  <si>
    <t>1438_174</t>
  </si>
  <si>
    <t>1447_145</t>
  </si>
  <si>
    <t>1447_174</t>
  </si>
  <si>
    <t>1456_350</t>
  </si>
  <si>
    <t>1459_159</t>
  </si>
  <si>
    <t>1488_174</t>
  </si>
  <si>
    <t>1489_141</t>
  </si>
  <si>
    <t>1498_278</t>
  </si>
  <si>
    <t>1501_140</t>
  </si>
  <si>
    <t>1509_103</t>
  </si>
  <si>
    <t>1526_232</t>
  </si>
  <si>
    <t>1531_199</t>
  </si>
  <si>
    <t>1533_314</t>
  </si>
  <si>
    <t>1555_246</t>
  </si>
  <si>
    <t>1596_217</t>
  </si>
  <si>
    <t>1599_217</t>
  </si>
  <si>
    <t>1606_319</t>
  </si>
  <si>
    <t>1612_140</t>
  </si>
  <si>
    <t>1619_255</t>
  </si>
  <si>
    <t>1653_204</t>
  </si>
  <si>
    <t>1655_243</t>
  </si>
  <si>
    <t>1675_294</t>
  </si>
  <si>
    <t>1684_331</t>
  </si>
  <si>
    <t>1697_275</t>
  </si>
  <si>
    <t>1703_100</t>
  </si>
  <si>
    <t>1705_272</t>
  </si>
  <si>
    <t>1708_204</t>
  </si>
  <si>
    <t>1710_303</t>
  </si>
  <si>
    <t>1713_319</t>
  </si>
  <si>
    <t>1721_202</t>
  </si>
  <si>
    <t>1727_203</t>
  </si>
  <si>
    <t>1783_218</t>
  </si>
  <si>
    <t>1783_312</t>
  </si>
  <si>
    <t>1788_276</t>
  </si>
  <si>
    <t>1791_319</t>
  </si>
  <si>
    <t>1800_392</t>
  </si>
  <si>
    <t>1805_133</t>
  </si>
  <si>
    <t>1809_330</t>
  </si>
  <si>
    <t>1812_276</t>
  </si>
  <si>
    <t>1841_219</t>
  </si>
  <si>
    <t>1857_191</t>
  </si>
  <si>
    <t>1873_245</t>
  </si>
  <si>
    <t>1893_174</t>
  </si>
  <si>
    <t>1896_275</t>
  </si>
  <si>
    <t>1912_318</t>
  </si>
  <si>
    <t>1926_245</t>
  </si>
  <si>
    <t>1927_205</t>
  </si>
  <si>
    <t>1949_204</t>
  </si>
  <si>
    <t>1953_299</t>
  </si>
  <si>
    <t>1958_374</t>
  </si>
  <si>
    <t>1964_450</t>
  </si>
  <si>
    <t>1965_204</t>
  </si>
  <si>
    <t>1973_265</t>
  </si>
  <si>
    <t>1988_271</t>
  </si>
  <si>
    <t>1991_112</t>
  </si>
  <si>
    <t>1995_174</t>
  </si>
  <si>
    <t>2002_293</t>
  </si>
  <si>
    <t>2012_174</t>
  </si>
  <si>
    <t>2029_331</t>
  </si>
  <si>
    <t>2043_179_Benzoic acid derivative</t>
  </si>
  <si>
    <t>2053_202</t>
  </si>
  <si>
    <t>2058_289</t>
  </si>
  <si>
    <t>2061_360</t>
  </si>
  <si>
    <t>2064_144</t>
  </si>
  <si>
    <t>2086_175</t>
  </si>
  <si>
    <t>2086_204</t>
  </si>
  <si>
    <t>2091_204</t>
  </si>
  <si>
    <t>2092_112</t>
  </si>
  <si>
    <t>2095_361</t>
  </si>
  <si>
    <t>2099_204</t>
  </si>
  <si>
    <t>2103_174</t>
  </si>
  <si>
    <t>2106_155</t>
  </si>
  <si>
    <t>2121_373</t>
  </si>
  <si>
    <t>2128_217</t>
  </si>
  <si>
    <t>2143_239</t>
  </si>
  <si>
    <t>2149_247</t>
  </si>
  <si>
    <t>2172_217</t>
  </si>
  <si>
    <t>2177_157</t>
  </si>
  <si>
    <t>2182_218</t>
  </si>
  <si>
    <t>2189_204</t>
  </si>
  <si>
    <t>2190_278</t>
  </si>
  <si>
    <t>2200_204</t>
  </si>
  <si>
    <t>2210_204</t>
  </si>
  <si>
    <t>2215_145</t>
  </si>
  <si>
    <t>2223_440</t>
  </si>
  <si>
    <t>2238_391</t>
  </si>
  <si>
    <t>2241_204</t>
  </si>
  <si>
    <t>2265_426</t>
  </si>
  <si>
    <t>2266_132</t>
  </si>
  <si>
    <t>2278_204</t>
  </si>
  <si>
    <t>2291_378</t>
  </si>
  <si>
    <t>2296_204</t>
  </si>
  <si>
    <t>2308_204</t>
  </si>
  <si>
    <t>2309_361</t>
  </si>
  <si>
    <t>2321_292</t>
  </si>
  <si>
    <t>2323_204</t>
  </si>
  <si>
    <t>2326_217</t>
  </si>
  <si>
    <t>2332_355</t>
  </si>
  <si>
    <t>2334_262</t>
  </si>
  <si>
    <t>2346_204</t>
  </si>
  <si>
    <t>2347_217</t>
  </si>
  <si>
    <t>2369_204</t>
  </si>
  <si>
    <t>2376_204</t>
  </si>
  <si>
    <t>2378_204</t>
  </si>
  <si>
    <t>2385_204</t>
  </si>
  <si>
    <t>2394_204</t>
  </si>
  <si>
    <t>2401_204</t>
  </si>
  <si>
    <t>2413_280</t>
  </si>
  <si>
    <t>2413_361</t>
  </si>
  <si>
    <t>2433_324</t>
  </si>
  <si>
    <t>2438_204</t>
  </si>
  <si>
    <t>2445_217</t>
  </si>
  <si>
    <t>2457_276</t>
  </si>
  <si>
    <t>2465_204</t>
  </si>
  <si>
    <t>2480_204</t>
  </si>
  <si>
    <t>2487_217</t>
  </si>
  <si>
    <t>2494_204</t>
  </si>
  <si>
    <t>2505_204</t>
  </si>
  <si>
    <t>2521_204</t>
  </si>
  <si>
    <t>2529_204</t>
  </si>
  <si>
    <t>2533_204</t>
  </si>
  <si>
    <t>2537_204</t>
  </si>
  <si>
    <t>2550_204</t>
  </si>
  <si>
    <t>2556_204</t>
  </si>
  <si>
    <t>2567_371</t>
  </si>
  <si>
    <t>2571_290</t>
  </si>
  <si>
    <t>2575_175</t>
  </si>
  <si>
    <t>2575_204</t>
  </si>
  <si>
    <t>2599_204</t>
  </si>
  <si>
    <t>2605_392</t>
  </si>
  <si>
    <t>2605_535</t>
  </si>
  <si>
    <t>2608_204</t>
  </si>
  <si>
    <t>2619_273</t>
  </si>
  <si>
    <t>2619_361</t>
  </si>
  <si>
    <t>2622_204</t>
  </si>
  <si>
    <t>2635_204</t>
  </si>
  <si>
    <t>2648_186</t>
  </si>
  <si>
    <t>2651_204</t>
  </si>
  <si>
    <t>2664_204</t>
  </si>
  <si>
    <t>2672_197</t>
  </si>
  <si>
    <t>2678_284</t>
  </si>
  <si>
    <t>2679_204</t>
  </si>
  <si>
    <t>2689_204</t>
  </si>
  <si>
    <t>2705_204</t>
  </si>
  <si>
    <t>2733_361_Sugar</t>
  </si>
  <si>
    <t>2734_204</t>
  </si>
  <si>
    <t>2763_193</t>
  </si>
  <si>
    <t>2795_204</t>
  </si>
  <si>
    <t>2799_319</t>
  </si>
  <si>
    <t>2799_361</t>
  </si>
  <si>
    <t>2816_361</t>
  </si>
  <si>
    <t>2821_384</t>
  </si>
  <si>
    <t>2833_361</t>
  </si>
  <si>
    <t>2846_297</t>
  </si>
  <si>
    <t>2872_361</t>
  </si>
  <si>
    <t>2882_361</t>
  </si>
  <si>
    <t>2894_204</t>
  </si>
  <si>
    <t>2894_361</t>
  </si>
  <si>
    <t>2935_205</t>
  </si>
  <si>
    <t>2995_204</t>
  </si>
  <si>
    <t>3014_140</t>
  </si>
  <si>
    <t>3014_361</t>
  </si>
  <si>
    <t>3044_217</t>
  </si>
  <si>
    <t>3079_361</t>
  </si>
  <si>
    <t>3164_202</t>
  </si>
  <si>
    <t>3164_204</t>
  </si>
  <si>
    <t>3169_354</t>
  </si>
  <si>
    <t>3191_361</t>
  </si>
  <si>
    <t>3238_361_Sugar</t>
  </si>
  <si>
    <t>3305_382</t>
  </si>
  <si>
    <t>3326_309</t>
  </si>
  <si>
    <t>A114002</t>
  </si>
  <si>
    <t>A115002</t>
  </si>
  <si>
    <t>A118006</t>
  </si>
  <si>
    <t>A118010</t>
  </si>
  <si>
    <t>A124006</t>
  </si>
  <si>
    <t>A124007</t>
  </si>
  <si>
    <t>A140003</t>
  </si>
  <si>
    <t>A141003</t>
  </si>
  <si>
    <t>A141017</t>
  </si>
  <si>
    <t>A145005</t>
  </si>
  <si>
    <t>A145007</t>
  </si>
  <si>
    <t>A147011</t>
  </si>
  <si>
    <t>A155004</t>
  </si>
  <si>
    <t>A155014</t>
  </si>
  <si>
    <t>A159003</t>
  </si>
  <si>
    <t>A165004</t>
  </si>
  <si>
    <t>A168011</t>
  </si>
  <si>
    <t>A171016</t>
  </si>
  <si>
    <t>A175008</t>
  </si>
  <si>
    <t>A176010</t>
  </si>
  <si>
    <t>A181001</t>
  </si>
  <si>
    <t>A195014</t>
  </si>
  <si>
    <t>A196014_Inositol-like</t>
  </si>
  <si>
    <t>A196015</t>
  </si>
  <si>
    <t>A200003</t>
  </si>
  <si>
    <t>A202004_similar to Inositol (6TMS)</t>
  </si>
  <si>
    <t>A202006</t>
  </si>
  <si>
    <t>A203003</t>
  </si>
  <si>
    <t>A210003</t>
  </si>
  <si>
    <t>A211005</t>
  </si>
  <si>
    <t>A221004</t>
  </si>
  <si>
    <t>A225004</t>
  </si>
  <si>
    <t>A227001</t>
  </si>
  <si>
    <t>A228001</t>
  </si>
  <si>
    <t>A237002</t>
  </si>
  <si>
    <t>A239008</t>
  </si>
  <si>
    <t>A252005</t>
  </si>
  <si>
    <t>A256004</t>
  </si>
  <si>
    <t>A259001</t>
  </si>
  <si>
    <t>A309002</t>
  </si>
  <si>
    <t>Col-0 L</t>
  </si>
  <si>
    <t>rcd1 L</t>
  </si>
  <si>
    <t>Col-0 MV</t>
  </si>
  <si>
    <t>rcd1 MV</t>
  </si>
  <si>
    <t>Sterol</t>
  </si>
  <si>
    <t>cryptoxanthin</t>
  </si>
  <si>
    <t>n.d.</t>
  </si>
  <si>
    <t>rcd1 SE</t>
  </si>
  <si>
    <t>No</t>
  </si>
  <si>
    <t>Group</t>
  </si>
  <si>
    <t>Chem formula</t>
  </si>
  <si>
    <t>Detected UV max (nm)</t>
  </si>
  <si>
    <t>415(s), 439, 465</t>
  </si>
  <si>
    <t>415(s), 440, 471</t>
  </si>
  <si>
    <t>452, 478(s)</t>
  </si>
  <si>
    <t>334, 440, 465</t>
  </si>
  <si>
    <t>360(s), 408</t>
  </si>
  <si>
    <t>425(s), 452, 480</t>
  </si>
  <si>
    <t>420(s), 446, 475</t>
  </si>
  <si>
    <t>C55H74N4O5</t>
  </si>
  <si>
    <t>Error (mDa)</t>
  </si>
  <si>
    <t>600.4178/601.4257</t>
  </si>
  <si>
    <t>600.4173/601.4251</t>
  </si>
  <si>
    <t>422(s), 446, 477</t>
  </si>
  <si>
    <t>-0.5/-0.6</t>
  </si>
  <si>
    <t>600.4173/601.4257</t>
  </si>
  <si>
    <t>-0.5/-0.0</t>
  </si>
  <si>
    <t>C29H48O2</t>
  </si>
  <si>
    <t>α-Tocopherolquinone</t>
  </si>
  <si>
    <t>C29H50O3</t>
  </si>
  <si>
    <t>C30H52O3</t>
  </si>
  <si>
    <t>tocopherol</t>
  </si>
  <si>
    <t>MS</t>
  </si>
  <si>
    <t>Integration</t>
  </si>
  <si>
    <t>α-Tocopherolquinone (frag -18, H2O)</t>
  </si>
  <si>
    <t>Detected m/z [M]+ or [M+H]+</t>
  </si>
  <si>
    <t>Metabolite</t>
  </si>
  <si>
    <t>Treatment(F.val)</t>
  </si>
  <si>
    <t>Treatment(raw.p)</t>
  </si>
  <si>
    <t>Interaction(F.val)</t>
  </si>
  <si>
    <t>Interaction(raw.p)</t>
  </si>
  <si>
    <t>1843_316_Ascorbic acid degradation</t>
  </si>
  <si>
    <t>2-keto-L-gulonic acid 2</t>
  </si>
  <si>
    <t>Dehydroascorbic acid dimer (2MEOX) MP</t>
  </si>
  <si>
    <t>Dehydroascorbic acid dimer(2MEOX) BP</t>
  </si>
  <si>
    <t>2510_204_guaiacol glycoside</t>
  </si>
  <si>
    <t>3190_129_368_sterol</t>
  </si>
  <si>
    <t>Phytosterol</t>
  </si>
  <si>
    <t>β-carotene</t>
  </si>
  <si>
    <t>Col light 17</t>
  </si>
  <si>
    <t>Col light 19</t>
  </si>
  <si>
    <t>Col light 20</t>
  </si>
  <si>
    <t>Col light 21</t>
  </si>
  <si>
    <t>Col light 22</t>
  </si>
  <si>
    <t>Col light 23</t>
  </si>
  <si>
    <t>Col light 24</t>
  </si>
  <si>
    <t>RCD1 light 25</t>
  </si>
  <si>
    <t>RCD1 light 26</t>
  </si>
  <si>
    <t>RCD1 light 27</t>
  </si>
  <si>
    <t>RCD1 light 28</t>
  </si>
  <si>
    <t>RCD1 light 29</t>
  </si>
  <si>
    <t>RCD1 light 30</t>
  </si>
  <si>
    <t>RCD1 light 32</t>
  </si>
  <si>
    <t>Col MV 33</t>
  </si>
  <si>
    <t>Col MV 34</t>
  </si>
  <si>
    <t>Col MV 35</t>
  </si>
  <si>
    <t>Col MV 37</t>
  </si>
  <si>
    <t>Col MV 38</t>
  </si>
  <si>
    <t>Col MV 39</t>
  </si>
  <si>
    <t>Col MV 40</t>
  </si>
  <si>
    <t>RCD1 MV 41</t>
  </si>
  <si>
    <t>RCD1 MV 42</t>
  </si>
  <si>
    <t>RCD1 MV 43</t>
  </si>
  <si>
    <t>RCD1 MV 45</t>
  </si>
  <si>
    <t>RCD1 MV 46</t>
  </si>
  <si>
    <t>RCD1 MV 47</t>
  </si>
  <si>
    <t>RCD1 MV 48</t>
  </si>
  <si>
    <t>UK1</t>
  </si>
  <si>
    <t>UK2</t>
  </si>
  <si>
    <t>UK3</t>
  </si>
  <si>
    <t>UK4</t>
  </si>
  <si>
    <t>UK5</t>
  </si>
  <si>
    <t>Sinapoyl malate trans (sinapate, -C3HO3)</t>
  </si>
  <si>
    <t>Sinapoyl malate cis (sinapate, -C3HO3)</t>
  </si>
  <si>
    <t>UK6</t>
  </si>
  <si>
    <t>UK7</t>
  </si>
  <si>
    <t>UK8</t>
  </si>
  <si>
    <t>UK9</t>
  </si>
  <si>
    <t>UK10</t>
  </si>
  <si>
    <t>UK11</t>
  </si>
  <si>
    <t>UK12</t>
  </si>
  <si>
    <t>UK13</t>
  </si>
  <si>
    <t>UK14</t>
  </si>
  <si>
    <t>UK15</t>
  </si>
  <si>
    <t>UK16</t>
  </si>
  <si>
    <t>UK17</t>
  </si>
  <si>
    <t>UK18</t>
  </si>
  <si>
    <t>UK19</t>
  </si>
  <si>
    <t>UK20</t>
  </si>
  <si>
    <t>UK21</t>
  </si>
  <si>
    <t>UK22</t>
  </si>
  <si>
    <t>UK23</t>
  </si>
  <si>
    <t>UK24</t>
  </si>
  <si>
    <t>UK25</t>
  </si>
  <si>
    <t>UK26</t>
  </si>
  <si>
    <t>UK27</t>
  </si>
  <si>
    <t>UK28</t>
  </si>
  <si>
    <t>UK29</t>
  </si>
  <si>
    <t>UK30</t>
  </si>
  <si>
    <t>UK31</t>
  </si>
  <si>
    <t>UK32</t>
  </si>
  <si>
    <t>UK33</t>
  </si>
  <si>
    <t>UK34</t>
  </si>
  <si>
    <t>UK35</t>
  </si>
  <si>
    <t>UK36</t>
  </si>
  <si>
    <t>UK37</t>
  </si>
  <si>
    <t>UK38</t>
  </si>
  <si>
    <t>UK39</t>
  </si>
  <si>
    <t>Sinapate (-C2H6O3)</t>
  </si>
  <si>
    <t>Sinapoyl glucose (sinapate, -C2H6O3)</t>
  </si>
  <si>
    <t>Sinapoyl malate cis (sinapate, -C2H6O3)</t>
  </si>
  <si>
    <t>Sinapoyl malate trans (sinapate, -C2H6O3)</t>
  </si>
  <si>
    <t>UK40</t>
  </si>
  <si>
    <t>UK41</t>
  </si>
  <si>
    <t>UK42</t>
  </si>
  <si>
    <t>UK43</t>
  </si>
  <si>
    <t>UK44</t>
  </si>
  <si>
    <t>UK45</t>
  </si>
  <si>
    <t>UK46</t>
  </si>
  <si>
    <t>UK47</t>
  </si>
  <si>
    <t>UK48</t>
  </si>
  <si>
    <t>UK49</t>
  </si>
  <si>
    <t>UK50</t>
  </si>
  <si>
    <t>UK51</t>
  </si>
  <si>
    <t>UK52</t>
  </si>
  <si>
    <t>UK53</t>
  </si>
  <si>
    <t>UK54</t>
  </si>
  <si>
    <t>UK55</t>
  </si>
  <si>
    <t>UK56</t>
  </si>
  <si>
    <t>UK66</t>
  </si>
  <si>
    <t>UK67</t>
  </si>
  <si>
    <t>UK68</t>
  </si>
  <si>
    <t>UK69</t>
  </si>
  <si>
    <t>UK70</t>
  </si>
  <si>
    <t>UK71</t>
  </si>
  <si>
    <t>UK72</t>
  </si>
  <si>
    <t>UK73</t>
  </si>
  <si>
    <t>UK74</t>
  </si>
  <si>
    <t>Coumaric acid</t>
  </si>
  <si>
    <t>UK75</t>
  </si>
  <si>
    <t>UK76</t>
  </si>
  <si>
    <t>UK77</t>
  </si>
  <si>
    <t>UK78</t>
  </si>
  <si>
    <t>UK79</t>
  </si>
  <si>
    <t>UK80</t>
  </si>
  <si>
    <t>UK81</t>
  </si>
  <si>
    <t>UK82</t>
  </si>
  <si>
    <t>UK83</t>
  </si>
  <si>
    <t>Feryloyl quinic acid 1 (frag, -C7H14O6)</t>
  </si>
  <si>
    <t>Sinapic acid ( -CH6O2)</t>
  </si>
  <si>
    <t>Sinapoyl glucose (sinapate, -H2O, -2xO)</t>
  </si>
  <si>
    <t>Sinapoyl alcohol (-CH4O)</t>
  </si>
  <si>
    <t>UK84</t>
  </si>
  <si>
    <t>UK85</t>
  </si>
  <si>
    <t>UK86</t>
  </si>
  <si>
    <t>UK87</t>
  </si>
  <si>
    <t>UK88</t>
  </si>
  <si>
    <t>UK89</t>
  </si>
  <si>
    <t>UK90</t>
  </si>
  <si>
    <t>UK91</t>
  </si>
  <si>
    <t>UK92</t>
  </si>
  <si>
    <t>UK93</t>
  </si>
  <si>
    <t>UK94</t>
  </si>
  <si>
    <t>UK95</t>
  </si>
  <si>
    <t>UK96</t>
  </si>
  <si>
    <t>UK97</t>
  </si>
  <si>
    <t>UK98</t>
  </si>
  <si>
    <t>UK99</t>
  </si>
  <si>
    <t>UK100</t>
  </si>
  <si>
    <t>UK101</t>
  </si>
  <si>
    <t>UK102</t>
  </si>
  <si>
    <t>UK103</t>
  </si>
  <si>
    <t>UK104</t>
  </si>
  <si>
    <t>UK105</t>
  </si>
  <si>
    <t>UK106</t>
  </si>
  <si>
    <t>UK107</t>
  </si>
  <si>
    <t>UK108</t>
  </si>
  <si>
    <t>Scopoletin frag2</t>
  </si>
  <si>
    <t>UK110</t>
  </si>
  <si>
    <t>UK111</t>
  </si>
  <si>
    <t>UK112</t>
  </si>
  <si>
    <t>UK113</t>
  </si>
  <si>
    <t>UK114</t>
  </si>
  <si>
    <t>UK115</t>
  </si>
  <si>
    <t>UK116</t>
  </si>
  <si>
    <t>UK117</t>
  </si>
  <si>
    <t>UK118</t>
  </si>
  <si>
    <t>UK119</t>
  </si>
  <si>
    <t>UK120</t>
  </si>
  <si>
    <t>UK121</t>
  </si>
  <si>
    <t>UK122</t>
  </si>
  <si>
    <t>UK123</t>
  </si>
  <si>
    <t>UK124</t>
  </si>
  <si>
    <t>UK125</t>
  </si>
  <si>
    <t>UK126</t>
  </si>
  <si>
    <t>UK127</t>
  </si>
  <si>
    <t>UK128</t>
  </si>
  <si>
    <t>UK129</t>
  </si>
  <si>
    <t>UK130</t>
  </si>
  <si>
    <t>UK131</t>
  </si>
  <si>
    <t>Sinapate frag. -H2O_1</t>
  </si>
  <si>
    <t>Sinapoyl alcohol</t>
  </si>
  <si>
    <t>Sinapate frag. -H2O_6</t>
  </si>
  <si>
    <t>Feryloyl quinic acid 2 (frag -C6H10O5)</t>
  </si>
  <si>
    <t>Sinapate frag. -H2O_4</t>
  </si>
  <si>
    <t>Sinapic acid ( -H2O)</t>
  </si>
  <si>
    <t>Sinapate frag. -H2O_5</t>
  </si>
  <si>
    <t>Feryloyl quinic acid 1 (frag -C6H10O5)</t>
  </si>
  <si>
    <t>Sinapate frag. -H2O_3</t>
  </si>
  <si>
    <t>Sinapoyl glucose (sinapate, -H2O)</t>
  </si>
  <si>
    <t>Sinapate frag. -H2O_2</t>
  </si>
  <si>
    <t>UK132</t>
  </si>
  <si>
    <t>UK133</t>
  </si>
  <si>
    <t>UK134</t>
  </si>
  <si>
    <t>UK135</t>
  </si>
  <si>
    <t>7,8-dihydroxy-6-methoxycoumarin(fraxetin)1</t>
  </si>
  <si>
    <t>UK136</t>
  </si>
  <si>
    <t>UK137</t>
  </si>
  <si>
    <t>UK138</t>
  </si>
  <si>
    <t>UK139</t>
  </si>
  <si>
    <t>UK140</t>
  </si>
  <si>
    <t>UK141</t>
  </si>
  <si>
    <t>UK142</t>
  </si>
  <si>
    <t>UK143</t>
  </si>
  <si>
    <t>UK144</t>
  </si>
  <si>
    <t>UK145</t>
  </si>
  <si>
    <t>UK146</t>
  </si>
  <si>
    <t>UK147</t>
  </si>
  <si>
    <t>UK148</t>
  </si>
  <si>
    <t>UK149</t>
  </si>
  <si>
    <t>UK150</t>
  </si>
  <si>
    <t>UK151</t>
  </si>
  <si>
    <t>UK152</t>
  </si>
  <si>
    <t>UK153</t>
  </si>
  <si>
    <t>UK154</t>
  </si>
  <si>
    <t>UK155</t>
  </si>
  <si>
    <t>UK156</t>
  </si>
  <si>
    <t>UK157</t>
  </si>
  <si>
    <t>UK158</t>
  </si>
  <si>
    <t>UK159</t>
  </si>
  <si>
    <t>UK160</t>
  </si>
  <si>
    <t>UK161</t>
  </si>
  <si>
    <t>UK162</t>
  </si>
  <si>
    <t>UK163</t>
  </si>
  <si>
    <t>UK164</t>
  </si>
  <si>
    <t>UK165</t>
  </si>
  <si>
    <t>UK166</t>
  </si>
  <si>
    <t>Sinapoyl glucose (sinapate)</t>
  </si>
  <si>
    <t>UK167</t>
  </si>
  <si>
    <t>UK168</t>
  </si>
  <si>
    <t>UK169</t>
  </si>
  <si>
    <t>UK170</t>
  </si>
  <si>
    <t>UK171</t>
  </si>
  <si>
    <t>UK172</t>
  </si>
  <si>
    <t>UK173</t>
  </si>
  <si>
    <t>UK174</t>
  </si>
  <si>
    <t>UK175</t>
  </si>
  <si>
    <t>UK176</t>
  </si>
  <si>
    <t>UK177</t>
  </si>
  <si>
    <t>UK178</t>
  </si>
  <si>
    <t>UK179</t>
  </si>
  <si>
    <t>UK180</t>
  </si>
  <si>
    <t>UK181</t>
  </si>
  <si>
    <t>UK182</t>
  </si>
  <si>
    <t>UK183</t>
  </si>
  <si>
    <t>UK184</t>
  </si>
  <si>
    <t>UK185</t>
  </si>
  <si>
    <t>UK186</t>
  </si>
  <si>
    <t>UK187</t>
  </si>
  <si>
    <t>UK188</t>
  </si>
  <si>
    <t>UK189</t>
  </si>
  <si>
    <t>UK190</t>
  </si>
  <si>
    <t>UK191</t>
  </si>
  <si>
    <t>UK192</t>
  </si>
  <si>
    <t>UK193</t>
  </si>
  <si>
    <t>UK194</t>
  </si>
  <si>
    <t>UK195</t>
  </si>
  <si>
    <t>UK196</t>
  </si>
  <si>
    <t>UK197</t>
  </si>
  <si>
    <t>UK198</t>
  </si>
  <si>
    <t>UK199</t>
  </si>
  <si>
    <t>UK200</t>
  </si>
  <si>
    <t>UK201</t>
  </si>
  <si>
    <t>UK202</t>
  </si>
  <si>
    <t>γ-glutamylcysteine (γ-EC)</t>
  </si>
  <si>
    <t>UK203</t>
  </si>
  <si>
    <t>UK204</t>
  </si>
  <si>
    <t>UK205</t>
  </si>
  <si>
    <t>UK206</t>
  </si>
  <si>
    <t>UK207</t>
  </si>
  <si>
    <t>UK208</t>
  </si>
  <si>
    <t>UK209</t>
  </si>
  <si>
    <t>UK210</t>
  </si>
  <si>
    <t>UK211</t>
  </si>
  <si>
    <t>UK212</t>
  </si>
  <si>
    <t>UK213</t>
  </si>
  <si>
    <t>UK214</t>
  </si>
  <si>
    <t>UK215</t>
  </si>
  <si>
    <t>UK216</t>
  </si>
  <si>
    <t>UK217</t>
  </si>
  <si>
    <t>UK218</t>
  </si>
  <si>
    <t>UK219</t>
  </si>
  <si>
    <t>UK220</t>
  </si>
  <si>
    <t>UK221</t>
  </si>
  <si>
    <t>K-3-O-Rha (kaempferol)</t>
  </si>
  <si>
    <t>UK222</t>
  </si>
  <si>
    <t>UK223</t>
  </si>
  <si>
    <t>UK224</t>
  </si>
  <si>
    <t>UK225</t>
  </si>
  <si>
    <t>UK226</t>
  </si>
  <si>
    <t>UK227</t>
  </si>
  <si>
    <t>UK228</t>
  </si>
  <si>
    <t>UK229</t>
  </si>
  <si>
    <t>UK230</t>
  </si>
  <si>
    <t>UK231</t>
  </si>
  <si>
    <t>Q-3-Rha-Glu-7-Rha (Quercetin)</t>
  </si>
  <si>
    <t>Q-3-O-Rha (Quercetin)</t>
  </si>
  <si>
    <t>UK232</t>
  </si>
  <si>
    <t>UK233</t>
  </si>
  <si>
    <t>UK234</t>
  </si>
  <si>
    <t>UK235</t>
  </si>
  <si>
    <t>UK236</t>
  </si>
  <si>
    <t>UK237</t>
  </si>
  <si>
    <t>UK238</t>
  </si>
  <si>
    <t>GSSG (M+2H)+2</t>
  </si>
  <si>
    <t>UK239</t>
  </si>
  <si>
    <t>UK240</t>
  </si>
  <si>
    <t>UK241</t>
  </si>
  <si>
    <t>UK242</t>
  </si>
  <si>
    <t>UK243</t>
  </si>
  <si>
    <t>UK244</t>
  </si>
  <si>
    <t>UK245</t>
  </si>
  <si>
    <t>UK246</t>
  </si>
  <si>
    <t>UK247</t>
  </si>
  <si>
    <t>Isorhamentin frag1</t>
  </si>
  <si>
    <t>Isorhamentin frag2</t>
  </si>
  <si>
    <t>UK248</t>
  </si>
  <si>
    <t>UK249</t>
  </si>
  <si>
    <t>Sinapoyl malate cis (-H2O)</t>
  </si>
  <si>
    <t>UK250</t>
  </si>
  <si>
    <t>UK251</t>
  </si>
  <si>
    <t>Malyl sesamolinol (-malyl, -2xO, -CH2)</t>
  </si>
  <si>
    <t>UK252</t>
  </si>
  <si>
    <t>UK253</t>
  </si>
  <si>
    <t>UK254</t>
  </si>
  <si>
    <t>UK255</t>
  </si>
  <si>
    <t>UK256</t>
  </si>
  <si>
    <t>UK257</t>
  </si>
  <si>
    <t>UK258</t>
  </si>
  <si>
    <t>UK259</t>
  </si>
  <si>
    <t>UK260</t>
  </si>
  <si>
    <t>UK261</t>
  </si>
  <si>
    <t>UK262</t>
  </si>
  <si>
    <t>UK263</t>
  </si>
  <si>
    <t>UK264</t>
  </si>
  <si>
    <t>UK265</t>
  </si>
  <si>
    <t>UK266</t>
  </si>
  <si>
    <t>UK267</t>
  </si>
  <si>
    <t>UK268</t>
  </si>
  <si>
    <t>UK269</t>
  </si>
  <si>
    <t>UK270</t>
  </si>
  <si>
    <t>UK271</t>
  </si>
  <si>
    <t>UK272</t>
  </si>
  <si>
    <t>UK273</t>
  </si>
  <si>
    <t>UK274</t>
  </si>
  <si>
    <t>UK275</t>
  </si>
  <si>
    <t>UK276</t>
  </si>
  <si>
    <t>Sinapoyl malate cis</t>
  </si>
  <si>
    <t>Sinapoyl malate trans</t>
  </si>
  <si>
    <t>UK277</t>
  </si>
  <si>
    <t>UK278</t>
  </si>
  <si>
    <t>UK279</t>
  </si>
  <si>
    <t>UK280</t>
  </si>
  <si>
    <t>UK281</t>
  </si>
  <si>
    <t>UK282</t>
  </si>
  <si>
    <t>UK283</t>
  </si>
  <si>
    <t>UK284</t>
  </si>
  <si>
    <t>UK285</t>
  </si>
  <si>
    <t>UK286</t>
  </si>
  <si>
    <t>UK287</t>
  </si>
  <si>
    <t>UK288</t>
  </si>
  <si>
    <t>UK289</t>
  </si>
  <si>
    <t>UK290</t>
  </si>
  <si>
    <t>UK291</t>
  </si>
  <si>
    <t>UK292</t>
  </si>
  <si>
    <t>UK293</t>
  </si>
  <si>
    <t>UK294</t>
  </si>
  <si>
    <t>UK295</t>
  </si>
  <si>
    <t>UK296</t>
  </si>
  <si>
    <t>UK297</t>
  </si>
  <si>
    <t>UK298</t>
  </si>
  <si>
    <t>UK299</t>
  </si>
  <si>
    <t>UK300</t>
  </si>
  <si>
    <t>UK301</t>
  </si>
  <si>
    <t>Sinapoyl malate cis (NH4, 18 adduct)</t>
  </si>
  <si>
    <t>Sinapoyl malate trans (NH4, 18 adduct)</t>
  </si>
  <si>
    <t>UK302</t>
  </si>
  <si>
    <t>UK303</t>
  </si>
  <si>
    <t>Sinapoyl malate trans (Na, 23 adduct)</t>
  </si>
  <si>
    <t>Sinapoyl malate cis (Na, 23 adduct)</t>
  </si>
  <si>
    <t>UK304</t>
  </si>
  <si>
    <t>UK305</t>
  </si>
  <si>
    <t>UK306</t>
  </si>
  <si>
    <t>UK307</t>
  </si>
  <si>
    <t>Feryloyl quinic acid 2</t>
  </si>
  <si>
    <t>Feryloyl quinic acid 1</t>
  </si>
  <si>
    <t>UK308</t>
  </si>
  <si>
    <t>UK309</t>
  </si>
  <si>
    <t>UK310</t>
  </si>
  <si>
    <t>UK311</t>
  </si>
  <si>
    <t>UK312</t>
  </si>
  <si>
    <t>UK313</t>
  </si>
  <si>
    <t>UK314</t>
  </si>
  <si>
    <t>UK315</t>
  </si>
  <si>
    <t>UK316</t>
  </si>
  <si>
    <t>UK317</t>
  </si>
  <si>
    <t>UK318</t>
  </si>
  <si>
    <t>UK319</t>
  </si>
  <si>
    <t>UK320</t>
  </si>
  <si>
    <t>UK321</t>
  </si>
  <si>
    <t>Sinapoyl glucose</t>
  </si>
  <si>
    <t>UK322</t>
  </si>
  <si>
    <t>UK323</t>
  </si>
  <si>
    <t>UK324</t>
  </si>
  <si>
    <t>UK325</t>
  </si>
  <si>
    <t>UK326</t>
  </si>
  <si>
    <t>UK327</t>
  </si>
  <si>
    <t>UK328</t>
  </si>
  <si>
    <t>UK329</t>
  </si>
  <si>
    <t>UK330</t>
  </si>
  <si>
    <t>UK331</t>
  </si>
  <si>
    <t>UK332</t>
  </si>
  <si>
    <t>UK333</t>
  </si>
  <si>
    <t>UK334</t>
  </si>
  <si>
    <t>UK335</t>
  </si>
  <si>
    <t>UK336</t>
  </si>
  <si>
    <t>UK337</t>
  </si>
  <si>
    <t>UK338</t>
  </si>
  <si>
    <t>UK339</t>
  </si>
  <si>
    <t>UK340</t>
  </si>
  <si>
    <t>UK341</t>
  </si>
  <si>
    <t>UK342</t>
  </si>
  <si>
    <t>UK343</t>
  </si>
  <si>
    <t>UK344</t>
  </si>
  <si>
    <t>UK345</t>
  </si>
  <si>
    <t>UK346</t>
  </si>
  <si>
    <t>UK347</t>
  </si>
  <si>
    <t>UK348</t>
  </si>
  <si>
    <t>UK349</t>
  </si>
  <si>
    <t>UK350</t>
  </si>
  <si>
    <t>UK351</t>
  </si>
  <si>
    <t>UK352</t>
  </si>
  <si>
    <t>UK353</t>
  </si>
  <si>
    <t>UK354</t>
  </si>
  <si>
    <t>UK355</t>
  </si>
  <si>
    <t>UK356</t>
  </si>
  <si>
    <t>UK357</t>
  </si>
  <si>
    <t>UK358</t>
  </si>
  <si>
    <t>UK359</t>
  </si>
  <si>
    <t>UK360</t>
  </si>
  <si>
    <t>UK361</t>
  </si>
  <si>
    <t>UK362</t>
  </si>
  <si>
    <t>UK363</t>
  </si>
  <si>
    <t>UK364</t>
  </si>
  <si>
    <t>UK365</t>
  </si>
  <si>
    <t>UK366</t>
  </si>
  <si>
    <t>UK367</t>
  </si>
  <si>
    <t>UK368</t>
  </si>
  <si>
    <t>UK369</t>
  </si>
  <si>
    <t>UK370</t>
  </si>
  <si>
    <t>UK371</t>
  </si>
  <si>
    <t>UK372</t>
  </si>
  <si>
    <t>UK373</t>
  </si>
  <si>
    <t>K-3-O-Rha</t>
  </si>
  <si>
    <t>UK374</t>
  </si>
  <si>
    <t>UK375</t>
  </si>
  <si>
    <t>UK376</t>
  </si>
  <si>
    <t>UK377</t>
  </si>
  <si>
    <t>UK378</t>
  </si>
  <si>
    <t>UK379</t>
  </si>
  <si>
    <t>UK380</t>
  </si>
  <si>
    <t>UK381</t>
  </si>
  <si>
    <t>UK382</t>
  </si>
  <si>
    <t>UK383</t>
  </si>
  <si>
    <t>UK384</t>
  </si>
  <si>
    <t>UK385</t>
  </si>
  <si>
    <t>UK386</t>
  </si>
  <si>
    <t>UK387</t>
  </si>
  <si>
    <t>UK388</t>
  </si>
  <si>
    <t>UK389</t>
  </si>
  <si>
    <t>UK390</t>
  </si>
  <si>
    <t>UK391</t>
  </si>
  <si>
    <t>UK392</t>
  </si>
  <si>
    <t>UK393</t>
  </si>
  <si>
    <t>UK394</t>
  </si>
  <si>
    <t>UK395</t>
  </si>
  <si>
    <t>UK396</t>
  </si>
  <si>
    <t>UK397</t>
  </si>
  <si>
    <t>UK398</t>
  </si>
  <si>
    <t>UK399</t>
  </si>
  <si>
    <t>UK400</t>
  </si>
  <si>
    <t>UK401</t>
  </si>
  <si>
    <t>UK402</t>
  </si>
  <si>
    <t>UK403</t>
  </si>
  <si>
    <t>UK404</t>
  </si>
  <si>
    <t>UK405</t>
  </si>
  <si>
    <t>UK406</t>
  </si>
  <si>
    <t>UK407</t>
  </si>
  <si>
    <t>UK408</t>
  </si>
  <si>
    <t>UK409</t>
  </si>
  <si>
    <t>UK410</t>
  </si>
  <si>
    <t>UK411</t>
  </si>
  <si>
    <t>UK412</t>
  </si>
  <si>
    <t>UK413</t>
  </si>
  <si>
    <t>UK414</t>
  </si>
  <si>
    <t>UK415</t>
  </si>
  <si>
    <t>UK416</t>
  </si>
  <si>
    <t>UK417</t>
  </si>
  <si>
    <t>Quercetin-3-Glucuronide</t>
  </si>
  <si>
    <t>UK418</t>
  </si>
  <si>
    <t>UK419</t>
  </si>
  <si>
    <t>UK420</t>
  </si>
  <si>
    <t>UK421</t>
  </si>
  <si>
    <t>UK422</t>
  </si>
  <si>
    <t>UK423</t>
  </si>
  <si>
    <t>UK424</t>
  </si>
  <si>
    <t>5-Glc-dihydroneoascorbigen</t>
  </si>
  <si>
    <t>UK425</t>
  </si>
  <si>
    <t>UK426</t>
  </si>
  <si>
    <t>UK427</t>
  </si>
  <si>
    <t>UK428</t>
  </si>
  <si>
    <t>UK429</t>
  </si>
  <si>
    <t>UK430</t>
  </si>
  <si>
    <t>UK431</t>
  </si>
  <si>
    <t>UK432</t>
  </si>
  <si>
    <t>UK433</t>
  </si>
  <si>
    <t>UK434</t>
  </si>
  <si>
    <t>UK435</t>
  </si>
  <si>
    <t>UK436</t>
  </si>
  <si>
    <t>UK437</t>
  </si>
  <si>
    <t>UK438</t>
  </si>
  <si>
    <t>UK439</t>
  </si>
  <si>
    <t>UK440</t>
  </si>
  <si>
    <t>UK441</t>
  </si>
  <si>
    <t>UK442</t>
  </si>
  <si>
    <t>UK443</t>
  </si>
  <si>
    <t>UK444</t>
  </si>
  <si>
    <t>UK445</t>
  </si>
  <si>
    <t>UK446</t>
  </si>
  <si>
    <t>UK447</t>
  </si>
  <si>
    <t>UK448</t>
  </si>
  <si>
    <t>UK449</t>
  </si>
  <si>
    <t>UK450</t>
  </si>
  <si>
    <t>UK451</t>
  </si>
  <si>
    <t>UK452</t>
  </si>
  <si>
    <t>UK453</t>
  </si>
  <si>
    <t>UK454</t>
  </si>
  <si>
    <t>UK455</t>
  </si>
  <si>
    <t>UK456</t>
  </si>
  <si>
    <t>UK457</t>
  </si>
  <si>
    <t>UK458</t>
  </si>
  <si>
    <t>UK459</t>
  </si>
  <si>
    <t>UK460</t>
  </si>
  <si>
    <t>UK461</t>
  </si>
  <si>
    <t>UK462</t>
  </si>
  <si>
    <t>UK463</t>
  </si>
  <si>
    <t>UK464</t>
  </si>
  <si>
    <t>UK465</t>
  </si>
  <si>
    <t>UK466</t>
  </si>
  <si>
    <t>UK467</t>
  </si>
  <si>
    <t>UK468</t>
  </si>
  <si>
    <t>UK469</t>
  </si>
  <si>
    <t>UK470</t>
  </si>
  <si>
    <t>UK471</t>
  </si>
  <si>
    <t>UK472</t>
  </si>
  <si>
    <t>UK473</t>
  </si>
  <si>
    <t>UK474</t>
  </si>
  <si>
    <t>UK475</t>
  </si>
  <si>
    <t>UK476</t>
  </si>
  <si>
    <t>UK477</t>
  </si>
  <si>
    <t>UK478</t>
  </si>
  <si>
    <t>UK479</t>
  </si>
  <si>
    <t>UK480</t>
  </si>
  <si>
    <t>UK481</t>
  </si>
  <si>
    <t>UK482</t>
  </si>
  <si>
    <t>UK483</t>
  </si>
  <si>
    <t>UK484</t>
  </si>
  <si>
    <t>UK485</t>
  </si>
  <si>
    <t>UK486</t>
  </si>
  <si>
    <t>UK487</t>
  </si>
  <si>
    <t>UK488</t>
  </si>
  <si>
    <t>UK489</t>
  </si>
  <si>
    <t>UK490</t>
  </si>
  <si>
    <t>UK491</t>
  </si>
  <si>
    <t>UK492</t>
  </si>
  <si>
    <t>K-3-O-Glu-7-O-Rha</t>
  </si>
  <si>
    <t>UK493</t>
  </si>
  <si>
    <t>UK494</t>
  </si>
  <si>
    <t>UK495</t>
  </si>
  <si>
    <t>UK496</t>
  </si>
  <si>
    <t>UK497</t>
  </si>
  <si>
    <t>UK498</t>
  </si>
  <si>
    <t>UK499</t>
  </si>
  <si>
    <t>UK500</t>
  </si>
  <si>
    <t>UK501</t>
  </si>
  <si>
    <t>UK502</t>
  </si>
  <si>
    <t>UK503</t>
  </si>
  <si>
    <t>UK504</t>
  </si>
  <si>
    <t>UK505</t>
  </si>
  <si>
    <t>UK506</t>
  </si>
  <si>
    <t>UK507</t>
  </si>
  <si>
    <t>UK508</t>
  </si>
  <si>
    <t>Isorham-3-O-Glu-7-O-Rha</t>
  </si>
  <si>
    <t>UK509</t>
  </si>
  <si>
    <t>UK510</t>
  </si>
  <si>
    <t>UK511</t>
  </si>
  <si>
    <t>UK512</t>
  </si>
  <si>
    <t>UK513</t>
  </si>
  <si>
    <t>UK514</t>
  </si>
  <si>
    <t>UK515</t>
  </si>
  <si>
    <t>UK516</t>
  </si>
  <si>
    <t>UK517</t>
  </si>
  <si>
    <t>UK518</t>
  </si>
  <si>
    <t>UK519</t>
  </si>
  <si>
    <t>UK520</t>
  </si>
  <si>
    <t>UK521</t>
  </si>
  <si>
    <t>UK522</t>
  </si>
  <si>
    <t>UK523</t>
  </si>
  <si>
    <t>UK524</t>
  </si>
  <si>
    <t>UK525</t>
  </si>
  <si>
    <t>UK526</t>
  </si>
  <si>
    <t>UK527</t>
  </si>
  <si>
    <t>UK528</t>
  </si>
  <si>
    <t>UK529</t>
  </si>
  <si>
    <t>UK530</t>
  </si>
  <si>
    <t>UK531</t>
  </si>
  <si>
    <t>UK532</t>
  </si>
  <si>
    <t>UK533</t>
  </si>
  <si>
    <t>UK534</t>
  </si>
  <si>
    <t>UK535</t>
  </si>
  <si>
    <t>UK536</t>
  </si>
  <si>
    <t>UK537</t>
  </si>
  <si>
    <t>UK538</t>
  </si>
  <si>
    <t>UK539</t>
  </si>
  <si>
    <t>UK540</t>
  </si>
  <si>
    <t>UK541</t>
  </si>
  <si>
    <t>UK542</t>
  </si>
  <si>
    <t>UK543</t>
  </si>
  <si>
    <t>UK544</t>
  </si>
  <si>
    <t>UK545</t>
  </si>
  <si>
    <t>UK546</t>
  </si>
  <si>
    <t>UK547</t>
  </si>
  <si>
    <t>UK548</t>
  </si>
  <si>
    <t>UK549</t>
  </si>
  <si>
    <t>UK550</t>
  </si>
  <si>
    <t>UK551</t>
  </si>
  <si>
    <t>UK552</t>
  </si>
  <si>
    <t>UK553</t>
  </si>
  <si>
    <t>UK554</t>
  </si>
  <si>
    <t>UK555</t>
  </si>
  <si>
    <t>UK556</t>
  </si>
  <si>
    <t>UK557</t>
  </si>
  <si>
    <t>UK558</t>
  </si>
  <si>
    <t>UK559</t>
  </si>
  <si>
    <t>UK560</t>
  </si>
  <si>
    <t>UK561</t>
  </si>
  <si>
    <t>UK562</t>
  </si>
  <si>
    <t>UK563</t>
  </si>
  <si>
    <t>UK564</t>
  </si>
  <si>
    <t>UK565</t>
  </si>
  <si>
    <t>UK566</t>
  </si>
  <si>
    <t>UK567</t>
  </si>
  <si>
    <t>UK568</t>
  </si>
  <si>
    <t>UK569</t>
  </si>
  <si>
    <t>UK570</t>
  </si>
  <si>
    <t>UK571</t>
  </si>
  <si>
    <t>UK572</t>
  </si>
  <si>
    <t>UK573</t>
  </si>
  <si>
    <t>UK574</t>
  </si>
  <si>
    <t>UK575</t>
  </si>
  <si>
    <t>UK576</t>
  </si>
  <si>
    <t>UK577</t>
  </si>
  <si>
    <t>UK578</t>
  </si>
  <si>
    <t>UK579</t>
  </si>
  <si>
    <t>UK580</t>
  </si>
  <si>
    <t>UK581</t>
  </si>
  <si>
    <t>UK582</t>
  </si>
  <si>
    <t>Cyanidin p-coumaroyl trihexose</t>
  </si>
  <si>
    <t>UK583</t>
  </si>
  <si>
    <t>UK584</t>
  </si>
  <si>
    <t>UK585</t>
  </si>
  <si>
    <t>UK586</t>
  </si>
  <si>
    <t>UK587</t>
  </si>
  <si>
    <t>UK588</t>
  </si>
  <si>
    <t>UK589</t>
  </si>
  <si>
    <t>UK590</t>
  </si>
  <si>
    <t>UK591</t>
  </si>
  <si>
    <t>UK592</t>
  </si>
  <si>
    <t>UK593</t>
  </si>
  <si>
    <t>UK594</t>
  </si>
  <si>
    <t>UK595</t>
  </si>
  <si>
    <t>UK596</t>
  </si>
  <si>
    <t>UK597</t>
  </si>
  <si>
    <t>A11_trans</t>
  </si>
  <si>
    <t>A11_cis</t>
  </si>
  <si>
    <t>reference</t>
  </si>
  <si>
    <t>calc. exact mass</t>
  </si>
  <si>
    <t>error (mDa)</t>
  </si>
  <si>
    <t>Col MV/L</t>
  </si>
  <si>
    <t>RCD1 MV/L</t>
  </si>
  <si>
    <t>log Col MV/L</t>
  </si>
  <si>
    <t>log RCD1 MV/L</t>
  </si>
  <si>
    <t>RCD1/Col L</t>
  </si>
  <si>
    <t>RCD1/Col MV</t>
  </si>
  <si>
    <t>log RCD1/Col L</t>
  </si>
  <si>
    <t>log RCD1/Col MV</t>
  </si>
  <si>
    <t>C6H13N</t>
  </si>
  <si>
    <t>C8H6</t>
  </si>
  <si>
    <t>C8H6O</t>
  </si>
  <si>
    <t>C8H9N</t>
  </si>
  <si>
    <t>C8H9NO</t>
  </si>
  <si>
    <t>C9H6O2</t>
  </si>
  <si>
    <t>C10H10N2</t>
  </si>
  <si>
    <t>C10H6O3</t>
  </si>
  <si>
    <t>C10H8O3</t>
  </si>
  <si>
    <t>C11H10NO2</t>
  </si>
  <si>
    <t>C10H8O4</t>
  </si>
  <si>
    <t>Siśo-Terraze et al. (2016)</t>
  </si>
  <si>
    <t>C10H8O5</t>
  </si>
  <si>
    <t>Vitamin</t>
  </si>
  <si>
    <t>C10H9NO6</t>
  </si>
  <si>
    <t>C15H10O6</t>
  </si>
  <si>
    <t>C15H10O7</t>
  </si>
  <si>
    <t>C10H17N3O6S</t>
  </si>
  <si>
    <t>C16H12O7</t>
  </si>
  <si>
    <t>C19H28O4</t>
  </si>
  <si>
    <t>C15H14O8</t>
  </si>
  <si>
    <t>C19H16O5</t>
  </si>
  <si>
    <t>C20H16O5</t>
  </si>
  <si>
    <t>C19H30O5</t>
  </si>
  <si>
    <t>C15H16O9</t>
  </si>
  <si>
    <t>C20H18O6</t>
  </si>
  <si>
    <t>C15H19NO9</t>
  </si>
  <si>
    <t>C15H16O9Na</t>
  </si>
  <si>
    <t>C17H20O9</t>
  </si>
  <si>
    <t>C17H22O10</t>
  </si>
  <si>
    <t>C21H20O10</t>
  </si>
  <si>
    <t>C21H20O11</t>
  </si>
  <si>
    <t>C21H18O13</t>
  </si>
  <si>
    <t>C34H34O5</t>
  </si>
  <si>
    <t>C27H30O16</t>
  </si>
  <si>
    <t>C28H32O16</t>
  </si>
  <si>
    <t>C33H40O19</t>
  </si>
  <si>
    <t>C33H40O20</t>
  </si>
  <si>
    <t>C39H50O23</t>
  </si>
  <si>
    <t>Anthocyanidin</t>
  </si>
  <si>
    <t>C42H46O23+</t>
  </si>
  <si>
    <t>C61H67O34+</t>
  </si>
  <si>
    <t>Shi et al. (2014)</t>
  </si>
  <si>
    <t>Col light SE</t>
  </si>
  <si>
    <t>RCD1 light SE</t>
  </si>
  <si>
    <t>Col light mean</t>
  </si>
  <si>
    <t>RCD1 light mean</t>
  </si>
  <si>
    <t>Col MV mean</t>
  </si>
  <si>
    <t>Col MV SE</t>
  </si>
  <si>
    <t>RCD1 MV mean</t>
  </si>
  <si>
    <t>RCD1 MV SE</t>
  </si>
  <si>
    <t>Chem Formula</t>
  </si>
  <si>
    <t>Unknown</t>
  </si>
  <si>
    <t>7-methoxy-α-tocopherol quinone</t>
  </si>
  <si>
    <t xml:space="preserve">7-methoxy-α-tocopherol quinone </t>
  </si>
  <si>
    <t>α-Tocopherolquinone (frag -H2O, 18)</t>
  </si>
  <si>
    <t>PPA/PPE</t>
  </si>
  <si>
    <t>Scopolin (scopoletin frag)1</t>
  </si>
  <si>
    <t>7,8-dihydroxy-6-methoxycoumarin( fraxetin hexoside)2</t>
  </si>
  <si>
    <t>Panthotenic acid vitamin B5</t>
  </si>
  <si>
    <t>calculated m/z</t>
  </si>
  <si>
    <t>detected m/z</t>
  </si>
  <si>
    <t>Reference</t>
  </si>
  <si>
    <t>C6H8O7</t>
  </si>
  <si>
    <t>Ascorbate</t>
  </si>
  <si>
    <t>3-methylsulfinylpropyl GLS</t>
  </si>
  <si>
    <t>C11H21O10NS3</t>
  </si>
  <si>
    <t>4-methylsulfinylbutyl GLS</t>
  </si>
  <si>
    <t>C12H23O10NS3</t>
  </si>
  <si>
    <t>2-hydroxy-2-methylpropyl GLS</t>
  </si>
  <si>
    <t>C11H21NO10S2</t>
  </si>
  <si>
    <t>C10H17O6N3S</t>
  </si>
  <si>
    <t>C20H34O12N6S2</t>
  </si>
  <si>
    <t>5-methylsulfinylpentyl GLS</t>
  </si>
  <si>
    <t>C13H25O10NS3</t>
  </si>
  <si>
    <t>C16H20O10N2S2</t>
  </si>
  <si>
    <t>Cinnamic acid frag</t>
  </si>
  <si>
    <t>H(8-5)G frag.</t>
  </si>
  <si>
    <t>C15H17O8N</t>
  </si>
  <si>
    <t>7-methylsulfinylheptyl GLS2</t>
  </si>
  <si>
    <t>C15H29O10NS3</t>
  </si>
  <si>
    <t>C12H23O9NS3</t>
  </si>
  <si>
    <t>4-methylsulfinylbutyl GLS2</t>
  </si>
  <si>
    <t xml:space="preserve">7-methylsulfinylheptyl GLS </t>
  </si>
  <si>
    <t>4-methylthiobutyl GLS</t>
  </si>
  <si>
    <t>Indolyl-3-methyl GLS3</t>
  </si>
  <si>
    <t>C12H14O8</t>
  </si>
  <si>
    <t>C16H20O9N2S2</t>
  </si>
  <si>
    <t>GSH frag</t>
  </si>
  <si>
    <t>C16H31O11NS3</t>
  </si>
  <si>
    <t>5-hydroxyferuloyl glucoside1</t>
  </si>
  <si>
    <t>C16H20O10</t>
  </si>
  <si>
    <t>8-methylsulfinyloctyl GLS2</t>
  </si>
  <si>
    <t>C16H31O10NS3</t>
  </si>
  <si>
    <t>C9H10O4</t>
  </si>
  <si>
    <t>8-methylsulfinyloctyl GLS3</t>
  </si>
  <si>
    <t>8-methylsulfinyloctyl GLS</t>
  </si>
  <si>
    <t>C20H18O8</t>
  </si>
  <si>
    <t>Scopolin (scopoletin frag)</t>
  </si>
  <si>
    <t xml:space="preserve">5-methylthiopentyl GLS </t>
  </si>
  <si>
    <t>2-phenylethyl GLS</t>
  </si>
  <si>
    <t>C15H21O9NS2</t>
  </si>
  <si>
    <t>C13H25O9NS3</t>
  </si>
  <si>
    <t>5-methylsulfinylpentyl GLS2</t>
  </si>
  <si>
    <t>Fraxetin hexoside (coumarin)1</t>
  </si>
  <si>
    <t>N-methoxy-indolyl-3-methyl GLS</t>
  </si>
  <si>
    <t>C17H22O10N2S2</t>
  </si>
  <si>
    <t>C10H12O3</t>
  </si>
  <si>
    <t>Sinapoyl glucoside</t>
  </si>
  <si>
    <t>C15H18O8</t>
  </si>
  <si>
    <t>Fraxetin hexoside (coumarin)2</t>
  </si>
  <si>
    <t>C21H27O11N</t>
  </si>
  <si>
    <t>Sinapoyl glucoside2</t>
  </si>
  <si>
    <t>C19H30O8</t>
  </si>
  <si>
    <t>C27H30O15</t>
  </si>
  <si>
    <t>C21H26O14</t>
  </si>
  <si>
    <t>Indole-3-carboxylate hexose</t>
  </si>
  <si>
    <t>C15H17O7N</t>
  </si>
  <si>
    <t>Fraxetin hexoside (coumarin)3</t>
  </si>
  <si>
    <t>C16H18O10</t>
  </si>
  <si>
    <t>C13H25O9NS2</t>
  </si>
  <si>
    <t>C26H32O13</t>
  </si>
  <si>
    <t>1-O-(2-oxoindol-3-ylacetyl)-b-D-Glc</t>
  </si>
  <si>
    <t>C33H40O21</t>
  </si>
  <si>
    <t>5-hydroxyferuloyl glucoside2</t>
  </si>
  <si>
    <t xml:space="preserve">1-methoxyglucobrassicin </t>
  </si>
  <si>
    <t>C26H32O11</t>
  </si>
  <si>
    <t>2-propenyl GLS</t>
  </si>
  <si>
    <t>C10H17NO9S2</t>
  </si>
  <si>
    <t>benzoyloxy-3-butenyl GSL</t>
  </si>
  <si>
    <t>C17H23NO11S2</t>
  </si>
  <si>
    <t>Ascorbic acid frag</t>
  </si>
  <si>
    <t>C27H32O13</t>
  </si>
  <si>
    <t>C25H29O11N</t>
  </si>
  <si>
    <t>Sinapoyl glucoside3</t>
  </si>
  <si>
    <t>C19H22O5</t>
  </si>
  <si>
    <t>Isorha-3-O-Glu-7-O-Rha frag (-CH3)</t>
  </si>
  <si>
    <t>C16H22O8</t>
  </si>
  <si>
    <t>C4H4O4</t>
  </si>
  <si>
    <t>Sinapoyl malate cis dimer</t>
  </si>
  <si>
    <t>C30H32O18</t>
  </si>
  <si>
    <t>C11H11O5</t>
  </si>
  <si>
    <t>C22H20O9</t>
  </si>
  <si>
    <t>C24H26O12</t>
  </si>
  <si>
    <t>C42H46O23</t>
  </si>
  <si>
    <t>C27H30O14</t>
  </si>
  <si>
    <t>5-methylhexyl GLS</t>
  </si>
  <si>
    <t>C14H27O9NS2</t>
  </si>
  <si>
    <t>C22H29O12N</t>
  </si>
  <si>
    <t>7-methylthioheptyl GLS 2</t>
  </si>
  <si>
    <t>C15H29O9NS3</t>
  </si>
  <si>
    <t>C26H30O12</t>
  </si>
  <si>
    <t>7-methylthioheptyl GLS</t>
  </si>
  <si>
    <t>7-methylsulfinylheptyl GLS3</t>
  </si>
  <si>
    <t>C20H16O6</t>
  </si>
  <si>
    <t>C23H34O10</t>
  </si>
  <si>
    <t>G(8-O-4)S(8-5)G</t>
  </si>
  <si>
    <t>C25H27O10N</t>
  </si>
  <si>
    <t>5-Glc-dihydroneoascorbigen2</t>
  </si>
  <si>
    <t>benzoyloxypentyl GLS</t>
  </si>
  <si>
    <t>C19H27NO11S2</t>
  </si>
  <si>
    <t>C28H32O14</t>
  </si>
  <si>
    <t>8-methylsulfinyloctyl GLS4</t>
  </si>
  <si>
    <t>C12H18O4</t>
  </si>
  <si>
    <t>8-methylthiooctyl GLS</t>
  </si>
  <si>
    <t>C16H31O9NS3</t>
  </si>
  <si>
    <t>8-methylsulfinyloctyl GLS5</t>
  </si>
  <si>
    <t>4-Feryloyl quinic acid</t>
  </si>
  <si>
    <t>C26H28O14</t>
  </si>
  <si>
    <t>G(8-5)G frag. -H2O Coniferyl alcohol hexose</t>
  </si>
  <si>
    <t>C16H20O8</t>
  </si>
  <si>
    <t>C16H24O3</t>
  </si>
  <si>
    <t>C18H28O3</t>
  </si>
  <si>
    <t>COL MV mean</t>
  </si>
  <si>
    <t>COL MV SE</t>
  </si>
  <si>
    <t>Sinapoyl malate cis frag (C9H8O2)</t>
  </si>
  <si>
    <t>Sinapoyl malate cis frag (C10H12O3)</t>
  </si>
  <si>
    <t>Sinapoyl malate trans frag (C10H12O3)</t>
  </si>
  <si>
    <t>Sinapoyl malate cis frag (C11H11O5)</t>
  </si>
  <si>
    <t>Sinapoyl malate trans frag (C11H11O5)</t>
  </si>
  <si>
    <t>Sinapate frag1</t>
  </si>
  <si>
    <t>Sinapate frag4</t>
  </si>
  <si>
    <t>Sinapate frag5</t>
  </si>
  <si>
    <t>methylthiobutyl GLS</t>
  </si>
  <si>
    <t>Corchoionoside C1</t>
  </si>
  <si>
    <t>Corchoionoside C2</t>
  </si>
  <si>
    <t>hydroxy-8-methylsulfinyloctyl GLS</t>
  </si>
  <si>
    <t>Sinapoyl-glucoside2 (sinapate - H2O frag)</t>
  </si>
  <si>
    <t>1-O-(2-oxoindol-3-ylacetyl)-Glc-Asp</t>
  </si>
  <si>
    <t>Sinapoyl malate glucoside</t>
  </si>
  <si>
    <t>C20H22O6</t>
  </si>
  <si>
    <t>C19H16O4</t>
  </si>
  <si>
    <t>5-Glc-dihydroneoascorbigen1</t>
  </si>
  <si>
    <t>rcd1 mean</t>
  </si>
  <si>
    <t>UK57</t>
  </si>
  <si>
    <t>UK58</t>
  </si>
  <si>
    <t>UK59</t>
  </si>
  <si>
    <t>UK60</t>
  </si>
  <si>
    <t>UK61</t>
  </si>
  <si>
    <t>UK62</t>
  </si>
  <si>
    <t>UK63</t>
  </si>
  <si>
    <t>UK64</t>
  </si>
  <si>
    <t>UK65</t>
  </si>
  <si>
    <t>8-methylthiooctyl GLS2</t>
  </si>
  <si>
    <t>4-methylsulfinylbutyl GLS3</t>
  </si>
  <si>
    <t>C30H32O20</t>
  </si>
  <si>
    <t>C21H20O12</t>
  </si>
  <si>
    <r>
      <t>C</t>
    </r>
    <r>
      <rPr>
        <vertAlign val="subscript"/>
        <sz val="10"/>
        <rFont val="Times New Roman"/>
        <family val="1"/>
      </rPr>
      <t>8</t>
    </r>
    <r>
      <rPr>
        <sz val="10"/>
        <rFont val="Times New Roman"/>
        <family val="1"/>
      </rPr>
      <t>H</t>
    </r>
    <r>
      <rPr>
        <vertAlign val="subscript"/>
        <sz val="10"/>
        <rFont val="Times New Roman"/>
        <family val="1"/>
      </rPr>
      <t>14</t>
    </r>
    <r>
      <rPr>
        <sz val="10"/>
        <rFont val="Times New Roman"/>
        <family val="1"/>
      </rPr>
      <t>N</t>
    </r>
    <r>
      <rPr>
        <vertAlign val="subscript"/>
        <sz val="10"/>
        <rFont val="Times New Roman"/>
        <family val="1"/>
      </rPr>
      <t>2</t>
    </r>
    <r>
      <rPr>
        <sz val="10"/>
        <rFont val="Times New Roman"/>
        <family val="1"/>
      </rPr>
      <t>O</t>
    </r>
    <r>
      <rPr>
        <vertAlign val="subscript"/>
        <sz val="10"/>
        <rFont val="Times New Roman"/>
        <family val="1"/>
      </rPr>
      <t>5</t>
    </r>
    <r>
      <rPr>
        <sz val="10"/>
        <rFont val="Times New Roman"/>
        <family val="1"/>
      </rPr>
      <t>S</t>
    </r>
  </si>
  <si>
    <r>
      <t>C</t>
    </r>
    <r>
      <rPr>
        <vertAlign val="subscript"/>
        <sz val="10"/>
        <rFont val="Times New Roman"/>
        <family val="1"/>
      </rPr>
      <t>20</t>
    </r>
    <r>
      <rPr>
        <sz val="10"/>
        <rFont val="Times New Roman"/>
        <family val="1"/>
      </rPr>
      <t>H</t>
    </r>
    <r>
      <rPr>
        <vertAlign val="subscript"/>
        <sz val="10"/>
        <rFont val="Times New Roman"/>
        <family val="1"/>
      </rPr>
      <t>20</t>
    </r>
    <r>
      <rPr>
        <sz val="10"/>
        <rFont val="Times New Roman"/>
        <family val="1"/>
      </rPr>
      <t>N</t>
    </r>
    <r>
      <rPr>
        <vertAlign val="subscript"/>
        <sz val="10"/>
        <rFont val="Times New Roman"/>
        <family val="1"/>
      </rPr>
      <t>2</t>
    </r>
    <r>
      <rPr>
        <sz val="10"/>
        <rFont val="Times New Roman"/>
        <family val="1"/>
      </rPr>
      <t>O</t>
    </r>
    <r>
      <rPr>
        <vertAlign val="subscript"/>
        <sz val="10"/>
        <rFont val="Times New Roman"/>
        <family val="1"/>
      </rPr>
      <t>4</t>
    </r>
  </si>
  <si>
    <r>
      <t>C</t>
    </r>
    <r>
      <rPr>
        <vertAlign val="subscript"/>
        <sz val="10"/>
        <rFont val="Times New Roman"/>
        <family val="1"/>
      </rPr>
      <t>20</t>
    </r>
    <r>
      <rPr>
        <sz val="10"/>
        <rFont val="Times New Roman"/>
        <family val="1"/>
      </rPr>
      <t>H18N</t>
    </r>
    <r>
      <rPr>
        <vertAlign val="subscript"/>
        <sz val="10"/>
        <rFont val="Times New Roman"/>
        <family val="1"/>
      </rPr>
      <t>2</t>
    </r>
    <r>
      <rPr>
        <sz val="10"/>
        <rFont val="Times New Roman"/>
        <family val="1"/>
      </rPr>
      <t>O3</t>
    </r>
  </si>
  <si>
    <t>Malyl sesamolinol (-malyl, -2xH2O)1</t>
  </si>
  <si>
    <t>Malyl sesamolinol (-malyl, -H2O)2</t>
  </si>
  <si>
    <t>Phenylalanine (-46, cooh -17, -NH3)</t>
  </si>
  <si>
    <t>Sinapoyl malate cis (sinapate -CH2O)</t>
  </si>
  <si>
    <t>Sinapoyl malate cis (sinapate -H2O)</t>
  </si>
  <si>
    <t>Sinapoyl malate trans (sinapate -CH2O)</t>
  </si>
  <si>
    <t>Sinapoyl malate trans (sinapate, -H2O)</t>
  </si>
  <si>
    <t xml:space="preserve">K-3-O-Glu-Glu-7-Rha or Q-3-Rha-Glu-7-Rha </t>
  </si>
  <si>
    <t xml:space="preserve">K-3-O-Glu-Glu-7-Rha or Q-3-Rha-Glu-7-Rha (-Rha) </t>
  </si>
  <si>
    <t xml:space="preserve">K-3-O-Glu-Glu-7-Rha or Q-3-Rha-Glu-7-Rha (-Rha, -Glu) </t>
  </si>
  <si>
    <t>K-3-O-Glu-Rha-7-Rha</t>
  </si>
  <si>
    <t>K-3-O-Glu-Rha-7-Rha (kaempferol)</t>
  </si>
  <si>
    <t>K-3-O-Glu-Rha-Rha-7-Rha</t>
  </si>
  <si>
    <t>K-3-O-Rha-7-Rha (kaempferol)</t>
  </si>
  <si>
    <t>N-(3-Oxo-2-(2E)-2-penten-1-yl cyclopentyl acetyl)phenylalanine</t>
  </si>
  <si>
    <t>(4E)-4(2E)-2-1-Carboxylato-2-(4-hydroxyphenyl)ethyl]iminoethylidene]-1,2,3,4-tetrahydro-2,6-pyridinedicarboxylate</t>
  </si>
  <si>
    <t>2-3,5-Bis(hexopyranosyloxy)-4-hydroxyphenyl]-7-hydroxy-5-oxido-3-chromeniumyl 6-O-(carboxylatoacetyl)hexopyranoside</t>
  </si>
  <si>
    <t>C18H12O4</t>
  </si>
  <si>
    <t>C19H14O3</t>
  </si>
  <si>
    <t>Pinoresinol glucoside</t>
  </si>
  <si>
    <t>C20H20O7</t>
  </si>
  <si>
    <t>C24H24O11</t>
  </si>
  <si>
    <t>Malyl sesamolinol (sesamolinol frag)</t>
  </si>
  <si>
    <t>C19H18O6</t>
  </si>
  <si>
    <t>C21H24O9</t>
  </si>
  <si>
    <t>Sinapoyl malate glucoside (-malate)</t>
  </si>
  <si>
    <t>H(8-O-4)sinapoyl malate (-malate)</t>
  </si>
  <si>
    <t>C9H9O3</t>
  </si>
  <si>
    <t>Sinapoyl malate trans frag (C9H9O3)</t>
  </si>
  <si>
    <t>Sinapoyl malate cis frag (C9H9O3)</t>
  </si>
  <si>
    <t>Sinapoyl malate frag (C9H9O3)1</t>
  </si>
  <si>
    <t>sinapoyl malate trans frag (C10H9O5)</t>
  </si>
  <si>
    <t>C10H11O3</t>
  </si>
  <si>
    <t>C8H6O3</t>
  </si>
  <si>
    <t xml:space="preserve">Glutathione </t>
  </si>
  <si>
    <t>Caffeoyl glucoside</t>
  </si>
  <si>
    <t>C15H18O9</t>
  </si>
  <si>
    <t>C16H19NO8</t>
  </si>
  <si>
    <t>Sinapoyl glucoside4</t>
  </si>
  <si>
    <t>11/12-Hydroxyjasmonoyl glucoside</t>
  </si>
  <si>
    <t>Apocarotenoid</t>
  </si>
  <si>
    <t>K-3-O-Rha-Glu-7-Rha</t>
  </si>
  <si>
    <t>C22H22O12</t>
  </si>
  <si>
    <t>K-3-O-(coumaryl)-sophoroside-7-O-Glu</t>
  </si>
  <si>
    <t>Q-3-O-(coumaroyl)-sophoroside or K-3-O-sophoroside-7-O-Glu</t>
  </si>
  <si>
    <t>K-3-O-Rha-7-Ara</t>
  </si>
  <si>
    <t>HOL</t>
  </si>
  <si>
    <t>Sinapoyl malate glucoside (sinapate frag)</t>
  </si>
  <si>
    <t>Sinapoyl malate cis frag (C8H6O3)</t>
  </si>
  <si>
    <t>Sinapoyl malate trans frag (C8H6O3)</t>
  </si>
  <si>
    <t>Sinapoyl malate trans dimer</t>
  </si>
  <si>
    <t>Ferulic acid or 5-hydroxy-coniferaldehyde frag4</t>
  </si>
  <si>
    <t xml:space="preserve">Guaiacylglycerol sinapate </t>
  </si>
  <si>
    <t xml:space="preserve">Guaiacylglycerol (sinapate frag) </t>
  </si>
  <si>
    <t>1,2-bis-O-sinapoyl-glucoside1</t>
  </si>
  <si>
    <t>1,2-bis-O-sinapoyl-glucoside1 (sinapate frag)</t>
  </si>
  <si>
    <t>1,2-bis-O-sinapoyl-glucoside2</t>
  </si>
  <si>
    <t>1,2-bis-O-sinapoyl-glucoside2 (sinapate frag)</t>
  </si>
  <si>
    <t>1,2-bis-O-sinapoyl-glucoside2 (sinapate -H2O frag)</t>
  </si>
  <si>
    <t>1,2-bis-O-sinapoyl-glucoside3 (sinapate frag)</t>
  </si>
  <si>
    <t>1,2-bis-O-sinapoyl-glucoside3</t>
  </si>
  <si>
    <t>1,2-bis-O-sinapoyl-glucoside4</t>
  </si>
  <si>
    <t>1,2-bis-O-sinapoyl-glucoside5</t>
  </si>
  <si>
    <t>1,2-bis-O-sinapoyl-glucoside6</t>
  </si>
  <si>
    <t>Sinapoyl glucoside frag (C10H12O3)</t>
  </si>
  <si>
    <t>Sinapoyl glucoside frag (sinapate -H2O)</t>
  </si>
  <si>
    <t>Sinapoyl glucoside frag (sinapate)</t>
  </si>
  <si>
    <t>Sinapoylmalate cis frag (sinapate)</t>
  </si>
  <si>
    <t>Sinapoyl malate trans frag (sinapate)</t>
  </si>
  <si>
    <t>Ferulic acid or 5-hydroxy-coniferaldehyde frag1</t>
  </si>
  <si>
    <t>Sinapoyl glucoside3 frag (sinapate -H2O)</t>
  </si>
  <si>
    <t>Sinapoyl glucoside3 frag (sinapate)</t>
  </si>
  <si>
    <t>Protocatechoyl xylose</t>
  </si>
  <si>
    <t>Caffeoyl glucoside (frag C9H8O2)</t>
  </si>
  <si>
    <t>Indolyl-3-methyl GLS2</t>
  </si>
  <si>
    <t>Indolyl-3-methyl GLS</t>
  </si>
  <si>
    <t>Sinapoyl malate cis frag (C4H6O5)</t>
  </si>
  <si>
    <t>Sinapoyl malate cis frag (C4H4O4)</t>
  </si>
  <si>
    <t>Sinapoyl malate trans frag (C4H4O4)</t>
  </si>
  <si>
    <t>Sinapoyl malate trans frag (C10H11O3)</t>
  </si>
  <si>
    <t>Sinapoyl malate cis frag (C10H11O3)</t>
  </si>
  <si>
    <t>C6H13NO2</t>
  </si>
  <si>
    <t>C9H8O</t>
  </si>
  <si>
    <t>Cinnamaldehyde</t>
  </si>
  <si>
    <t>C8H6O2</t>
  </si>
  <si>
    <t>C8H15NO3</t>
  </si>
  <si>
    <t>N-acetyl-leucine</t>
  </si>
  <si>
    <t>N-acetyl-isoleucine</t>
  </si>
  <si>
    <t>N-acetyl-leucine (leucine frag)</t>
  </si>
  <si>
    <t>Amino acids</t>
  </si>
  <si>
    <t>C7H12O5</t>
  </si>
  <si>
    <t>Isopropyl malate</t>
  </si>
  <si>
    <t>C11H16O2</t>
  </si>
  <si>
    <t>Isocitric acid</t>
  </si>
  <si>
    <t>C6H13NO4S</t>
  </si>
  <si>
    <t>C9H10O5</t>
  </si>
  <si>
    <t>Syringic acid</t>
  </si>
  <si>
    <t>C11H18O3</t>
  </si>
  <si>
    <t>Pyroglutamic acid</t>
  </si>
  <si>
    <t>C5H7NO3</t>
  </si>
  <si>
    <t>C9H14O2</t>
  </si>
  <si>
    <t>C6H10O5</t>
  </si>
  <si>
    <t>C5H12O2S2</t>
  </si>
  <si>
    <t>C10H6N2O</t>
  </si>
  <si>
    <t>C10H7O4</t>
  </si>
  <si>
    <t>Sinapoyl glucoside frag (C10H7O4)</t>
  </si>
  <si>
    <t>Sinapoyl glucoside frag (183)</t>
  </si>
  <si>
    <t>C11H9NO2</t>
  </si>
  <si>
    <t>C11H10O3</t>
  </si>
  <si>
    <t>C8H16O6</t>
  </si>
  <si>
    <t>Sinapoyl malate cis  frag (C10H9O5)</t>
  </si>
  <si>
    <t>C10H10O5</t>
  </si>
  <si>
    <t>5-hydroxyferulic acid</t>
  </si>
  <si>
    <t>C11H18O4</t>
  </si>
  <si>
    <t>Methyl 3,4-dimethoxycinnamate</t>
  </si>
  <si>
    <t>C12H14O4</t>
  </si>
  <si>
    <t>C13H18O3</t>
  </si>
  <si>
    <t>C10H11NO5</t>
  </si>
  <si>
    <t>C13H12O5</t>
  </si>
  <si>
    <t>Sinapoyl glucoside frag (C13H12O5)</t>
  </si>
  <si>
    <t>Sinapoyl deriv rag (C13H12O5)</t>
  </si>
  <si>
    <t>C13H14O6</t>
  </si>
  <si>
    <t>Sinapoyl glucoside frag (C13H14O6)</t>
  </si>
  <si>
    <t>C13H24O9</t>
  </si>
  <si>
    <t>C12H13NO10</t>
  </si>
  <si>
    <t>C18H26O9</t>
  </si>
  <si>
    <t>Methylsyringin1</t>
  </si>
  <si>
    <t>Methylsyringin2</t>
  </si>
  <si>
    <t>Methylsyringin3</t>
  </si>
  <si>
    <t>C25H22O3S</t>
  </si>
  <si>
    <t>C20H32O10</t>
  </si>
  <si>
    <t>C22H24O10</t>
  </si>
  <si>
    <t>C10H12O7</t>
  </si>
  <si>
    <t>C9H12O6</t>
  </si>
  <si>
    <t>C11H14O8</t>
  </si>
  <si>
    <t>C9H12O5</t>
  </si>
  <si>
    <t>C15H26O12</t>
  </si>
  <si>
    <t>C33H54O15</t>
  </si>
  <si>
    <t>Bis Sinapoyl -Bis malate</t>
  </si>
  <si>
    <t>Bis Sinapoyl -Bis malate (sinapate frag)</t>
  </si>
  <si>
    <t>Bis Sinapoyl -Bis malate (disinapate frag)</t>
  </si>
  <si>
    <t>1,2-bis-O-sinapoyl-glucoside3 (Bis sinapate frag)</t>
  </si>
  <si>
    <t>Malyl sesamolinol (-malyl-CH2O)</t>
  </si>
  <si>
    <t>1,2-bis-O-sinapoyl-glucoside1 (sinapate -H2O frag)</t>
  </si>
  <si>
    <t>C25H27O10</t>
  </si>
  <si>
    <t>Sesamolinol rhamnoside</t>
  </si>
  <si>
    <t xml:space="preserve">Pinoresinol glucoside frag (-162) </t>
  </si>
  <si>
    <t>Guaiacylglycerol 8–O–4 feruloyl glutamic acid ether</t>
  </si>
  <si>
    <t>C20H22O8</t>
  </si>
  <si>
    <t>G(8-5) feruloyl glucoside or Sesamolinol glucoside</t>
  </si>
  <si>
    <t>LOL PPE</t>
  </si>
  <si>
    <t>6-hydroxyindole-3-carboxylate glucoside</t>
  </si>
  <si>
    <t>C35H24O2</t>
  </si>
  <si>
    <t>Guaiacylglycerol 8–O–4 feruloyl glutamic acid ether (ferulate frag)</t>
  </si>
  <si>
    <t>C21H22O8</t>
  </si>
  <si>
    <t>C32H36O19</t>
  </si>
  <si>
    <t>C23H24O9</t>
  </si>
  <si>
    <t>H(8-O-4)sinapoyl malate2 (-malate)</t>
  </si>
  <si>
    <t>Lariciresinol (-CH2O)</t>
  </si>
  <si>
    <t>Lariciresinol glucoside frag (-Glu-CH2O)</t>
  </si>
  <si>
    <t>Sinapoyl malate cis frag (C10H8O5)</t>
  </si>
  <si>
    <t>Benzoyl malate frag (benzoic acid)</t>
  </si>
  <si>
    <t>Lariciresinol glucoside frag (-Glu-C9H12O)</t>
  </si>
  <si>
    <t>Lariciresinol glucoside frag (-Glu-C9H12O -CH2O)</t>
  </si>
  <si>
    <t>1,2-bis-O-sinapoyl-glucoside1 (Glu+sinapate -H2O frag)</t>
  </si>
  <si>
    <t>C17H120O9</t>
  </si>
  <si>
    <t>1,2-bis-O-sinapoyl-glucoside2 adduct</t>
  </si>
  <si>
    <t>1,2-bis-O-sinapoyl-glucoside1 adduct</t>
  </si>
  <si>
    <t>1,2-bis-O-sinapoyl-glucoside2 adduct2</t>
  </si>
  <si>
    <t>1,2-bis-O-sinapoyl-glucoside1 adduct2</t>
  </si>
  <si>
    <t>H(8-O-4)sinapoyl malate2 (-malate-H2O)</t>
  </si>
  <si>
    <t>Sinapoyl malate trans frag (malate)</t>
  </si>
  <si>
    <t>Sinapoyl malate2 frag (malate)</t>
  </si>
  <si>
    <t>Sinapoyl malate2 frag (C9H9O3)</t>
  </si>
  <si>
    <t xml:space="preserve">Blumenol A acetylmalonyl hex frag. </t>
  </si>
  <si>
    <t>G(8–O–4) feruloyl glucoside3 (-Glu)</t>
  </si>
  <si>
    <t>G(8–O–4) feruloyl glucoside4 (ferulic acid)</t>
  </si>
  <si>
    <t>G(8–O–4) feruloyl glucoside4 (-Glu)</t>
  </si>
  <si>
    <t>G(8–O–4) feruloyl glucoside2 (-Glu)</t>
  </si>
  <si>
    <t>G(8–O–4) feruloyl glucoside2</t>
  </si>
  <si>
    <t>G(8–5) ferulic acid glutamic acid</t>
  </si>
  <si>
    <t>C34H13O10</t>
  </si>
  <si>
    <t>H(8-5) p-coumaroyl malate2 (coumarate)</t>
  </si>
  <si>
    <t>H(8-5) p-coumaroyl malate2</t>
  </si>
  <si>
    <t>H(8-O-4) sinapoyl malate1</t>
  </si>
  <si>
    <t>H(8-O-4) sinapoyl malate1 (sinapate -H2O)</t>
  </si>
  <si>
    <t>H(8-O-4) sinapoyl malate1 (sinapoyl malate)</t>
  </si>
  <si>
    <t>H(8-O-4) sinapoyl malate1 (-malate)</t>
  </si>
  <si>
    <t>H(8-5) p-coumaroyl malate1 frag (coumarate)</t>
  </si>
  <si>
    <t>H(8-5) p-coumaroyl malate1</t>
  </si>
  <si>
    <t>G(8–O–4) ferulic acid glucoside1</t>
  </si>
  <si>
    <t>G(8–O–4) ferulic acid glucoside1 (-Glu)</t>
  </si>
  <si>
    <t>G-4-O-glucoside (8-5) G (+ formic acid)</t>
  </si>
  <si>
    <t xml:space="preserve">H(8-O-4) feruloyl glucoside + 224 </t>
  </si>
  <si>
    <t>H(8-O-4) feruloyl glucoside + 224 (frag1)</t>
  </si>
  <si>
    <t>H(8-O-4)feruloyl glucoside + 224 (frag2)</t>
  </si>
  <si>
    <t>H(8-O-4) feruloyl glucoside + 224  (563-Glu frag)</t>
  </si>
  <si>
    <t>Syringaresinol glucoside (-Glu))</t>
  </si>
  <si>
    <t>Sesamolinol rhamnoside (-Rha)</t>
  </si>
  <si>
    <t>Malyl sesamolinol (sesamolinol -H2O)</t>
  </si>
  <si>
    <t>UK267_C20H16O6</t>
  </si>
  <si>
    <t>UK268_C20H16O6_frag2</t>
  </si>
  <si>
    <t>UK269_C20H16O6_frag1</t>
  </si>
  <si>
    <t>UK270__C20H16O6_frag3</t>
  </si>
  <si>
    <t>5-Glu-ascorbigen</t>
  </si>
  <si>
    <t>H(8-O-4)sinapoyl malate3 (-malate-H2O)</t>
  </si>
  <si>
    <t xml:space="preserve">Figure No. </t>
  </si>
  <si>
    <t>NEG_raw_norm</t>
  </si>
  <si>
    <t>NEG_mean_SE</t>
  </si>
  <si>
    <t>POS_raw_norm</t>
  </si>
  <si>
    <t>POS_mean_SE</t>
  </si>
  <si>
    <t>PDA_Carotenoids_raw_norm</t>
  </si>
  <si>
    <t>PDA_Carotenoids_mean_SE</t>
  </si>
  <si>
    <t>GCMS_raw_norm</t>
  </si>
  <si>
    <t>GCMS_mean_SE</t>
  </si>
  <si>
    <t>Text</t>
  </si>
  <si>
    <t>Indole</t>
  </si>
  <si>
    <t>Sinapoyl deriv frag (C13H12O5)</t>
  </si>
  <si>
    <t>Malyl sesamolinol (sesamolinol -H2O -O)</t>
  </si>
  <si>
    <t>Malyl sesamolinol (sesamolinol -2xO -CH2)</t>
  </si>
  <si>
    <t>K-3-O-Glu-Rha-7-Rha (-Rha)</t>
  </si>
  <si>
    <t xml:space="preserve">K-3-Glu-7-O-Rha </t>
  </si>
  <si>
    <t>K-3-Glu-Rha-7-Rha like</t>
  </si>
  <si>
    <t>Q-3-O-(malonyl)-Glu-7-O-Glu</t>
  </si>
  <si>
    <t>K-3-O-Glu-Glu-7-O-Rha</t>
  </si>
  <si>
    <t xml:space="preserve">Q-3-O-Rha-Rha-7-Glu </t>
  </si>
  <si>
    <t>K-3-O-Glu-Rha-Rha-7-Rha (Rha)</t>
  </si>
  <si>
    <t>K-3-O-Glu-Rha-7-Rha (-Rha-Rha)</t>
  </si>
  <si>
    <t>Q-3-O-Rha (quercetin)</t>
  </si>
  <si>
    <t>K-3-O-Rha-7-O-Glu</t>
  </si>
  <si>
    <t>K-3-O-Rha-7-O-Glu (-Glu)</t>
  </si>
  <si>
    <t>K-3-O-Rha-7-O-Glu (-Rha)</t>
  </si>
  <si>
    <t>Q-3-Rha-Glu-7-Rha (-Rha)</t>
  </si>
  <si>
    <t>Isorha-3-O-Glu</t>
  </si>
  <si>
    <t>K-3-O-Glu</t>
  </si>
  <si>
    <t>K-3-O-Rha-7-O-Rha</t>
  </si>
  <si>
    <t>K-3-O-Rha-7-O-Rha (-Rha)</t>
  </si>
  <si>
    <t>K-3-O-Glu-Rha-7-Rha (-Glu -Rha)</t>
  </si>
  <si>
    <t>K-3-O-Glu-7-O-Rha (-Rha)</t>
  </si>
  <si>
    <t>Q-3-Rha-Glu-7-Rha (-Rha -Glu)</t>
  </si>
  <si>
    <t xml:space="preserve">Q-3-Rha-Rha-7-Glu </t>
  </si>
  <si>
    <t>K-3-O-Rha-Glu (kaempferol)</t>
  </si>
  <si>
    <t xml:space="preserve">K-3-O-Rha-7-O-Rha </t>
  </si>
  <si>
    <t>K-3-Glu-7-O-Rha (-Rha)</t>
  </si>
  <si>
    <t>Tryptophan (-H2O)</t>
  </si>
  <si>
    <t>Tryptophan (-COOH)</t>
  </si>
  <si>
    <t>Phenylalanine (-COOH)</t>
  </si>
  <si>
    <t>Phenylalanine (-COOH -NH3)</t>
  </si>
  <si>
    <t>Tyrosine (-COOH)</t>
  </si>
  <si>
    <t>Sinapoyl malate cis (Na adduct)</t>
  </si>
  <si>
    <t>Sinapoyl glucoside (sinapate -C2H6O3)</t>
  </si>
  <si>
    <t>Sinapoyl glucoside (sinapate -H2O)</t>
  </si>
  <si>
    <t>Sinapoyl glucoside (sinapate)</t>
  </si>
  <si>
    <t>Sinapate</t>
  </si>
  <si>
    <t>Sinapate (-H2O)</t>
  </si>
  <si>
    <t>Sinapate (-CH6O2)</t>
  </si>
  <si>
    <t>Sinapoyl malate cis (sinapate -C2H6O3)</t>
  </si>
  <si>
    <t>Sinapoyl malate cis (sinapate -C3HO3)</t>
  </si>
  <si>
    <t>Sinapoyl malate cis (NH4 adduct)</t>
  </si>
  <si>
    <t>Sinapoyl malate trans (NH4 adduct)</t>
  </si>
  <si>
    <t>Sinapoyl malate trans (Na adduct)</t>
  </si>
  <si>
    <t>Sinapoyl malate trans (sinapate -C3HO3)</t>
  </si>
  <si>
    <t>Sinapoyl malate trans (sinapate -H2O)</t>
  </si>
  <si>
    <t>Sinapoyl malate trans (sinapate -C2H6O3)</t>
  </si>
  <si>
    <t>7-methoxy coumarin</t>
  </si>
  <si>
    <t>Feryloyl quinic acid1 frag (-C7H14O6)</t>
  </si>
  <si>
    <t>Feryloyl quinic acid1 frag (-C6H10O5)</t>
  </si>
  <si>
    <t>Sinapate frag1 (-H2O)</t>
  </si>
  <si>
    <t>Sinapate frag2 (-H2O)</t>
  </si>
  <si>
    <t>Sinapate frag3 (-H2O)</t>
  </si>
  <si>
    <t>Sinapate frag4 (-H2O)</t>
  </si>
  <si>
    <t>Sinapoyl glucoside (sinapate -H2O-2xO)</t>
  </si>
  <si>
    <t>Sinapate frag5 (-H2O)</t>
  </si>
  <si>
    <t>Sinapate frag (-C2H6O3)</t>
  </si>
  <si>
    <t>5-Glu-dihydroneoascorbigen</t>
  </si>
  <si>
    <t>5-Glu-dihydroneoascorbigen (-Glu)</t>
  </si>
  <si>
    <t>C16H19O7N</t>
  </si>
  <si>
    <t>G(8-5)G frag. -H2O Coniferyl alcohol glucoside</t>
  </si>
  <si>
    <t>H(8-O-4) feruloyl glucoside + 224 (563-Glu frag)</t>
  </si>
  <si>
    <t>14_1.CDF.cmp</t>
  </si>
  <si>
    <t>23_2.CDF.cmp</t>
  </si>
  <si>
    <t>12_3.CDF.cmp</t>
  </si>
  <si>
    <t>6_4.CDF.cmp</t>
  </si>
  <si>
    <t>3_5.CDF.cmp</t>
  </si>
  <si>
    <t>10_6.CDF.cmp</t>
  </si>
  <si>
    <t>13_7.CDF.cmp</t>
  </si>
  <si>
    <t>4_8.CDF.cmp</t>
  </si>
  <si>
    <t>19_9.CDF.cmp</t>
  </si>
  <si>
    <t>29_10.CDF.cmp</t>
  </si>
  <si>
    <t>17_11.CDF.cmp</t>
  </si>
  <si>
    <t>24_12.CDF.cmp</t>
  </si>
  <si>
    <t>26_13.CDF.cmp</t>
  </si>
  <si>
    <t>27_14.CDF.cmp</t>
  </si>
  <si>
    <t>22_15.CDF.cmp</t>
  </si>
  <si>
    <t>15_16.CDF.cmp</t>
  </si>
  <si>
    <t>9_17.CDF.cmp</t>
  </si>
  <si>
    <t>18_18.CDF.cmp</t>
  </si>
  <si>
    <t>7_19.CDF.cmp</t>
  </si>
  <si>
    <t>8_20.CDF.cmp</t>
  </si>
  <si>
    <t>20_21.CDF.cmp</t>
  </si>
  <si>
    <t>25_22.CDF.cmp</t>
  </si>
  <si>
    <t>28_23.CDF.cmp</t>
  </si>
  <si>
    <t>5_24.CDF.cmp</t>
  </si>
  <si>
    <t>Col MV AVE</t>
  </si>
  <si>
    <t>3_25.CDF.cmp</t>
  </si>
  <si>
    <t>8_26.CDF.cmp</t>
  </si>
  <si>
    <t>5_27.CDF.cmp</t>
  </si>
  <si>
    <t>12_28.CDF.cmp</t>
  </si>
  <si>
    <t>19_29.CDF.cmp</t>
  </si>
  <si>
    <t>22_30.CDF.cmp</t>
  </si>
  <si>
    <t>25_31.CDF.cmp</t>
  </si>
  <si>
    <t>29_32.CDF.cmp</t>
  </si>
  <si>
    <t>RCD1 MV AVE</t>
  </si>
  <si>
    <t>Treatment</t>
  </si>
  <si>
    <t>Light</t>
  </si>
  <si>
    <t>MV</t>
  </si>
  <si>
    <t>Line</t>
  </si>
  <si>
    <t>Col</t>
  </si>
  <si>
    <t>rcd1</t>
  </si>
  <si>
    <t xml:space="preserve">2-Hydroxy glutarate (3TMS) </t>
  </si>
  <si>
    <t>Pyrophosphate (4TMS)</t>
  </si>
  <si>
    <t xml:space="preserve">Isobutanoic acid 3-amino (3TMS) </t>
  </si>
  <si>
    <t>Proline 2TMS</t>
  </si>
  <si>
    <t>Asp-Glu</t>
  </si>
  <si>
    <t>Nucleotide/side</t>
  </si>
  <si>
    <t>Uridine 5'-monophosphate</t>
  </si>
  <si>
    <t>Urea 2TMS</t>
  </si>
  <si>
    <t>Uracil 2?</t>
  </si>
  <si>
    <t>Uracil (2TMS)</t>
  </si>
  <si>
    <t>Amino acid aromatic</t>
  </si>
  <si>
    <t>Tyrosine, N-acetyl- (2TMS)</t>
  </si>
  <si>
    <t>Tryptophan, 5-hydroxy-(3TMS) MP 1</t>
  </si>
  <si>
    <t>Tryptophan, 5-hydroxy-(3TMS) MP 3</t>
  </si>
  <si>
    <t>Tryptophan (3TMS) 202</t>
  </si>
  <si>
    <t>Glycolysis</t>
  </si>
  <si>
    <t>Trehalose (1MEOX) (8TMS) MP</t>
  </si>
  <si>
    <t>Tocopherol, alpha- (</t>
  </si>
  <si>
    <t>Tetradecanoic acid (1TMS)</t>
  </si>
  <si>
    <t>Tagatose (1MEOX) (5TMS) MP</t>
  </si>
  <si>
    <t>Sorbose (1MEOX) (5TMS) MP</t>
  </si>
  <si>
    <t>Serine (4TMS)</t>
  </si>
  <si>
    <t>Ribose-5-P 1</t>
  </si>
  <si>
    <t>Rhamnose (1MEOX) (4TMS) MP</t>
  </si>
  <si>
    <t>Quinic acid_STD_peak1</t>
  </si>
  <si>
    <t>Pentadecanoic acid (1TMS)</t>
  </si>
  <si>
    <t>Methionine (1TMS)</t>
  </si>
  <si>
    <t>Mannose-6-phosphate (1MEOX) (6TMS) MP</t>
  </si>
  <si>
    <t>Mannose (1MEOX) (5TMS) MP</t>
  </si>
  <si>
    <t>Maltose (1MEOX) (8TMS) MP</t>
  </si>
  <si>
    <t>Malic acid, 2-methyl- (3TMS)</t>
  </si>
  <si>
    <t>Inositol-2-phosphate</t>
  </si>
  <si>
    <t>Hypoxanthine (2TMS) 265 280</t>
  </si>
  <si>
    <t>GABA</t>
  </si>
  <si>
    <t>Hydroxy butyric acid (2TMS) =GHB</t>
  </si>
  <si>
    <t>Hexanoic acid (1TMS)</t>
  </si>
  <si>
    <t>Heptanoic acid (1TMS)</t>
  </si>
  <si>
    <t>Photorespiration</t>
  </si>
  <si>
    <t>Glyceric acid-3-phosphate (4TMS)</t>
  </si>
  <si>
    <t>Glutaric acid, 3-hydroxy-3-methyl (3TMS)</t>
  </si>
  <si>
    <t>Glutaric acid, 2-oxo (1MEOX) (2TMS) BP = a-ketoglutarate</t>
  </si>
  <si>
    <t>Glutamine [-H2O] (3TMS) MP</t>
  </si>
  <si>
    <t>Glutamine [-H2O] (2TMS) MP</t>
  </si>
  <si>
    <t>Glutamine [-H2O] (2TMS) BP</t>
  </si>
  <si>
    <t>Glutamine (4TMS)</t>
  </si>
  <si>
    <t>Glucose-6-phosphate (1MEOX) (6TMS) MP</t>
  </si>
  <si>
    <t>Glucose-6-phosphate (1MEOX) (6TMS) BP</t>
  </si>
  <si>
    <t>Glucose-6-phosphate (1MEOX) (6TMS) SUM</t>
  </si>
  <si>
    <t>Glucose (1MEOX) (5TMS) MP</t>
  </si>
  <si>
    <t>Glucose (1MEOX) (5TMS) BP</t>
  </si>
  <si>
    <t>Glucose (1MEOX) (5TMS) SUM</t>
  </si>
  <si>
    <t>Glucopyranose, D- (5TMS)</t>
  </si>
  <si>
    <t>Glucopyranose [-H20] (4TMS)</t>
  </si>
  <si>
    <t>Galactose (1MEOX) (5TMS) MP</t>
  </si>
  <si>
    <t>Galactinol (9TMS)1</t>
  </si>
  <si>
    <t>Fucose  (1MEOX) (4TMS) MP</t>
  </si>
  <si>
    <t>Fructose-6-phosphate (1MEOX) (6TMS) MP</t>
  </si>
  <si>
    <t>Fructose-6-phosphate (1MEOX) (6TMS) BP</t>
  </si>
  <si>
    <t>Fructose-6-phosphate (1MEOX) (6TMS) SUM</t>
  </si>
  <si>
    <t>Fructose (1MEOX) (5TMS) MP</t>
  </si>
  <si>
    <t>Fructose (1MEOX) (5TMS) BP</t>
  </si>
  <si>
    <t>Fructose (1MEOX) (5TMS) SUM</t>
  </si>
  <si>
    <t>Ethanolaminephosphate (4TMS)</t>
  </si>
  <si>
    <t>Dehydroascorbic acid dimer (2MEOX) SUM</t>
  </si>
  <si>
    <t>Decanoic acid (1TMS)</t>
  </si>
  <si>
    <t>Cytosine (3TMS)</t>
  </si>
  <si>
    <t>Cytosine (2TMS)</t>
  </si>
  <si>
    <t>Butanoic acid, 2,4-dihydroxy (3TMS)</t>
  </si>
  <si>
    <t>beta-Alanine (3TMS)</t>
  </si>
  <si>
    <t>Asparagine -H2O (2TMS)</t>
  </si>
  <si>
    <t>Asparagine (4TMS) BP2</t>
  </si>
  <si>
    <t>Asparagine (4TMS) BP1</t>
  </si>
  <si>
    <t>Adenosine-5-monophophate (5TMS)</t>
  </si>
  <si>
    <t>A304004</t>
  </si>
  <si>
    <t>A276011_242</t>
  </si>
  <si>
    <t>Sedoheptulose -7P</t>
  </si>
  <si>
    <t>A199008_190_332</t>
  </si>
  <si>
    <t>A169005_similar to Asparagine -H2O (3TMS)</t>
  </si>
  <si>
    <t>A157008_similar to asparagine derivative</t>
  </si>
  <si>
    <t>3061_361_354</t>
  </si>
  <si>
    <t>2-Piperidinecarboxylic acid (1TMS)</t>
  </si>
  <si>
    <t>2977_204_361</t>
  </si>
  <si>
    <t>2905_361_332</t>
  </si>
  <si>
    <t>2845_361_204</t>
  </si>
  <si>
    <t>2457_392_302_276</t>
  </si>
  <si>
    <t>2450_217_204</t>
  </si>
  <si>
    <t>2433.80_204_Sugar</t>
  </si>
  <si>
    <t>2430_204_157_hemiterpenoid glycoside</t>
  </si>
  <si>
    <t>2422_204_157_hemiterpenoid glycoside</t>
  </si>
  <si>
    <t>2408_Sugar phosphate</t>
  </si>
  <si>
    <t>2364_217_204</t>
  </si>
  <si>
    <t>2361_tryptamine deriv.</t>
  </si>
  <si>
    <t>2328_361_Phenolic glucoside?</t>
  </si>
  <si>
    <t>2254_phenolic glycoside</t>
  </si>
  <si>
    <t>2250_233_331_81</t>
  </si>
  <si>
    <t>2215_204_217</t>
  </si>
  <si>
    <t>heptulose</t>
  </si>
  <si>
    <t>2172_319_heptulose</t>
  </si>
  <si>
    <t>2164_319_heptulose</t>
  </si>
  <si>
    <t>2152_319_heptulose</t>
  </si>
  <si>
    <t>amino acid</t>
  </si>
  <si>
    <t>Tryptophan, 5-hydroxy-(3TMS) MP 2</t>
  </si>
  <si>
    <t>2136_319_Sedoheptulose</t>
  </si>
  <si>
    <t>2128_155_243</t>
  </si>
  <si>
    <t>2123_319_heptulose</t>
  </si>
  <si>
    <t>2099_321_243</t>
  </si>
  <si>
    <t>2081_218_308 Acetyl-tyrosine?</t>
  </si>
  <si>
    <t>2066_333_Hexonic acid?</t>
  </si>
  <si>
    <t>1977_420_asc.degradation</t>
  </si>
  <si>
    <t>1870_319_hexose (Mannose (1MEOX) (5TMS) MP?)</t>
  </si>
  <si>
    <t>1863_204_hexopyranose</t>
  </si>
  <si>
    <t>1846_174_amine</t>
  </si>
  <si>
    <t>pentose</t>
  </si>
  <si>
    <t>1842_217_Pentitol</t>
  </si>
  <si>
    <t>1816_257_cysteinylglycine?</t>
  </si>
  <si>
    <t>1806_392_302</t>
  </si>
  <si>
    <t>1794_292_Pentonic acid</t>
  </si>
  <si>
    <t>1780_292_pentonic acid</t>
  </si>
  <si>
    <t>1766_292_333_Pentonic acid</t>
  </si>
  <si>
    <t>1762_171_243</t>
  </si>
  <si>
    <t>1755_217_pentitol</t>
  </si>
  <si>
    <t>1737_217_Arabitol?</t>
  </si>
  <si>
    <t>1708_217</t>
  </si>
  <si>
    <t>1691_277_292_399</t>
  </si>
  <si>
    <t>Ribose  (1MEOX) (4TMS) MP</t>
  </si>
  <si>
    <t>Ribose  (1MEOX) (4TMS) BP</t>
  </si>
  <si>
    <t>Ribose  (1MEOX) (4TMS) SUM</t>
  </si>
  <si>
    <t>Arabinose  (1MEOX) (4TMS) MP</t>
  </si>
  <si>
    <t>Xylose  (1MEOX) (4TMS) BP</t>
  </si>
  <si>
    <t>Xylose  (1MEOX) (4TMS) MP</t>
  </si>
  <si>
    <t>Xylose  (1MEOX) (4TMS) SUM</t>
  </si>
  <si>
    <t>1667_342_pholoroglucinol</t>
  </si>
  <si>
    <t>Lyxose (1MEOX) (4TMS) MP</t>
  </si>
  <si>
    <t>1659_217_204_191</t>
  </si>
  <si>
    <t>1644_189_403</t>
  </si>
  <si>
    <t>1604_103_219</t>
  </si>
  <si>
    <t>1570_330_185</t>
  </si>
  <si>
    <t>1545_232_142</t>
  </si>
  <si>
    <t>1015_102</t>
  </si>
  <si>
    <t>Tocopherol</t>
  </si>
  <si>
    <t>C8H8</t>
  </si>
  <si>
    <t>C5H12NO2</t>
  </si>
  <si>
    <t>UK17-norvaline</t>
  </si>
  <si>
    <t>UK31-benzoic acid</t>
  </si>
  <si>
    <t>UK259-benzoic acid frag</t>
  </si>
  <si>
    <t>C9H7N</t>
  </si>
  <si>
    <t>UK196-quinoline frag</t>
  </si>
  <si>
    <t>UK484-quinoline frag</t>
  </si>
  <si>
    <t>UK64-quinoline frag</t>
  </si>
  <si>
    <t>UK72-quinoline frag</t>
  </si>
  <si>
    <t>UK595-quinoline frag</t>
  </si>
  <si>
    <t>UK538-quinoline frag</t>
  </si>
  <si>
    <t>C9H6O</t>
  </si>
  <si>
    <t>UK47-phenylalanine (-CH5NO)</t>
  </si>
  <si>
    <t>UK108-frag of 4-methoxyglucobrassicin C10H7NO9</t>
  </si>
  <si>
    <t>Col L SE</t>
  </si>
  <si>
    <t>RCD1 L SE</t>
  </si>
  <si>
    <t>RCD1 L MEAN</t>
  </si>
  <si>
    <t>Col L MEAN</t>
  </si>
  <si>
    <t>Col-0 MV mean</t>
  </si>
  <si>
    <t>Col-0 MV SE</t>
  </si>
  <si>
    <t>Col-0 L mean</t>
  </si>
  <si>
    <t>Col-0 L SE</t>
  </si>
  <si>
    <t>rcd1 L SE</t>
  </si>
  <si>
    <t>rcd1 L mean</t>
  </si>
  <si>
    <t>chlorophyll degr.</t>
  </si>
  <si>
    <t>quinone</t>
  </si>
  <si>
    <t>tocopherol/quinone</t>
  </si>
  <si>
    <t>Sugar phosphate</t>
  </si>
  <si>
    <t>dipeptide</t>
  </si>
  <si>
    <t>Method</t>
  </si>
  <si>
    <t>Treatment (L, MV)</t>
  </si>
  <si>
    <t>Interaction</t>
  </si>
  <si>
    <t>Line(F.val)</t>
  </si>
  <si>
    <t>Line(raw.p)</t>
  </si>
  <si>
    <t>Line(adj.p)</t>
  </si>
  <si>
    <t>Treatment(adj.p)</t>
  </si>
  <si>
    <t>Interaction(adj.p)</t>
  </si>
  <si>
    <t>LC-MS ESI+/-</t>
  </si>
  <si>
    <t>UK564_ESI(+)</t>
  </si>
  <si>
    <t>**</t>
  </si>
  <si>
    <t>*</t>
  </si>
  <si>
    <t>UK585_ESI(+)</t>
  </si>
  <si>
    <t>Phenylalanine (-46, cooh)_ESI(+)</t>
  </si>
  <si>
    <t>UK17_ESI(-)</t>
  </si>
  <si>
    <t>UK519_ESI(+)</t>
  </si>
  <si>
    <t>UK562_ESI(+)</t>
  </si>
  <si>
    <t>UK563_ESI(+)</t>
  </si>
  <si>
    <t>Tryptophan (-17, H2O)_ESI(+)</t>
  </si>
  <si>
    <t>DnOPDA _ESI(-)</t>
  </si>
  <si>
    <t>UK518_ESI(+)</t>
  </si>
  <si>
    <t>UK106_ESI(-)</t>
  </si>
  <si>
    <t>UK19_ESI(-)</t>
  </si>
  <si>
    <t>UK339_ESI(+)</t>
  </si>
  <si>
    <t>UK224_ESI(-)</t>
  </si>
  <si>
    <t>UK498_ESI(+)</t>
  </si>
  <si>
    <t>UK264_ESI(-)</t>
  </si>
  <si>
    <t>Phenylalanine_ESI(+)</t>
  </si>
  <si>
    <t>5-methylthiopentyl GLS2 _ESI(-)</t>
  </si>
  <si>
    <t>UK594_ESI(+)</t>
  </si>
  <si>
    <t>UK427_ESI(+)</t>
  </si>
  <si>
    <t>UK338_ESI(+)</t>
  </si>
  <si>
    <t>UK195_ESI(+)</t>
  </si>
  <si>
    <t>UK154_ESI(-)</t>
  </si>
  <si>
    <t>Isorha-3-O-Glu_ESI(-)</t>
  </si>
  <si>
    <t>UK223_ESI(-)</t>
  </si>
  <si>
    <t>UK109_ESI(-)</t>
  </si>
  <si>
    <t>4-hydroxyglucobrassicin_ESI(-)</t>
  </si>
  <si>
    <t>UK319_ESI(+)</t>
  </si>
  <si>
    <t>8-methylsulfinyloctyl GLS5_ESI(-)</t>
  </si>
  <si>
    <t>Tyrosine_ESI(-)</t>
  </si>
  <si>
    <t>UK36_ESI(+)</t>
  </si>
  <si>
    <t>UK501_ESI(+)</t>
  </si>
  <si>
    <t>Sinapoyl alcohol_ESI(+)</t>
  </si>
  <si>
    <t>UK222_ESI(-)</t>
  </si>
  <si>
    <t>UK105_ESI(+)</t>
  </si>
  <si>
    <t>Sinapoyl deriv rag (C13H12O5)_ESI(-)</t>
  </si>
  <si>
    <t>UK280_ESI(-)</t>
  </si>
  <si>
    <t>UK482_ESI(+)</t>
  </si>
  <si>
    <t>Sinapoyl malate glucoside (sinapate frag)_ESI(-)</t>
  </si>
  <si>
    <t>UK20_ESI(+)</t>
  </si>
  <si>
    <t>4-methylthiobutyl GLS_ESI(-)</t>
  </si>
  <si>
    <t>UK117_ESI(+)</t>
  </si>
  <si>
    <t>UK116_ESI(+)</t>
  </si>
  <si>
    <t>UK58_ESI(+)</t>
  </si>
  <si>
    <t>UK229_ESI(+)</t>
  </si>
  <si>
    <t>UK134_ESI(-)</t>
  </si>
  <si>
    <t>UK243_ESI(+)</t>
  </si>
  <si>
    <t>5-methylhexyl GLS_ESI(-)</t>
  </si>
  <si>
    <t>UK279_ESI(-)</t>
  </si>
  <si>
    <t>UK39_ESI(-)</t>
  </si>
  <si>
    <t>1-methoxyglucobrassicin _ESI(-)</t>
  </si>
  <si>
    <t>UK348_ESI(+)</t>
  </si>
  <si>
    <t>UK439_ESI(+)</t>
  </si>
  <si>
    <t>UK510_ESI(+)</t>
  </si>
  <si>
    <t>UK523_ESI(+)</t>
  </si>
  <si>
    <t>UK121_ESI(+)</t>
  </si>
  <si>
    <t>5-methylsulfinylpentyl GLS2_ESI(-)</t>
  </si>
  <si>
    <t>Sinapoyl malate trans frag (C9H9O3)_ESI(-)</t>
  </si>
  <si>
    <t>UK499_ESI(+)</t>
  </si>
  <si>
    <t>UK200_ESI(+)</t>
  </si>
  <si>
    <t>UK161_ESI(-)</t>
  </si>
  <si>
    <t>5-methylthiopentyl GLS _ESI(-)</t>
  </si>
  <si>
    <t>UK192_ESI(+)</t>
  </si>
  <si>
    <t>Sinapoyl glucose (sinapate)_ESI(+)</t>
  </si>
  <si>
    <t>4-methylsulfinylbutyl GLS_ESI(-)</t>
  </si>
  <si>
    <t>UK40_ESI(-)</t>
  </si>
  <si>
    <t>8-methylsulfinyloctyl GLS_ESI(-)</t>
  </si>
  <si>
    <t>UK153_ESI(+)</t>
  </si>
  <si>
    <t>UK416_ESI(+)</t>
  </si>
  <si>
    <t>UK226_ESI(-)</t>
  </si>
  <si>
    <t>UK414_ESI(+)</t>
  </si>
  <si>
    <t>UK55_ESI(+)</t>
  </si>
  <si>
    <t>UK119_ESI(+)</t>
  </si>
  <si>
    <t>UK505_ESI(+)</t>
  </si>
  <si>
    <t>Sinapic acid ( -H2O)_ESI(+)</t>
  </si>
  <si>
    <t>GSH_ESI(+)</t>
  </si>
  <si>
    <t>Sinapoyl malate cis (-H2O)_ESI(+)</t>
  </si>
  <si>
    <t>Sinapoyl glucoside3 frag (sinapate -H2O)_ESI(-)</t>
  </si>
  <si>
    <t>UK342_ESI(+)</t>
  </si>
  <si>
    <t>Sinapate frag1_ESI(-)</t>
  </si>
  <si>
    <t>UK480_ESI(+)</t>
  </si>
  <si>
    <t>UK266_ESI(+)</t>
  </si>
  <si>
    <t>UK49_ESI(-)</t>
  </si>
  <si>
    <t>UK148_ESI(-)</t>
  </si>
  <si>
    <t>UK590_ESI(+)</t>
  </si>
  <si>
    <t>UK276_ESI(+)</t>
  </si>
  <si>
    <t>UK112_ESI(+)</t>
  </si>
  <si>
    <t>UK236_ESI(-)</t>
  </si>
  <si>
    <t>Sinapoyl malate cis frag (C9H9O3)_ESI(-)</t>
  </si>
  <si>
    <t>UK500_ESI(+)</t>
  </si>
  <si>
    <t>UK141_ESI(-)</t>
  </si>
  <si>
    <t>benzoyloxypentyl GLS_ESI(-)</t>
  </si>
  <si>
    <t>Sinapoyl malate trans frag (C8H6O3)_ESI(-)</t>
  </si>
  <si>
    <t>UK267_ESI(+)</t>
  </si>
  <si>
    <t>UK574_ESI(+)</t>
  </si>
  <si>
    <t>UK15_ESI(+)</t>
  </si>
  <si>
    <t>UK11_ESI(-)</t>
  </si>
  <si>
    <t>Pinoresinol glucoside frag (-162) _ESI(-)</t>
  </si>
  <si>
    <t>UK256_ESI(+)</t>
  </si>
  <si>
    <t>Sinapoyl glucose (sinapate, -H2O)_ESI(+)</t>
  </si>
  <si>
    <t>UK209_ESI(-)</t>
  </si>
  <si>
    <t>UK428_ESI(+)</t>
  </si>
  <si>
    <t>Q-3-Rha-Glu-7-Rha_ESI(+)</t>
  </si>
  <si>
    <t>UK66_ESI(-)</t>
  </si>
  <si>
    <t>Q-3-Rha-Glu-7-Rha_ESI(-)</t>
  </si>
  <si>
    <t>UK477_ESI(+)</t>
  </si>
  <si>
    <t>UK442_ESI(+)</t>
  </si>
  <si>
    <t>Protocatechoyl xylose_ESI(-)</t>
  </si>
  <si>
    <t>2-phenylethyl GLS_ESI(-)</t>
  </si>
  <si>
    <t>UK388_ESI(+)</t>
  </si>
  <si>
    <t>UK321_ESI(+)</t>
  </si>
  <si>
    <t>GSSG_ESI(+)</t>
  </si>
  <si>
    <t>UK288_ESI(+)</t>
  </si>
  <si>
    <t>H(8-O-4) feruloyl glucoside + 224 (frag1)_ESI(-)</t>
  </si>
  <si>
    <t>K-3-O-Rha-7-Rha (kaempferol)_ESI(+)</t>
  </si>
  <si>
    <t>UK18_ESI(-)</t>
  </si>
  <si>
    <t>UK430_ESI(+)</t>
  </si>
  <si>
    <t>UK171_ESI(-)</t>
  </si>
  <si>
    <t>UK158_ESI(-)</t>
  </si>
  <si>
    <t>UK346_ESI(+)</t>
  </si>
  <si>
    <t>Pyroglutamic acid_ESI(-)</t>
  </si>
  <si>
    <t>G(8-O-4)S(8-5)G_ESI(-)</t>
  </si>
  <si>
    <t>Sinapoyl malate trans (NH4, 18 adduct)_ESI(+)</t>
  </si>
  <si>
    <t>UK419_ESI(+)</t>
  </si>
  <si>
    <t>UK206_ESI(+)</t>
  </si>
  <si>
    <t>UK90_ESI(-)</t>
  </si>
  <si>
    <t>UK138_ESI(+)</t>
  </si>
  <si>
    <t>Sinapoyl glucoside3_ESI(-)</t>
  </si>
  <si>
    <t>Sinapoyl glucoside_ESI(-)</t>
  </si>
  <si>
    <t>UK377_ESI(+)</t>
  </si>
  <si>
    <t>UK164_ESI(-)</t>
  </si>
  <si>
    <t>UK268_ESI(+)</t>
  </si>
  <si>
    <t>Sinapoyl glucose (sinapate, -H2O, -2xO)_ESI(+)</t>
  </si>
  <si>
    <t>UK118_ESI(+)</t>
  </si>
  <si>
    <t>5-hydroxyferulic acid_ESI(-)</t>
  </si>
  <si>
    <t>UK260_ESI(+)</t>
  </si>
  <si>
    <t>Sinapoyl malate cis_ESI(+)</t>
  </si>
  <si>
    <t>UK110_ESI(+)</t>
  </si>
  <si>
    <t>methylthiobutyl GLS_ESI(-)</t>
  </si>
  <si>
    <t>UK11_ESI(+)</t>
  </si>
  <si>
    <t>7-methylsulfinylheptyl GLS2_ESI(-)</t>
  </si>
  <si>
    <t>Ferulic acid or 5-hydroxy-coniferaldehyde frag1_ESI(-)</t>
  </si>
  <si>
    <t>UK133_ESI(+)</t>
  </si>
  <si>
    <t>K-3-O-Rha (kaempferol)_ESI(+)</t>
  </si>
  <si>
    <t>UK212_ESI(-)</t>
  </si>
  <si>
    <t>UK57_ESI(-)</t>
  </si>
  <si>
    <t>UK337_ESI(+)</t>
  </si>
  <si>
    <t>K-3-O-Rha-7-O-Rha_ESI(-)</t>
  </si>
  <si>
    <t>K-3-Glu-7-O-Rha _ESI(-)</t>
  </si>
  <si>
    <t>Sinapoyl malate trans (sinapate, -H2O)_ESI(+)</t>
  </si>
  <si>
    <t>UK486_ESI(+)</t>
  </si>
  <si>
    <t>UK383_ESI(+)</t>
  </si>
  <si>
    <t>UK15_ESI(-)</t>
  </si>
  <si>
    <t>UK357_ESI(+)</t>
  </si>
  <si>
    <t>UK108_ESI(+)</t>
  </si>
  <si>
    <t>UK485_ESI(+)</t>
  </si>
  <si>
    <t>UK279_ESI(+)</t>
  </si>
  <si>
    <t>UK168_ESI(-)</t>
  </si>
  <si>
    <t>UK303_ESI(+)</t>
  </si>
  <si>
    <t>Indolyl-3-methyl GLS2_ESI(-)</t>
  </si>
  <si>
    <t>Sinapate frag. -H2O_6_ESI(+)</t>
  </si>
  <si>
    <t>UK67_ESI(-)</t>
  </si>
  <si>
    <t>UK328_ESI(+)</t>
  </si>
  <si>
    <t>UK445_ESI(+)</t>
  </si>
  <si>
    <t>UK101_ESI(-)</t>
  </si>
  <si>
    <t>UK214_ESI(+)</t>
  </si>
  <si>
    <t>UK140_ESI(-)</t>
  </si>
  <si>
    <t>UK422_ESI(+)</t>
  </si>
  <si>
    <t>UK280_ESI(+)</t>
  </si>
  <si>
    <t>Malyl sesamolinol_ESI(-)</t>
  </si>
  <si>
    <t>UK524_ESI(+)</t>
  </si>
  <si>
    <t>Sinapoyl glucoside3 frag (sinapate)_ESI(-)</t>
  </si>
  <si>
    <t>UK127_ESI(-)</t>
  </si>
  <si>
    <t>Tryptophan_ESI(+)</t>
  </si>
  <si>
    <t>UK218_ESI(+)</t>
  </si>
  <si>
    <t>UK386_ESI(+)</t>
  </si>
  <si>
    <t>UK471_ESI(+)</t>
  </si>
  <si>
    <t>K-3-O-Glu-Rha-7-Rha (-Rha-Rha)_ESI(-)</t>
  </si>
  <si>
    <t>UK286_ESI(+)</t>
  </si>
  <si>
    <t>hydroxy-8-methylsulfinyloctyl GLS_ESI(-)</t>
  </si>
  <si>
    <t>UK382_ESI(+)</t>
  </si>
  <si>
    <t>UK196_ESI(-)</t>
  </si>
  <si>
    <t>UK275_ESI(+)</t>
  </si>
  <si>
    <t>UK76_ESI(+)</t>
  </si>
  <si>
    <t>UK375_ESI(+)</t>
  </si>
  <si>
    <t>UK379_ESI(+)</t>
  </si>
  <si>
    <t>UK225_ESI(-)</t>
  </si>
  <si>
    <t>UK521_ESI(+)</t>
  </si>
  <si>
    <t>UK558_ESI(+)</t>
  </si>
  <si>
    <t>UK120_ESI(+)</t>
  </si>
  <si>
    <t>UK165_ESI(-)</t>
  </si>
  <si>
    <t>Sinapoyl malate cis dimer_ESI(-)</t>
  </si>
  <si>
    <t>UK327_ESI(+)</t>
  </si>
  <si>
    <t>UK1_ESI(-)</t>
  </si>
  <si>
    <t>1,2-bis-O-sinapoyl-glucoside3 (Bis sinapate frag)_ESI(-)</t>
  </si>
  <si>
    <t>UK378_ESI(+)</t>
  </si>
  <si>
    <t>UK341_ESI(+)</t>
  </si>
  <si>
    <t>UK596_ESI(+)</t>
  </si>
  <si>
    <t>UK143_ESI(-)</t>
  </si>
  <si>
    <t>Sinapoyl malate trans frag (C10H12O3)_ESI(-)</t>
  </si>
  <si>
    <t>K-3-O-Rha-7-O-Rha (-Rha)_ESI(-)</t>
  </si>
  <si>
    <t>UK125_ESI(-)</t>
  </si>
  <si>
    <t>UK408_ESI(+)</t>
  </si>
  <si>
    <t>Sinapoyl malate cis frag (C8H6O3)_ESI(-)</t>
  </si>
  <si>
    <t>UK3_ESI(+)</t>
  </si>
  <si>
    <t>UK571_ESI(+)</t>
  </si>
  <si>
    <t>UK381_ESI(+)</t>
  </si>
  <si>
    <t>Sinapoyl glucoside frag (C10H7O4)_ESI(-)</t>
  </si>
  <si>
    <t>UK95_ESI(-)</t>
  </si>
  <si>
    <t>UK530_ESI(+)</t>
  </si>
  <si>
    <t>UK389_ESI(+)</t>
  </si>
  <si>
    <t>H(8-O-4)sinapoyl malate2 (-malate)_ESI(-)</t>
  </si>
  <si>
    <t>H(8-5) p-coumaroyl malate2 (coumarate)_ESI(-)</t>
  </si>
  <si>
    <t>UK185_ESI(-)</t>
  </si>
  <si>
    <t>H(8-O-4) sinapoyl malate1 (sinapoyl malate)_ESI(-)</t>
  </si>
  <si>
    <t>Malyl sesamolinol (sesamolinol -H2O)_ESI(-)</t>
  </si>
  <si>
    <t>1,2-bis-O-sinapoyl-glucoside1_ESI(-)</t>
  </si>
  <si>
    <t>Syringaresinol glucoside (-Glu))_ESI(-)</t>
  </si>
  <si>
    <t>UK433_ESI(+)</t>
  </si>
  <si>
    <t>5-hydroxyferuloyl glucoside1_ESI(-)</t>
  </si>
  <si>
    <t>Isorhamentin frag1_ESI(+)</t>
  </si>
  <si>
    <t>UK167_ESI(-)</t>
  </si>
  <si>
    <t>UK325_ESI(+)</t>
  </si>
  <si>
    <t>UK115_ESI(+)</t>
  </si>
  <si>
    <t>UK301_ESI(+)</t>
  </si>
  <si>
    <t>UK262_ESI(+)</t>
  </si>
  <si>
    <t>2-3,5-Bis(hexopyranosyloxy)-4-hydroxyphenyl]-7-hydroxy-5-oxido-3-chromeniumyl 6-O-(carboxylatoacetyl)hexopyranoside_ESI(+)</t>
  </si>
  <si>
    <t>UK130_ESI(+)</t>
  </si>
  <si>
    <t>Sinapoyl glucoside frag (C13H14O6)_ESI(-)</t>
  </si>
  <si>
    <t>K-3-O-Rha-7-O-Glu (-Glu)_ESI(-)</t>
  </si>
  <si>
    <t>UK138_ESI(-)</t>
  </si>
  <si>
    <t>UK463_ESI(+)</t>
  </si>
  <si>
    <t>UK456_ESI(+)</t>
  </si>
  <si>
    <t>UK202_ESI(-)</t>
  </si>
  <si>
    <t>UK451_ESI(+)</t>
  </si>
  <si>
    <t>Isorham-3-O-Glu-7-O-Rha_ESI(+)</t>
  </si>
  <si>
    <t>UK371_ESI(+)</t>
  </si>
  <si>
    <t>Blumenol A acetylmalonyl hex frag. _ESI(-)</t>
  </si>
  <si>
    <t>UK462_ESI(+)</t>
  </si>
  <si>
    <t>UK53_ESI(-)</t>
  </si>
  <si>
    <t>UK135_ESI(-)</t>
  </si>
  <si>
    <t>UK267_C20H16O6_ESI(-)</t>
  </si>
  <si>
    <t>UK92_ESI(-)</t>
  </si>
  <si>
    <t>UK570_ESI(+)</t>
  </si>
  <si>
    <t>UK78_ESI(-)</t>
  </si>
  <si>
    <t>UK269_C20H16O6_frag1_ESI(-)</t>
  </si>
  <si>
    <t>UK504_ESI(+)</t>
  </si>
  <si>
    <t>UK137_ESI(+)</t>
  </si>
  <si>
    <t>UK360_ESI(+)</t>
  </si>
  <si>
    <t>Cinnamic acid frag_ESI(-)</t>
  </si>
  <si>
    <t>UK93_ESI(-)</t>
  </si>
  <si>
    <t>UK188_ESI(-)</t>
  </si>
  <si>
    <t>UK176_ESI(-)</t>
  </si>
  <si>
    <t>UK65_ESI(-)</t>
  </si>
  <si>
    <t>UK132_ESI(-)</t>
  </si>
  <si>
    <t>UK250_ESI(+)</t>
  </si>
  <si>
    <t>UK488_ESI(+)</t>
  </si>
  <si>
    <t>UK175_ESI(-)</t>
  </si>
  <si>
    <t>Sinapoyl glucoside frag (sinapate -H2O)_ESI(-)</t>
  </si>
  <si>
    <t>Sinapoyl glucoside frag (sinapate)_ESI(-)</t>
  </si>
  <si>
    <t>UK449_ESI(+)</t>
  </si>
  <si>
    <t>UK412_ESI(+)</t>
  </si>
  <si>
    <t>UK268_C20H16O6_frag2_ESI(-)</t>
  </si>
  <si>
    <t>(4E)-4(2E)-2-1-Carboxylato-2-(4-hydroxyphenyl)ethyl]iminoethylidene]-1,2,3,4-tetrahydro-2,6-pyridinedicarboxylate_ESI(+)</t>
  </si>
  <si>
    <t>UK196_ESI(+)</t>
  </si>
  <si>
    <t>5-Glu-dihydroneoascorbigen (-Glu)_ESI(+)</t>
  </si>
  <si>
    <t>UK455_ESI(+)</t>
  </si>
  <si>
    <t>UK172_ESI(+)</t>
  </si>
  <si>
    <t>UK431_ESI(+)</t>
  </si>
  <si>
    <t>UK212_ESI(+)</t>
  </si>
  <si>
    <t>UK193_ESI(-)</t>
  </si>
  <si>
    <t>UK429_ESI(+)</t>
  </si>
  <si>
    <t>UK237_ESI(+)</t>
  </si>
  <si>
    <t>K-3-O-Rha-Glu-7-Rha_ESI(-)</t>
  </si>
  <si>
    <t>UK71_ESI(-)</t>
  </si>
  <si>
    <t>Sinapoyl malate cis_ESI(-)</t>
  </si>
  <si>
    <t>UK441_ESI(+)</t>
  </si>
  <si>
    <t>K-3-O-Rha-7-O-Rha _ESI(+)</t>
  </si>
  <si>
    <t>UK171_ESI(+)</t>
  </si>
  <si>
    <t>UK228_ESI(-)</t>
  </si>
  <si>
    <t>UK513_ESI(+)</t>
  </si>
  <si>
    <t>UK444_ESI(+)</t>
  </si>
  <si>
    <t>UK461_ESI(+)</t>
  </si>
  <si>
    <t>Sinapoyl malate cis frag (C10H12O3)_ESI(-)</t>
  </si>
  <si>
    <t>UK95_ESI(+)</t>
  </si>
  <si>
    <t>H(8-O-4) sinapoyl malate1 (-malate)_ESI(-)</t>
  </si>
  <si>
    <t>UK557_ESI(+)</t>
  </si>
  <si>
    <t>Corchoionoside C2_ESI(-)</t>
  </si>
  <si>
    <t>UK265_ESI(-)</t>
  </si>
  <si>
    <t>UK35_ESI(-)</t>
  </si>
  <si>
    <t>UK440_ESI(+)</t>
  </si>
  <si>
    <t>Sinapate frag. -H2O_5_ESI(+)</t>
  </si>
  <si>
    <t>UK1_ESI(+)</t>
  </si>
  <si>
    <t>Sinapoyl malate trans frag (malate)_ESI(-)</t>
  </si>
  <si>
    <t>UK447_ESI(+)</t>
  </si>
  <si>
    <t>UK178_ESI(+)</t>
  </si>
  <si>
    <t>UK285_ESI(+)</t>
  </si>
  <si>
    <t>UK411_ESI(+)</t>
  </si>
  <si>
    <t>UK22_ESI(-)</t>
  </si>
  <si>
    <t>UK421_ESI(+)</t>
  </si>
  <si>
    <t>K-3-O-Rha_ESI(-)</t>
  </si>
  <si>
    <t>UK306_ESI(+)</t>
  </si>
  <si>
    <t>Sesamolinol rhamnoside (-Rha)_ESI(-)</t>
  </si>
  <si>
    <t>UK415_ESI(+)</t>
  </si>
  <si>
    <t>UK213_ESI(+)</t>
  </si>
  <si>
    <t>UK219_ESI(-)</t>
  </si>
  <si>
    <t>UK350_ESI(+)</t>
  </si>
  <si>
    <t>Feryloyl quinic acid 1_ESI(+)</t>
  </si>
  <si>
    <t>UK511_ESI(+)</t>
  </si>
  <si>
    <t>UK7_ESI(-)</t>
  </si>
  <si>
    <t>N-acetyl-leucine_ESI(-)</t>
  </si>
  <si>
    <t>UK248_ESI(-)</t>
  </si>
  <si>
    <t>UK473_ESI(+)</t>
  </si>
  <si>
    <t>UK52_ESI(-)</t>
  </si>
  <si>
    <t>UK68_ESI(+)</t>
  </si>
  <si>
    <t>UK443_ESI(+)</t>
  </si>
  <si>
    <t>UK515_ESI(+)</t>
  </si>
  <si>
    <t>UK349_ESI(+)</t>
  </si>
  <si>
    <t>UK249_ESI(+)</t>
  </si>
  <si>
    <t>UK380_ESI(+)</t>
  </si>
  <si>
    <t>UK454_ESI(+)</t>
  </si>
  <si>
    <t>UK459_ESI(+)</t>
  </si>
  <si>
    <t>UK216_ESI(+)</t>
  </si>
  <si>
    <t>K-3-O-Rha-7-O-Rha (-Rha)_ESI(+)</t>
  </si>
  <si>
    <t>UK69_ESI(-)</t>
  </si>
  <si>
    <t>UK393_ESI(+)</t>
  </si>
  <si>
    <t>UK169_ESI(-)</t>
  </si>
  <si>
    <t>Q-3-O-(malonyl)-Glu-7-O-Glu_ESI(-)</t>
  </si>
  <si>
    <t>K-3-O-Glu-Rha-7-Rha_ESI(+)</t>
  </si>
  <si>
    <t>Malyl sesamolinol (sesamolinol frag)_ESI(-)</t>
  </si>
  <si>
    <t>UK467_ESI(+)</t>
  </si>
  <si>
    <t>UK367_ESI(+)</t>
  </si>
  <si>
    <t>UK27_ESI(-)</t>
  </si>
  <si>
    <t>UK103_ESI(+)</t>
  </si>
  <si>
    <t>UK289_ESI(+)</t>
  </si>
  <si>
    <t>p-Coumaric acid 4-O-hexoside_ESI(-)</t>
  </si>
  <si>
    <t>UK466_ESI(+)</t>
  </si>
  <si>
    <t>K-3-O-Glu_ESI(-)</t>
  </si>
  <si>
    <t>H(8-O-4) sinapoyl malate1_ESI(-)</t>
  </si>
  <si>
    <t>UK248_ESI(+)</t>
  </si>
  <si>
    <t>G(8-O-4) feruloyl glucoside2 (-Glu)_ESI(-)</t>
  </si>
  <si>
    <t>5-hydroxyferuloyl glucoside2_ESI(-)</t>
  </si>
  <si>
    <t>K-3-O-Rha-7-O-Glu_ESI(-)</t>
  </si>
  <si>
    <t>UK56_ESI(-)</t>
  </si>
  <si>
    <t>UK141_ESI(+)</t>
  </si>
  <si>
    <t>UK457_ESI(+)</t>
  </si>
  <si>
    <t>UK450_ESI(+)</t>
  </si>
  <si>
    <t>UK468_ESI(+)</t>
  </si>
  <si>
    <t>K-3-O-Glu-Rha-Rha-7-Rha (Rha)_ESI(-)</t>
  </si>
  <si>
    <t>PPA/PPE_C10H8O3_ESI(+)</t>
  </si>
  <si>
    <t>UK436_ESI(+)</t>
  </si>
  <si>
    <t>UK117_ESI(-)</t>
  </si>
  <si>
    <t>UK136_ESI(+)</t>
  </si>
  <si>
    <t>UK175_ESI(+)</t>
  </si>
  <si>
    <t>G(8-O-4) feruloyl glucoside4 (-Glu)_ESI(-)</t>
  </si>
  <si>
    <t>UK210_ESI(+)</t>
  </si>
  <si>
    <t>UK179_ESI(+)</t>
  </si>
  <si>
    <t>UK277_ESI(+)</t>
  </si>
  <si>
    <t>UK536_ESI(+)</t>
  </si>
  <si>
    <t>UK194_ESI(-)</t>
  </si>
  <si>
    <t>UK577_ESI(+)</t>
  </si>
  <si>
    <t>UK552_ESI(+)</t>
  </si>
  <si>
    <t>K-3-O-Rha-7-O-Glu (-Rha)_ESI(-)</t>
  </si>
  <si>
    <t>UK470_ESI(+)</t>
  </si>
  <si>
    <t>UK497_ESI(+)</t>
  </si>
  <si>
    <t>UK269_ESI(+)</t>
  </si>
  <si>
    <t>Malyl sesamolinol (-malyl-CH2O)_ESI(-)</t>
  </si>
  <si>
    <t>UK187_ESI(-)</t>
  </si>
  <si>
    <t>UK33_ESI(-)</t>
  </si>
  <si>
    <t>1,2-bis-O-sinapoyl-glucoside6_ESI(-)</t>
  </si>
  <si>
    <t>UK263_ESI(-)</t>
  </si>
  <si>
    <t>Sinapoyl malate glucoside_ESI(-)</t>
  </si>
  <si>
    <t>UK351_ESI(+)</t>
  </si>
  <si>
    <t>UK228_ESI(+)</t>
  </si>
  <si>
    <t>7-methylthioheptyl GLS 2_ESI(-)</t>
  </si>
  <si>
    <t>UK384_ESI(+)</t>
  </si>
  <si>
    <t>K-3-O-Glu-Rha-7-Rha (-Rha)_ESI(+)</t>
  </si>
  <si>
    <t>UK122_ESI(+)</t>
  </si>
  <si>
    <t>Bis Sinapoyl -Bis malate_ESI(-)</t>
  </si>
  <si>
    <t>Pinoresinol glucoside_ESI(-)</t>
  </si>
  <si>
    <t>UK420_ESI(+)</t>
  </si>
  <si>
    <t>UK150_ESI(+)</t>
  </si>
  <si>
    <t>UK198_ESI(-)</t>
  </si>
  <si>
    <t>UK67_ESI(+)</t>
  </si>
  <si>
    <t>Feryloyl quinic acid 1 (frag -C6H10O5)_ESI(+)</t>
  </si>
  <si>
    <t>UK240_ESI(+)</t>
  </si>
  <si>
    <t>UK91_ESI(+)</t>
  </si>
  <si>
    <t>K-3-O-Rha-Glu-7-Rha_ESI(+)</t>
  </si>
  <si>
    <t>Cinnamaldehyde_ESI(-)</t>
  </si>
  <si>
    <t>Q-3-Rha-Glu-7-Rha (-Rha)_ESI(+)</t>
  </si>
  <si>
    <t>UK176_ESI(+)</t>
  </si>
  <si>
    <t>N-acetyl-isoleucine_ESI(-)</t>
  </si>
  <si>
    <t>UK495_ESI(+)</t>
  </si>
  <si>
    <t>UK80_ESI(-)</t>
  </si>
  <si>
    <t>UK295_ESI(+)</t>
  </si>
  <si>
    <t>N-acetyl-leucine (leucine frag)_ESI(-)</t>
  </si>
  <si>
    <t>UK234_ESI(-)</t>
  </si>
  <si>
    <t>UK47_ESI(-)</t>
  </si>
  <si>
    <t>UK237_ESI(-)</t>
  </si>
  <si>
    <t>Scopolin (scopoletin frag)1_ESI(+)</t>
  </si>
  <si>
    <t>Q-3-O-Rha_ESI(-)</t>
  </si>
  <si>
    <t>UK124_ESI(-)</t>
  </si>
  <si>
    <t>UK89_ESI(+)</t>
  </si>
  <si>
    <t>UK399_ESI(+)</t>
  </si>
  <si>
    <t>UK244_ESI(+)</t>
  </si>
  <si>
    <t>UK88_ESI(+)</t>
  </si>
  <si>
    <t>UK182_ESI(-)</t>
  </si>
  <si>
    <t>UK227_ESI(-)</t>
  </si>
  <si>
    <t>UK87_ESI(-)</t>
  </si>
  <si>
    <t>UK145_ESI(-)</t>
  </si>
  <si>
    <t>UK263_ESI(+)</t>
  </si>
  <si>
    <t>G(8-O-4) feruloyl glucoside3 (-Glu)_ESI(-)</t>
  </si>
  <si>
    <t>UK140_ESI(+)</t>
  </si>
  <si>
    <t>1,2-bis-O-sinapoyl-glucoside2_ESI(-)</t>
  </si>
  <si>
    <t>UK271_ESI(-)</t>
  </si>
  <si>
    <t>1,2-bis-O-sinapoyl-glucoside2 adduct_ESI(-)</t>
  </si>
  <si>
    <t>K-3-O-(coumaryl)-sophoroside-7-O-Glu_ESI(-)</t>
  </si>
  <si>
    <t>UK239_ESI(+)</t>
  </si>
  <si>
    <t>UK143_ESI(+)</t>
  </si>
  <si>
    <t>Q-3-O-Rha (quercetin)_ESI(-)</t>
  </si>
  <si>
    <t>K-3-O-Rha-Glu (kaempferol)_ESI(+)</t>
  </si>
  <si>
    <t>UK205_ESI(-)</t>
  </si>
  <si>
    <t>UK225_ESI(+)</t>
  </si>
  <si>
    <t>UK61_ESI(+)</t>
  </si>
  <si>
    <t>UK541_ESI(+)</t>
  </si>
  <si>
    <t>1,2-bis-O-sinapoyl-glucoside3 (sinapate frag)_ESI(-)</t>
  </si>
  <si>
    <t>UK354_ESI(+)</t>
  </si>
  <si>
    <t>UK273_ESI(-)</t>
  </si>
  <si>
    <t>Bis Sinapoyl -Bis malate (disinapate frag)_ESI(-)</t>
  </si>
  <si>
    <t>UK25_ESI(-)</t>
  </si>
  <si>
    <t>1,2-bis-O-sinapoyl-glucoside2 (sinapate -H2O frag)_ESI(-)</t>
  </si>
  <si>
    <t>5-Glu-ascorbigen_ESI(-)</t>
  </si>
  <si>
    <t>UK478_ESI(+)</t>
  </si>
  <si>
    <t>Isorha-3-O-Glu-7-O-Rha_ESI(-)</t>
  </si>
  <si>
    <t>Guaiacylglycerol (sinapate frag) _ESI(-)</t>
  </si>
  <si>
    <t>UK126_ESI(+)</t>
  </si>
  <si>
    <t>UK201_ESI(+)</t>
  </si>
  <si>
    <t>UK270_ESI(+)</t>
  </si>
  <si>
    <t>UK320_ESI(+)</t>
  </si>
  <si>
    <t>UK108_ESI(-)</t>
  </si>
  <si>
    <t>Methylsyringin1_ESI(-)</t>
  </si>
  <si>
    <t>K-3-O-Rha-7-O-Glu_ESI(+)</t>
  </si>
  <si>
    <t>UK508_ESI(+)</t>
  </si>
  <si>
    <t>UK290_ESI(+)</t>
  </si>
  <si>
    <t>UK387_ESI(+)</t>
  </si>
  <si>
    <t>UK458_ESI(+)</t>
  </si>
  <si>
    <t>UK245_ESI(-)</t>
  </si>
  <si>
    <t>UK235_ESI(+)</t>
  </si>
  <si>
    <t>K-3-O-Glu-Rha-7-Rha (-Glu -Rha)_ESI(+)</t>
  </si>
  <si>
    <t>K-3-O-Glu-Glu-7-Rha or Q-3-Rha-Glu-7-Rha (-Rha) _ESI(-)</t>
  </si>
  <si>
    <t>UK516_ESI(+)</t>
  </si>
  <si>
    <t>Q-3-Rha-Glu-7-Rha (-Rha -Glu)_ESI(+)</t>
  </si>
  <si>
    <t>Guaiacylglycerol sinapate _ESI(-)</t>
  </si>
  <si>
    <t>UK59_ESI(-)</t>
  </si>
  <si>
    <t>Sinapoyl glucoside frag (C13H12O5)_ESI(-)</t>
  </si>
  <si>
    <t>UK55_ESI(-)</t>
  </si>
  <si>
    <t>UK293_ESI(+)</t>
  </si>
  <si>
    <t>UK395_ESI(+)</t>
  </si>
  <si>
    <t>K-3-O-Glu-Rha-7-Rha (kaempferol)_ESI(+)</t>
  </si>
  <si>
    <t>UK86_ESI(-)</t>
  </si>
  <si>
    <t>1,2-bis-O-sinapoyl-glucoside1 (sinapate frag)_ESI(-)</t>
  </si>
  <si>
    <t>Isorha-3-O-Glu-7-O-Rha frag (-CH3)_ESI(-)</t>
  </si>
  <si>
    <t>UK203_ESI(-)</t>
  </si>
  <si>
    <t>4-Feryloyl quinic acid_ESI(-)</t>
  </si>
  <si>
    <t>K-3-O-Rha-7-O-Glu (-Glu)_ESI(+)</t>
  </si>
  <si>
    <t>Sinapoyl malate cis (Na, 23 adduct)_ESI(+)</t>
  </si>
  <si>
    <t>Feryloyl quinic acid 2 (frag -C6H10O5)_ESI(+)</t>
  </si>
  <si>
    <t>1,2-bis-O-sinapoyl-glucoside2 (sinapate frag)_ESI(-)</t>
  </si>
  <si>
    <t>UK576_ESI(+)</t>
  </si>
  <si>
    <t>1,2-bis-O-sinapoyl-glucoside1 adduct2_ESI(-)</t>
  </si>
  <si>
    <t>UK245_ESI(+)</t>
  </si>
  <si>
    <t>UK128_ESI(+)</t>
  </si>
  <si>
    <t>UK157_ESI(-)</t>
  </si>
  <si>
    <t>1,2-bis-O-sinapoyl-glucoside2 adduct2_ESI(-)</t>
  </si>
  <si>
    <t>UK241_ESI(+)</t>
  </si>
  <si>
    <t>UK13_ESI(-)</t>
  </si>
  <si>
    <t>UK509_ESI(+)</t>
  </si>
  <si>
    <t>UK472_ESI(+)</t>
  </si>
  <si>
    <t>UK151_ESI(+)</t>
  </si>
  <si>
    <t>UK572_ESI(+)</t>
  </si>
  <si>
    <t>5-Glc-dihydroneoascorbigen1_ESI(-)</t>
  </si>
  <si>
    <t>UK97_ESI(-)</t>
  </si>
  <si>
    <t>UK147_ESI(-)</t>
  </si>
  <si>
    <t>UK201_ESI(-)</t>
  </si>
  <si>
    <t>UK123_ESI(-)</t>
  </si>
  <si>
    <t>UK437_ESI(+)</t>
  </si>
  <si>
    <t>UK426_ESI(+)</t>
  </si>
  <si>
    <t>LC-MS Lipophilic</t>
  </si>
  <si>
    <t>Astaxanthin_ESI(+)</t>
  </si>
  <si>
    <t>Pigments</t>
  </si>
  <si>
    <t>beta-carotene_ESI(+)</t>
  </si>
  <si>
    <t>alpha-Tocopherolquinone (frag -H2O, 18)_ESI(+)</t>
  </si>
  <si>
    <t>Tocopherols</t>
  </si>
  <si>
    <t>Neoxanthin_ESI(+)</t>
  </si>
  <si>
    <t>Pheophytin a_ESI(+)</t>
  </si>
  <si>
    <t>GC-MS</t>
  </si>
  <si>
    <t>Ascorbate metabolism</t>
  </si>
  <si>
    <t>Dehydroascorbic acid dimer (2MEOX) SUM MP+BP</t>
  </si>
  <si>
    <t>Lignin metabolism</t>
  </si>
  <si>
    <t>Shikimate pathway/Phenylpropanoid pathway</t>
  </si>
  <si>
    <t>2438_204.1</t>
  </si>
  <si>
    <t>2480_204.1</t>
  </si>
  <si>
    <t>2480_204.2</t>
  </si>
  <si>
    <t>2-Hydroxy glutarate (3TMS)</t>
  </si>
  <si>
    <t>A203003.1</t>
  </si>
  <si>
    <t>Fructose (1MEOX) (5TMS) SUM MP+BP</t>
  </si>
  <si>
    <t>Fructose-6-phosphate (1MEOX) (6TMS) SUM MP+BP</t>
  </si>
  <si>
    <t>Glucose (1MEOX) (5TMS) SUM MP+BP</t>
  </si>
  <si>
    <t>Glucose-6-phosphate (1MEOX) (6TMS) SUM MP+BP</t>
  </si>
  <si>
    <t>Isobutanoic acid 3-amino (3TMS)</t>
  </si>
  <si>
    <t>Ribose  (1MEOX) (4TMS) SUM MP+BP</t>
  </si>
  <si>
    <t xml:space="preserve">Tryptophan (3TMS) </t>
  </si>
  <si>
    <t>Xylose  (1MEOX) (4TMS) SUM MP+BP</t>
  </si>
  <si>
    <t>Ratios</t>
  </si>
  <si>
    <t>Ascorbic acid/DHA dimer</t>
  </si>
  <si>
    <t>Ascorbic acid metabolism, antioxidants</t>
  </si>
  <si>
    <t>GSH/GSSG</t>
  </si>
  <si>
    <t>Glutathione, antioxidants</t>
  </si>
  <si>
    <t xml:space="preserve">LC-MS Lipophilic </t>
  </si>
  <si>
    <t>α-Tocopherol/Tocopherolquinone</t>
  </si>
  <si>
    <t>Antioxidants</t>
  </si>
  <si>
    <t>DEPS (0.5×Ax+Zx)/(Vx+Ax+Zx)</t>
  </si>
  <si>
    <t>Xanthophyll cycle</t>
  </si>
  <si>
    <t>rcd1/Col in Light(L)</t>
  </si>
  <si>
    <t>rcd1/Col in MV</t>
  </si>
  <si>
    <t>rcd1 MV/L</t>
  </si>
  <si>
    <t>FC</t>
  </si>
  <si>
    <t>log2(FC)</t>
  </si>
  <si>
    <t>p.ajusted</t>
  </si>
  <si>
    <t>(-)LOG10(p)</t>
  </si>
  <si>
    <t>UK503_ESI(+)</t>
  </si>
  <si>
    <t>UK277_ESI(-)</t>
  </si>
  <si>
    <t>8-methylsulfinyloctyl GLS4_ESI(-)</t>
  </si>
  <si>
    <t>Tryptophan_ESI(-)</t>
  </si>
  <si>
    <t>UK46_ESI(-)</t>
  </si>
  <si>
    <t>UK114_ESI(-)</t>
  </si>
  <si>
    <t>UK238_ESI(+)</t>
  </si>
  <si>
    <t>UK251_ESI(+)</t>
  </si>
  <si>
    <t>UK107_ESI(+)</t>
  </si>
  <si>
    <t>UK219_ESI(+)</t>
  </si>
  <si>
    <t>Malyl sesamolinol (-malyl, -2xO, -CH2)_ESI(+)</t>
  </si>
  <si>
    <t>UK525_ESI(+)</t>
  </si>
  <si>
    <t>UK593_ESI(+)</t>
  </si>
  <si>
    <t>UK104_ESI(-)</t>
  </si>
  <si>
    <t>UK282_ESI(+)</t>
  </si>
  <si>
    <t>UK20_ESI(-)</t>
  </si>
  <si>
    <t>Indolyl-3-methyl GLS_ESI(-)</t>
  </si>
  <si>
    <t>UK217_ESI(+)</t>
  </si>
  <si>
    <t>UK489_ESI(+)</t>
  </si>
  <si>
    <t>UK194_ESI(+)</t>
  </si>
  <si>
    <t>UK317_ESI(+)</t>
  </si>
  <si>
    <t>Sinapate (-C2H6O3)_ESI(+)</t>
  </si>
  <si>
    <t>UK34_ESI(-)</t>
  </si>
  <si>
    <t>UK190_ESI(-)</t>
  </si>
  <si>
    <t>UK405_ESI(+)</t>
  </si>
  <si>
    <t>UK520_ESI(+)</t>
  </si>
  <si>
    <t>UK130_ESI(-)</t>
  </si>
  <si>
    <t>UK101_ESI(+)</t>
  </si>
  <si>
    <t>UK193_ESI(+)</t>
  </si>
  <si>
    <t>Phenylalanine_ESI(-)</t>
  </si>
  <si>
    <t>UK133_ESI(-)</t>
  </si>
  <si>
    <t>Coumaric acid_ESI(+)</t>
  </si>
  <si>
    <t>UK392_ESI(+)</t>
  </si>
  <si>
    <t>UK102_ESI(-)</t>
  </si>
  <si>
    <t>Q-3-O-(coumaroyl)-sophoroside or K-3-O-sophoroside-7-O-Glu_ESI(-)</t>
  </si>
  <si>
    <t>5-methylsulfinylpentyl GLS_ESI(-)</t>
  </si>
  <si>
    <t>UK361_ESI(+)</t>
  </si>
  <si>
    <t>Q-3-Rha-Glu-7-Rha (Quercetin)_ESI(+)</t>
  </si>
  <si>
    <t>UK172_ESI(-)</t>
  </si>
  <si>
    <t>UK62_ESI(+)</t>
  </si>
  <si>
    <t>UK476_ESI(+)</t>
  </si>
  <si>
    <t>UK211_ESI(+)</t>
  </si>
  <si>
    <t>UK246_ESI(+)</t>
  </si>
  <si>
    <t>UK413_ESI(+)</t>
  </si>
  <si>
    <t>UK425_ESI(+)</t>
  </si>
  <si>
    <t>UK352_ESI(+)</t>
  </si>
  <si>
    <t>UK109_ESI(+)</t>
  </si>
  <si>
    <t>UK173_ESI(+)</t>
  </si>
  <si>
    <t>Sinapoyl malate cis frag (C10H8O5)_ESI(-)</t>
  </si>
  <si>
    <t>G-4-O-glucoside (8-5) G (+ formic acid)_ESI(-)</t>
  </si>
  <si>
    <t>K-3-O-Rha_ESI(+)</t>
  </si>
  <si>
    <t>UK264_ESI(+)</t>
  </si>
  <si>
    <t>GSH_ESI(-)</t>
  </si>
  <si>
    <t>UK418_ESI(+)</t>
  </si>
  <si>
    <t>UK300_ESI(+)</t>
  </si>
  <si>
    <t>UK453_ESI(+)</t>
  </si>
  <si>
    <t>UK8_ESI(+)</t>
  </si>
  <si>
    <t>UK464_ESI(+)</t>
  </si>
  <si>
    <t>UK309_ESI(+)</t>
  </si>
  <si>
    <t>UK254_ESI(+)</t>
  </si>
  <si>
    <t>UK79_ESI(-)</t>
  </si>
  <si>
    <t>K-3-O-Glu-Glu-7-O-Rha_ESI(-)</t>
  </si>
  <si>
    <t>UK452_ESI(+)</t>
  </si>
  <si>
    <t>UK465_ESI(+)</t>
  </si>
  <si>
    <t>UK18_ESI(+)</t>
  </si>
  <si>
    <t>UK356_ESI(+)</t>
  </si>
  <si>
    <t>UK25_ESI(+)</t>
  </si>
  <si>
    <t>UK374_ESI(+)</t>
  </si>
  <si>
    <t>UK41_ESI(+)</t>
  </si>
  <si>
    <t>UK63_ESI(-)</t>
  </si>
  <si>
    <t>UK170_ESI(-)</t>
  </si>
  <si>
    <t>Sinapoyl malate cis frag (C10H11O3)_ESI(-)</t>
  </si>
  <si>
    <t>UK502_ESI(+)</t>
  </si>
  <si>
    <t>9-cis-Zeaxanthin_ESI(+)</t>
  </si>
  <si>
    <t>trans-Lutein_ESI(+)</t>
  </si>
  <si>
    <t>UK135_ESI(+)</t>
  </si>
  <si>
    <t>Sinapoyl malate glucoside (-malate)_ESI(-)</t>
  </si>
  <si>
    <t>1,2-bis-O-sinapoyl-glucoside1 adduct_ESI(-)</t>
  </si>
  <si>
    <t>UK582_ESI(+)</t>
  </si>
  <si>
    <t>UK491_ESI(+)</t>
  </si>
  <si>
    <t>Antheraxanthin_ESI(+)</t>
  </si>
  <si>
    <t>rcd1/Col-0 in Light(L)</t>
  </si>
  <si>
    <t>rcd1/Col-0 in MV</t>
  </si>
  <si>
    <t>Col-0 MV/L</t>
  </si>
  <si>
    <t>Glucopyranose [-H20] (4TMS).1</t>
  </si>
  <si>
    <t>Glucuronic acid (1MEOX) (5TMS)</t>
  </si>
  <si>
    <t>p-value</t>
  </si>
  <si>
    <t>NS</t>
  </si>
  <si>
    <t>Table 1a</t>
  </si>
  <si>
    <t>Table 1b</t>
  </si>
  <si>
    <t>Table 1c</t>
  </si>
  <si>
    <t>Table 1d</t>
  </si>
  <si>
    <t>Table 1e</t>
  </si>
  <si>
    <t>Table 1f</t>
  </si>
  <si>
    <t>Table 1g</t>
  </si>
  <si>
    <t>Table 1h</t>
  </si>
  <si>
    <t>Table 1i</t>
  </si>
  <si>
    <t>Table 1j</t>
  </si>
  <si>
    <t>Title</t>
  </si>
  <si>
    <t>2wayAnova</t>
  </si>
  <si>
    <t>2-way ANOVA results of all data: GC/MS, UPLC-ESI/HDMS in positive (+) and negative (-) modes, and UPLC-PDA data of pigments.</t>
  </si>
  <si>
    <t>Pairwise_LC-MS</t>
  </si>
  <si>
    <t>Table 1k</t>
  </si>
  <si>
    <t>Table 1l</t>
  </si>
  <si>
    <t>Pairwise_GCMS</t>
  </si>
  <si>
    <t>Pairwise_RATIOS</t>
  </si>
  <si>
    <r>
      <rPr>
        <b/>
        <sz val="12"/>
        <rFont val="Times New Roman"/>
        <family val="1"/>
      </rPr>
      <t>Supplementary Table S1f.</t>
    </r>
    <r>
      <rPr>
        <sz val="12"/>
        <rFont val="Times New Roman"/>
        <family val="1"/>
      </rPr>
      <t xml:space="preserve"> Mean and standard error of UPLC-PDA-ESI(+)/HDMS data in positive mode</t>
    </r>
  </si>
  <si>
    <r>
      <t>m/z [M]+ or [M+H]</t>
    </r>
    <r>
      <rPr>
        <b/>
        <vertAlign val="superscript"/>
        <sz val="10"/>
        <rFont val="Times New Roman"/>
        <family val="1"/>
      </rPr>
      <t>+</t>
    </r>
  </si>
  <si>
    <r>
      <rPr>
        <sz val="10"/>
        <color theme="1"/>
        <rFont val="Calibri"/>
        <family val="2"/>
      </rPr>
      <t>β</t>
    </r>
    <r>
      <rPr>
        <sz val="10"/>
        <color theme="1"/>
        <rFont val="Times New Roman"/>
        <family val="1"/>
      </rPr>
      <t>-carotene</t>
    </r>
  </si>
  <si>
    <r>
      <rPr>
        <b/>
        <sz val="12"/>
        <rFont val="Times New Roman"/>
        <family val="1"/>
      </rPr>
      <t>Supplementary Table S1b.</t>
    </r>
    <r>
      <rPr>
        <sz val="12"/>
        <rFont val="Times New Roman"/>
        <family val="1"/>
      </rPr>
      <t xml:space="preserve"> Mean and standard error of metabolites in UPLC-ESI(-)/HDMS data, negative mode</t>
    </r>
  </si>
  <si>
    <r>
      <rPr>
        <b/>
        <sz val="12"/>
        <rFont val="Times New Roman"/>
        <family val="1"/>
      </rPr>
      <t>Supplementary Table S1a.</t>
    </r>
    <r>
      <rPr>
        <sz val="12"/>
        <rFont val="Times New Roman"/>
        <family val="1"/>
      </rPr>
      <t xml:space="preserve"> Integrated peak areas, tentative identifications, references, chemical formulas, exact masses and errors (mDa) between calculated and analyzed exact molecular ion masses of UPLC-ESI(-)/HDMS analysis normalized to ISTD and FW (g) in negative mode.</t>
    </r>
  </si>
  <si>
    <t>UK</t>
  </si>
  <si>
    <r>
      <t xml:space="preserve">Supplementary Table S1i. </t>
    </r>
    <r>
      <rPr>
        <sz val="12"/>
        <rFont val="Times New Roman"/>
        <family val="1"/>
      </rPr>
      <t>2-way ANOVA results of all data: GC/MS, UPLC-ESI/HDMS in positive (+) and negative (-) modes, and UPLC-PDA data of pigments.</t>
    </r>
  </si>
  <si>
    <t>rcd1/Col in L</t>
  </si>
  <si>
    <t>DEPS, Di</t>
  </si>
  <si>
    <t>DEPS2, Ei</t>
  </si>
  <si>
    <r>
      <t xml:space="preserve">Supplementary Table S1l. </t>
    </r>
    <r>
      <rPr>
        <sz val="12"/>
        <rFont val="Times New Roman"/>
        <family val="1"/>
      </rPr>
      <t>Pairwise comparisons for line effects in light (L) and paraquat/methyl viologen (MV) treatments and the effect of MV within each line in specific metabolite ratios, tested with t-test (MetaboAnalyst).</t>
    </r>
  </si>
  <si>
    <r>
      <t xml:space="preserve">Supplementary Table S1k. </t>
    </r>
    <r>
      <rPr>
        <sz val="12"/>
        <rFont val="Times New Roman"/>
        <family val="1"/>
      </rPr>
      <t>Pairwise comparisons for line effects in L and MV treatments and the effect of MV within each line in GC-MS data, tested with t-test (MetaboAnalyst).</t>
    </r>
  </si>
  <si>
    <r>
      <t xml:space="preserve">Supplementary Table S1j. </t>
    </r>
    <r>
      <rPr>
        <sz val="12"/>
        <rFont val="Times New Roman"/>
        <family val="1"/>
      </rPr>
      <t>Pairwise comparisons for line effects in L and MV treatments and the effect of MV within each line in UPLC-MS data, tested with t-test (MetaboAnalyst).</t>
    </r>
  </si>
  <si>
    <r>
      <rPr>
        <b/>
        <sz val="12"/>
        <rFont val="Times New Roman"/>
        <family val="1"/>
      </rPr>
      <t>Supplementary Table S1e.</t>
    </r>
    <r>
      <rPr>
        <sz val="12"/>
        <rFont val="Times New Roman"/>
        <family val="1"/>
      </rPr>
      <t xml:space="preserve"> Integrated peak areas, identifications, chemical formulas, exact masses, retention times, UV maxima (nm), and errors (mDa) between calculated and analyzed exact molecular ion masses of UPLC-ESI(+)/HDMS analysis normalized to ISTD and FW (g) in positive mode.</t>
    </r>
  </si>
  <si>
    <r>
      <rPr>
        <b/>
        <sz val="10"/>
        <rFont val="Times New Roman"/>
        <family val="1"/>
      </rPr>
      <t>Supplementary Table S1c.</t>
    </r>
    <r>
      <rPr>
        <sz val="10"/>
        <rFont val="Times New Roman"/>
        <family val="1"/>
      </rPr>
      <t xml:space="preserve"> Integrated peak areas, tentative identifications, references, chemical formulas, exact masses and errors (mDa) between calculated and analyzed exact molecular ion masses of UPLC-ESI(-)/HDMS analysis normalized to ISTD and FW (g) in positive mode.</t>
    </r>
  </si>
  <si>
    <r>
      <rPr>
        <b/>
        <sz val="10"/>
        <rFont val="Times New Roman"/>
        <family val="1"/>
      </rPr>
      <t>Supplementary Table S1d.</t>
    </r>
    <r>
      <rPr>
        <sz val="10"/>
        <rFont val="Times New Roman"/>
        <family val="1"/>
      </rPr>
      <t xml:space="preserve"> Mean and standard error of metabolites in UPLC-ESI(-)/HDMS data, positive mode</t>
    </r>
  </si>
  <si>
    <r>
      <t>C</t>
    </r>
    <r>
      <rPr>
        <vertAlign val="subscript"/>
        <sz val="10"/>
        <color theme="1"/>
        <rFont val="Times New Roman"/>
        <family val="1"/>
      </rPr>
      <t>8</t>
    </r>
    <r>
      <rPr>
        <sz val="10"/>
        <color theme="1"/>
        <rFont val="Times New Roman"/>
        <family val="1"/>
      </rPr>
      <t>H</t>
    </r>
    <r>
      <rPr>
        <vertAlign val="subscript"/>
        <sz val="10"/>
        <color theme="1"/>
        <rFont val="Times New Roman"/>
        <family val="1"/>
      </rPr>
      <t>14</t>
    </r>
    <r>
      <rPr>
        <sz val="10"/>
        <color theme="1"/>
        <rFont val="Times New Roman"/>
        <family val="1"/>
      </rPr>
      <t>N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O</t>
    </r>
    <r>
      <rPr>
        <vertAlign val="subscript"/>
        <sz val="10"/>
        <color theme="1"/>
        <rFont val="Times New Roman"/>
        <family val="1"/>
      </rPr>
      <t>5</t>
    </r>
    <r>
      <rPr>
        <sz val="10"/>
        <color theme="1"/>
        <rFont val="Times New Roman"/>
        <family val="1"/>
      </rPr>
      <t>S</t>
    </r>
  </si>
  <si>
    <r>
      <t>C</t>
    </r>
    <r>
      <rPr>
        <vertAlign val="subscript"/>
        <sz val="10"/>
        <color theme="1"/>
        <rFont val="Times New Roman"/>
        <family val="1"/>
      </rPr>
      <t>20</t>
    </r>
    <r>
      <rPr>
        <sz val="10"/>
        <color theme="1"/>
        <rFont val="Times New Roman"/>
        <family val="1"/>
      </rPr>
      <t>H</t>
    </r>
    <r>
      <rPr>
        <vertAlign val="subscript"/>
        <sz val="10"/>
        <color theme="1"/>
        <rFont val="Times New Roman"/>
        <family val="1"/>
      </rPr>
      <t>32</t>
    </r>
    <r>
      <rPr>
        <sz val="10"/>
        <color theme="1"/>
        <rFont val="Times New Roman"/>
        <family val="1"/>
      </rPr>
      <t>N</t>
    </r>
    <r>
      <rPr>
        <vertAlign val="subscript"/>
        <sz val="10"/>
        <color theme="1"/>
        <rFont val="Times New Roman"/>
        <family val="1"/>
      </rPr>
      <t>6</t>
    </r>
    <r>
      <rPr>
        <sz val="10"/>
        <color theme="1"/>
        <rFont val="Times New Roman"/>
        <family val="1"/>
      </rPr>
      <t>O</t>
    </r>
    <r>
      <rPr>
        <vertAlign val="subscript"/>
        <sz val="10"/>
        <color theme="1"/>
        <rFont val="Times New Roman"/>
        <family val="1"/>
      </rPr>
      <t>12</t>
    </r>
    <r>
      <rPr>
        <sz val="10"/>
        <color theme="1"/>
        <rFont val="Times New Roman"/>
        <family val="1"/>
      </rPr>
      <t>S</t>
    </r>
    <r>
      <rPr>
        <vertAlign val="subscript"/>
        <sz val="10"/>
        <color theme="1"/>
        <rFont val="Times New Roman"/>
        <family val="1"/>
      </rPr>
      <t>2</t>
    </r>
  </si>
  <si>
    <r>
      <t>C</t>
    </r>
    <r>
      <rPr>
        <vertAlign val="subscript"/>
        <sz val="10"/>
        <color theme="1"/>
        <rFont val="Times New Roman"/>
        <family val="1"/>
      </rPr>
      <t>20</t>
    </r>
    <r>
      <rPr>
        <sz val="10"/>
        <color theme="1"/>
        <rFont val="Times New Roman"/>
        <family val="1"/>
      </rPr>
      <t>H</t>
    </r>
    <r>
      <rPr>
        <vertAlign val="subscript"/>
        <sz val="10"/>
        <color theme="1"/>
        <rFont val="Times New Roman"/>
        <family val="1"/>
      </rPr>
      <t>20</t>
    </r>
    <r>
      <rPr>
        <sz val="10"/>
        <color theme="1"/>
        <rFont val="Times New Roman"/>
        <family val="1"/>
      </rPr>
      <t>N</t>
    </r>
    <r>
      <rPr>
        <vertAlign val="subscript"/>
        <sz val="10"/>
        <color theme="1"/>
        <rFont val="Times New Roman"/>
        <family val="1"/>
      </rPr>
      <t>2</t>
    </r>
    <r>
      <rPr>
        <sz val="10"/>
        <color theme="1"/>
        <rFont val="Times New Roman"/>
        <family val="1"/>
      </rPr>
      <t>O</t>
    </r>
    <r>
      <rPr>
        <vertAlign val="subscript"/>
        <sz val="10"/>
        <color theme="1"/>
        <rFont val="Times New Roman"/>
        <family val="1"/>
      </rPr>
      <t>4</t>
    </r>
  </si>
  <si>
    <r>
      <rPr>
        <b/>
        <sz val="12"/>
        <rFont val="Times New Roman"/>
        <family val="1"/>
      </rPr>
      <t>Supplementary Table S1g.</t>
    </r>
    <r>
      <rPr>
        <sz val="12"/>
        <rFont val="Times New Roman"/>
        <family val="1"/>
      </rPr>
      <t xml:space="preserve"> Integrated peak areas of GC/MS analysis normalized to ISTD and FW (g). Original data in Sipari et al. [13].</t>
    </r>
  </si>
  <si>
    <r>
      <rPr>
        <b/>
        <sz val="12"/>
        <rFont val="Times New Roman"/>
        <family val="1"/>
      </rPr>
      <t>Supplementary Table S1h.</t>
    </r>
    <r>
      <rPr>
        <sz val="12"/>
        <rFont val="Times New Roman"/>
        <family val="1"/>
      </rPr>
      <t xml:space="preserve"> Mean and standard error of GC/MS data. Original data in Sipari et al. [13].</t>
    </r>
  </si>
  <si>
    <t>5-methylpentyl GLS</t>
  </si>
  <si>
    <t>5-methylsulfinylpentyl GLS3</t>
  </si>
  <si>
    <t>[SR1], [SR2], [SR3]</t>
  </si>
  <si>
    <t>[SR4]</t>
  </si>
  <si>
    <t>[SR5]</t>
  </si>
  <si>
    <t>[SR6]</t>
  </si>
  <si>
    <t>[SR8]</t>
  </si>
  <si>
    <t>[SR9]</t>
  </si>
  <si>
    <t>[SR1], [SR2], [SR3], [72]</t>
  </si>
  <si>
    <t>[72], [SR4]</t>
  </si>
  <si>
    <t>[SR1], [SR2], [SR3]; [72]</t>
  </si>
  <si>
    <t>[72]</t>
  </si>
  <si>
    <t>[72], [SR7]</t>
  </si>
  <si>
    <t>[27]</t>
  </si>
  <si>
    <t>[27], [72]</t>
  </si>
  <si>
    <t>Mean (AU/mg/[FW]) and standard error of metabolites in UPLC-ESI(-)/HDMS data, negative mode</t>
  </si>
  <si>
    <t>Mean (AU/mg/[FW]) and standard error of metabolites in  UPLC-ESI(+)/HDMS data, positive mode</t>
  </si>
  <si>
    <t>Mean (AU/mg/[FW]) and standard error of UPLC-PDA-ESI(+)/HDMS data in positive mode</t>
  </si>
  <si>
    <t>Integrated, normalized peak areas (AU/mg/[FW]) , tentative identifications, references, chemical formulas, exact masses and errors (mDa) between calculated and analyzed exact molecular ion masses of UPLC-ESI(+)/HDMS analysis. Normalized to ISTD and FW (g) in positive mode.</t>
  </si>
  <si>
    <t>Integrated, normalized (AU/mg/[FW])  peak areas, tentative identifications, references, chemical formulas, exact masses and errors (mDa) between calculated and analyzed exact molecular ion masses of UPLC-ESI(-)/HDMS analysis. Normalized to ISTD and FW (g) in negative mode.</t>
  </si>
  <si>
    <t>Integrated, normalized peak areas (AU/mg/[FW]) of GC/MS analysis normalized to ISTD and FW(g). Original data in Sipari et al. [13].</t>
  </si>
  <si>
    <t>Mean (AU/mg/[FW]) and standard error of GC/MS data. Original data in Sipari et al. [13].</t>
  </si>
  <si>
    <t>Integrated, normalized peak areas (AU/mg/[FW]) , identifications, chemical formulas, exact masses, retention times, UV maxima (nm), and errors (mDa) between calculated and analyzed exact molecular ion masses of UPLC-ESI(+)/HDMS analysis. Normalized to ISTD and FW (g) in positive mode.</t>
  </si>
  <si>
    <t>Supplementray References (SR)</t>
  </si>
  <si>
    <t>Deepoxidation index (0.5Ax +Zx)/(Ax+Vx+Zx), calculated as in Kim et al. [3]</t>
  </si>
  <si>
    <t>Epoxidation index (0.5Ax +Vx)/(Ax+Vx+Zx), calculated as in Váradi et al. [2]</t>
  </si>
  <si>
    <t>Pairwise comparisons for line effects in L and MV treatments and the effect of MV within each line in specific metabolite ratios, tested with t-test (MetaboAnalyst).</t>
  </si>
  <si>
    <t>Pairwise comparisons for line effects in L and MV treatments and the effect of MV within each line in GC-MS data, tested with t-test (MetaboAnalyst).</t>
  </si>
  <si>
    <t>Pairwise comparisons for line effects in L and MV treatments and the effect of MV within each line in UPLC-MS data, tested with t-test (MetaboAnalyst).</t>
  </si>
  <si>
    <r>
      <t xml:space="preserve">SR8. Huis, R.; Morreel, K.; Fliniaux, O.; Lucau-Danila, A.; Fénart, S.; Grec, S.; et al. Natural hypolignification is associated with extensive oligolignol accumulation in flax stems. </t>
    </r>
    <r>
      <rPr>
        <i/>
        <sz val="10"/>
        <color theme="1"/>
        <rFont val="Times New Roman"/>
        <family val="1"/>
      </rPr>
      <t>Plant Physiol</t>
    </r>
    <r>
      <rPr>
        <sz val="10"/>
        <color theme="1"/>
        <rFont val="Times New Roman"/>
        <family val="1"/>
      </rPr>
      <t>.; 2012 158(4):1893-915. Doi: 10.1104/pp.111.192328</t>
    </r>
  </si>
  <si>
    <r>
      <t xml:space="preserve">SR9. Tugizimana, F.; Steenkamp, P.A.; Piater, L.A.; Dubery, I.A. Multi-Platform Metabolomic Analyses of Ergosterol-Induced Dynamic Changes in </t>
    </r>
    <r>
      <rPr>
        <i/>
        <sz val="10"/>
        <color theme="1"/>
        <rFont val="Times New Roman"/>
        <family val="1"/>
      </rPr>
      <t>Nicotiana tabacum</t>
    </r>
    <r>
      <rPr>
        <sz val="10"/>
        <color theme="1"/>
        <rFont val="Times New Roman"/>
        <family val="1"/>
      </rPr>
      <t xml:space="preserve"> Cells.</t>
    </r>
    <r>
      <rPr>
        <i/>
        <sz val="10"/>
        <color theme="1"/>
        <rFont val="Times New Roman"/>
        <family val="1"/>
      </rPr>
      <t xml:space="preserve"> PLOS One</t>
    </r>
    <r>
      <rPr>
        <sz val="10"/>
        <color theme="1"/>
        <rFont val="Times New Roman"/>
        <family val="1"/>
      </rPr>
      <t>.; 2014 9(1): e87846. Doi: 10.1371/journal.pone.0087846</t>
    </r>
  </si>
  <si>
    <r>
      <t xml:space="preserve">SR7. Vanholme, R.; Storme, V.; Vanholme, B.; Sundin, L.; Christensen, J.H.; Goeminne, G.; et al. A systems biology view of responses to lignin biosynthesis perturbations in Arabidopsis. </t>
    </r>
    <r>
      <rPr>
        <i/>
        <sz val="10"/>
        <color theme="1"/>
        <rFont val="Times New Roman"/>
        <family val="1"/>
      </rPr>
      <t>Plant Cell</t>
    </r>
    <r>
      <rPr>
        <sz val="10"/>
        <color theme="1"/>
        <rFont val="Times New Roman"/>
        <family val="1"/>
      </rPr>
      <t>.; 2012 24(9):3506-29. Doi: 10.1105/tpc.112.102574</t>
    </r>
  </si>
  <si>
    <r>
      <t xml:space="preserve">SR6. Göbel, C.; Feussner, K.; Kaever, A.; Meinicke, P., Morgenstern, B.; Feussner, I. Identification of metabolic changes after wounding in </t>
    </r>
    <r>
      <rPr>
        <i/>
        <sz val="10"/>
        <color theme="1"/>
        <rFont val="Times New Roman"/>
        <family val="1"/>
      </rPr>
      <t>Arabidopsis thaliana</t>
    </r>
    <r>
      <rPr>
        <sz val="10"/>
        <color theme="1"/>
        <rFont val="Times New Roman"/>
        <family val="1"/>
      </rPr>
      <t xml:space="preserve"> by an unbiased UPLC–MS approach. </t>
    </r>
    <r>
      <rPr>
        <i/>
        <sz val="10"/>
        <color theme="1"/>
        <rFont val="Times New Roman"/>
        <family val="1"/>
      </rPr>
      <t>Chem. Phys. Lip.</t>
    </r>
    <r>
      <rPr>
        <sz val="10"/>
        <color theme="1"/>
        <rFont val="Times New Roman"/>
        <family val="1"/>
      </rPr>
      <t>; 2009 160, S26 Doi: 10.1016/j.chemphyslip.2009.06.024</t>
    </r>
  </si>
  <si>
    <r>
      <t>SR5. Kai, K.; Horita, J.; Wakasa, K.; Miyagawa, H. Three oxidative metabolites of indole-3-acetic acid from</t>
    </r>
    <r>
      <rPr>
        <i/>
        <sz val="10"/>
        <color theme="1"/>
        <rFont val="Times New Roman"/>
        <family val="1"/>
      </rPr>
      <t xml:space="preserve"> Arabidopsis thaliana.</t>
    </r>
    <r>
      <rPr>
        <sz val="10"/>
        <color theme="1"/>
        <rFont val="Times New Roman"/>
        <family val="1"/>
      </rPr>
      <t xml:space="preserve"> </t>
    </r>
    <r>
      <rPr>
        <i/>
        <sz val="10"/>
        <color theme="1"/>
        <rFont val="Times New Roman"/>
        <family val="1"/>
      </rPr>
      <t>Phytochem</t>
    </r>
    <r>
      <rPr>
        <sz val="10"/>
        <color theme="1"/>
        <rFont val="Times New Roman"/>
        <family val="1"/>
      </rPr>
      <t>.; 2007 68(12): 1651-1663. Doi: 10.1016/j.phytochem.2007.04.030.</t>
    </r>
  </si>
  <si>
    <r>
      <t xml:space="preserve">SR4. Sisó-Terraza, P.; Luis-Villarroya, A.; Fourcroy, P.; Briat, J.F.; Abadía, A.; Gaymard, F.; Abadía, J.; Álvarez-Fernández, A. Accumulation and Secretion of Coumarinolignans and other Coumarins in </t>
    </r>
    <r>
      <rPr>
        <i/>
        <sz val="10"/>
        <color theme="1"/>
        <rFont val="Times New Roman"/>
        <family val="1"/>
      </rPr>
      <t xml:space="preserve">Arabidopsis thaliana </t>
    </r>
    <r>
      <rPr>
        <sz val="10"/>
        <color theme="1"/>
        <rFont val="Times New Roman"/>
        <family val="1"/>
      </rPr>
      <t>Roots in Response to Iron Deficiency at High pH.</t>
    </r>
    <r>
      <rPr>
        <i/>
        <sz val="10"/>
        <color theme="1"/>
        <rFont val="Times New Roman"/>
        <family val="1"/>
      </rPr>
      <t xml:space="preserve"> Front Plant Sci.</t>
    </r>
    <r>
      <rPr>
        <sz val="10"/>
        <color theme="1"/>
        <rFont val="Times New Roman"/>
        <family val="1"/>
      </rPr>
      <t>; 2016 23;7:1711. Doi: 10.3389/fpls.2016.01711</t>
    </r>
  </si>
  <si>
    <r>
      <t xml:space="preserve">SR3. Morreel, K.; Kim, H.; Lu; F.C.; Dima, O.; Akiyama, T.; Vanholme, R.; et al. Mass spectrometry-based fragmentation as an identification tool in lignomics. </t>
    </r>
    <r>
      <rPr>
        <i/>
        <sz val="10"/>
        <color theme="1"/>
        <rFont val="Times New Roman"/>
        <family val="1"/>
      </rPr>
      <t>Anal. Chem</t>
    </r>
    <r>
      <rPr>
        <sz val="10"/>
        <color theme="1"/>
        <rFont val="Times New Roman"/>
        <family val="1"/>
      </rPr>
      <t>.; 2010b 82, 8095-8105. Doi: 10.1021/ac100968g</t>
    </r>
  </si>
  <si>
    <r>
      <t xml:space="preserve">SR2. Morreel, K.; Dima, O.; Kim, H., Lu; F., Niculaes, C.; Vanholme, R.; et al. Mass spectrometry-based sequencing of lignin oligomers. </t>
    </r>
    <r>
      <rPr>
        <i/>
        <sz val="10"/>
        <color theme="1"/>
        <rFont val="Times New Roman"/>
        <family val="1"/>
      </rPr>
      <t>Plant Physiol</t>
    </r>
    <r>
      <rPr>
        <sz val="10"/>
        <color theme="1"/>
        <rFont val="Times New Roman"/>
        <family val="1"/>
      </rPr>
      <t>.; 2010a 153, 1464-1478. Doi: 10.1104/pp.110.156489</t>
    </r>
  </si>
  <si>
    <r>
      <t xml:space="preserve">SR1. Morreel, K.; Ralph, J.; Kim, H.; Lu, F.; Goeminne, G.; Ralph, S.; et al. Profiling of Oligolignols Reveals Monolignol Coupling Conditions in Lignifying Poplar Xylem. </t>
    </r>
    <r>
      <rPr>
        <i/>
        <sz val="10"/>
        <color theme="1"/>
        <rFont val="Times New Roman"/>
        <family val="1"/>
      </rPr>
      <t>Plant Physiol</t>
    </r>
    <r>
      <rPr>
        <sz val="10"/>
        <color theme="1"/>
        <rFont val="Times New Roman"/>
        <family val="1"/>
      </rPr>
      <t>.; 2004 136, 3537-3549. Doi: 10.1104/pp.104.049304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</si>
</sst>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"/>
    <numFmt numFmtId="166" formatCode="0.000"/>
    <numFmt numFmtId="167" formatCode="0.00000"/>
  </numFmts>
  <fonts count="21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vertAlign val="subscript"/>
      <sz val="10"/>
      <name val="Times New Roman"/>
      <family val="1"/>
    </font>
    <font>
      <sz val="10"/>
      <color rgb="FFFF0000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b/>
      <vertAlign val="superscript"/>
      <sz val="10"/>
      <name val="Times New Roman"/>
      <family val="1"/>
    </font>
    <font>
      <sz val="10"/>
      <color theme="1"/>
      <name val="Calibri"/>
      <family val="2"/>
    </font>
    <font>
      <b/>
      <sz val="12"/>
      <color theme="1"/>
      <name val="Times New Roman"/>
      <family val="1"/>
    </font>
    <font>
      <sz val="10"/>
      <color theme="0" tint="-0.249977111117893"/>
      <name val="Times New Roman"/>
      <family val="1"/>
    </font>
    <font>
      <b/>
      <sz val="10"/>
      <color theme="0" tint="-0.249977111117893"/>
      <name val="Times New Roman"/>
      <family val="1"/>
    </font>
    <font>
      <sz val="11"/>
      <color theme="0" tint="-0.249977111117893"/>
      <name val="Times New Roman"/>
      <family val="1"/>
    </font>
    <font>
      <sz val="10"/>
      <color theme="2" tint="-0.249977111117893"/>
      <name val="Times New Roman"/>
      <family val="1"/>
    </font>
    <font>
      <vertAlign val="subscript"/>
      <sz val="10"/>
      <color theme="1"/>
      <name val="Times New Roman"/>
      <family val="1"/>
    </font>
    <font>
      <i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4">
    <xf numFmtId="0" fontId="0" fillId="0" borderId="0" xfId="0"/>
    <xf numFmtId="165" fontId="4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left" vertical="center"/>
    </xf>
    <xf numFmtId="0" fontId="1" fillId="0" borderId="0" xfId="0" applyNumberFormat="1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/>
    </xf>
    <xf numFmtId="0" fontId="2" fillId="0" borderId="0" xfId="0" applyNumberFormat="1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2" fillId="0" borderId="0" xfId="0" applyFont="1" applyFill="1"/>
    <xf numFmtId="2" fontId="2" fillId="0" borderId="0" xfId="0" applyNumberFormat="1" applyFont="1" applyFill="1" applyBorder="1" applyAlignment="1">
      <alignment horizontal="center"/>
    </xf>
    <xf numFmtId="166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165" fontId="1" fillId="0" borderId="0" xfId="0" applyNumberFormat="1" applyFont="1" applyFill="1" applyBorder="1" applyAlignment="1">
      <alignment horizontal="center" vertical="center"/>
    </xf>
    <xf numFmtId="164" fontId="1" fillId="0" borderId="0" xfId="0" applyNumberFormat="1" applyFont="1" applyFill="1" applyBorder="1" applyAlignment="1">
      <alignment horizontal="center" vertical="center"/>
    </xf>
    <xf numFmtId="165" fontId="2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/>
    <xf numFmtId="0" fontId="3" fillId="0" borderId="0" xfId="0" applyFont="1" applyFill="1" applyBorder="1" applyAlignment="1"/>
    <xf numFmtId="0" fontId="2" fillId="0" borderId="0" xfId="0" applyFont="1" applyFill="1" applyBorder="1" applyAlignment="1"/>
    <xf numFmtId="0" fontId="4" fillId="0" borderId="0" xfId="0" applyFont="1" applyFill="1" applyBorder="1" applyAlignment="1"/>
    <xf numFmtId="0" fontId="1" fillId="0" borderId="0" xfId="0" applyNumberFormat="1" applyFont="1" applyFill="1" applyBorder="1" applyAlignment="1">
      <alignment horizontal="left"/>
    </xf>
    <xf numFmtId="0" fontId="2" fillId="0" borderId="0" xfId="0" applyNumberFormat="1" applyFont="1" applyFill="1" applyBorder="1" applyAlignment="1">
      <alignment horizontal="left"/>
    </xf>
    <xf numFmtId="0" fontId="2" fillId="0" borderId="0" xfId="0" applyFont="1" applyFill="1" applyBorder="1" applyAlignment="1">
      <alignment horizontal="left" wrapText="1"/>
    </xf>
    <xf numFmtId="0" fontId="2" fillId="0" borderId="0" xfId="0" applyNumberFormat="1" applyFont="1" applyFill="1" applyBorder="1" applyAlignment="1"/>
    <xf numFmtId="0" fontId="6" fillId="0" borderId="0" xfId="0" applyNumberFormat="1" applyFont="1" applyFill="1" applyBorder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2" fontId="2" fillId="0" borderId="0" xfId="0" applyNumberFormat="1" applyFont="1" applyFill="1" applyBorder="1" applyAlignment="1">
      <alignment horizontal="center" vertical="center"/>
    </xf>
    <xf numFmtId="165" fontId="2" fillId="0" borderId="0" xfId="0" applyNumberFormat="1" applyFont="1" applyFill="1" applyBorder="1" applyAlignment="1">
      <alignment horizontal="center"/>
    </xf>
    <xf numFmtId="0" fontId="2" fillId="0" borderId="0" xfId="0" quotePrefix="1" applyNumberFormat="1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1" fontId="2" fillId="0" borderId="0" xfId="0" applyNumberFormat="1" applyFont="1" applyFill="1" applyBorder="1" applyAlignment="1">
      <alignment horizontal="center"/>
    </xf>
    <xf numFmtId="0" fontId="1" fillId="0" borderId="0" xfId="0" applyFont="1" applyFill="1" applyBorder="1"/>
    <xf numFmtId="164" fontId="2" fillId="0" borderId="0" xfId="0" applyNumberFormat="1" applyFont="1" applyFill="1" applyBorder="1" applyAlignment="1">
      <alignment horizontal="center"/>
    </xf>
    <xf numFmtId="167" fontId="2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166" fontId="2" fillId="0" borderId="0" xfId="0" applyNumberFormat="1" applyFont="1" applyFill="1" applyBorder="1" applyAlignment="1">
      <alignment horizontal="center" vertical="center"/>
    </xf>
    <xf numFmtId="0" fontId="5" fillId="0" borderId="0" xfId="0" applyFont="1"/>
    <xf numFmtId="0" fontId="1" fillId="0" borderId="0" xfId="0" applyFont="1"/>
    <xf numFmtId="0" fontId="10" fillId="0" borderId="0" xfId="0" applyFont="1" applyFill="1" applyBorder="1" applyAlignment="1">
      <alignment horizontal="left" vertical="center"/>
    </xf>
    <xf numFmtId="0" fontId="6" fillId="0" borderId="0" xfId="0" applyFont="1" applyFill="1"/>
    <xf numFmtId="2" fontId="2" fillId="0" borderId="0" xfId="0" applyNumberFormat="1" applyFont="1" applyFill="1" applyAlignment="1">
      <alignment horizontal="center"/>
    </xf>
    <xf numFmtId="0" fontId="1" fillId="0" borderId="0" xfId="0" applyFont="1" applyFill="1"/>
    <xf numFmtId="0" fontId="10" fillId="0" borderId="0" xfId="0" applyFont="1" applyFill="1"/>
    <xf numFmtId="0" fontId="1" fillId="0" borderId="0" xfId="0" applyFont="1" applyFill="1" applyBorder="1" applyAlignment="1"/>
    <xf numFmtId="0" fontId="5" fillId="0" borderId="0" xfId="0" applyFont="1" applyFill="1" applyBorder="1" applyAlignment="1"/>
    <xf numFmtId="2" fontId="1" fillId="0" borderId="0" xfId="0" applyNumberFormat="1" applyFont="1" applyFill="1" applyBorder="1" applyAlignment="1">
      <alignment horizontal="center"/>
    </xf>
    <xf numFmtId="165" fontId="1" fillId="0" borderId="0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" fontId="6" fillId="0" borderId="0" xfId="0" applyNumberFormat="1" applyFont="1" applyFill="1" applyBorder="1" applyAlignment="1">
      <alignment horizontal="center"/>
    </xf>
    <xf numFmtId="0" fontId="2" fillId="0" borderId="0" xfId="0" applyNumberFormat="1" applyFont="1" applyFill="1" applyBorder="1" applyAlignment="1">
      <alignment horizontal="center"/>
    </xf>
    <xf numFmtId="165" fontId="6" fillId="0" borderId="0" xfId="0" applyNumberFormat="1" applyFont="1" applyFill="1" applyBorder="1" applyAlignment="1">
      <alignment horizontal="center"/>
    </xf>
    <xf numFmtId="165" fontId="2" fillId="0" borderId="0" xfId="0" applyNumberFormat="1" applyFont="1" applyFill="1" applyBorder="1"/>
    <xf numFmtId="1" fontId="2" fillId="0" borderId="0" xfId="0" applyNumberFormat="1" applyFont="1" applyFill="1" applyBorder="1"/>
    <xf numFmtId="0" fontId="10" fillId="0" borderId="0" xfId="0" applyFont="1" applyFill="1" applyBorder="1"/>
    <xf numFmtId="0" fontId="11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9" fillId="0" borderId="0" xfId="0" applyFont="1" applyFill="1" applyBorder="1" applyAlignment="1"/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1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/>
    </xf>
    <xf numFmtId="1" fontId="1" fillId="0" borderId="0" xfId="0" applyNumberFormat="1" applyFont="1" applyFill="1" applyBorder="1" applyAlignment="1">
      <alignment horizontal="center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9" fillId="0" borderId="0" xfId="0" applyFont="1" applyFill="1" applyBorder="1"/>
    <xf numFmtId="0" fontId="10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>
      <alignment vertical="center"/>
    </xf>
    <xf numFmtId="0" fontId="10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1" fontId="1" fillId="0" borderId="0" xfId="0" applyNumberFormat="1" applyFont="1"/>
    <xf numFmtId="0" fontId="6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5" fillId="0" borderId="0" xfId="0" applyFont="1" applyFill="1"/>
    <xf numFmtId="2" fontId="15" fillId="0" borderId="0" xfId="0" applyNumberFormat="1" applyFont="1" applyFill="1" applyAlignment="1">
      <alignment horizontal="center"/>
    </xf>
    <xf numFmtId="0" fontId="16" fillId="0" borderId="0" xfId="0" applyFont="1" applyFill="1"/>
    <xf numFmtId="0" fontId="15" fillId="0" borderId="0" xfId="0" applyFont="1"/>
    <xf numFmtId="165" fontId="15" fillId="0" borderId="0" xfId="0" applyNumberFormat="1" applyFont="1" applyFill="1" applyBorder="1" applyAlignment="1">
      <alignment horizontal="center"/>
    </xf>
    <xf numFmtId="0" fontId="15" fillId="0" borderId="0" xfId="0" applyFont="1" applyFill="1" applyBorder="1"/>
    <xf numFmtId="165" fontId="17" fillId="0" borderId="0" xfId="0" applyNumberFormat="1" applyFont="1" applyFill="1" applyBorder="1" applyAlignment="1">
      <alignment horizontal="center"/>
    </xf>
    <xf numFmtId="1" fontId="15" fillId="0" borderId="0" xfId="0" applyNumberFormat="1" applyFont="1" applyFill="1" applyBorder="1" applyAlignment="1">
      <alignment horizontal="center"/>
    </xf>
    <xf numFmtId="164" fontId="15" fillId="0" borderId="0" xfId="0" applyNumberFormat="1" applyFont="1" applyFill="1" applyBorder="1" applyAlignment="1">
      <alignment horizontal="center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Alignment="1">
      <alignment horizontal="center"/>
    </xf>
    <xf numFmtId="0" fontId="11" fillId="0" borderId="0" xfId="0" applyFont="1" applyFill="1" applyBorder="1" applyAlignment="1">
      <alignment horizontal="left" vertical="center"/>
    </xf>
    <xf numFmtId="0" fontId="5" fillId="0" borderId="0" xfId="0" applyFont="1" applyFill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/>
    <xf numFmtId="0" fontId="18" fillId="0" borderId="0" xfId="0" applyFont="1"/>
    <xf numFmtId="2" fontId="6" fillId="0" borderId="0" xfId="0" applyNumberFormat="1" applyFont="1" applyFill="1" applyAlignment="1">
      <alignment horizontal="center"/>
    </xf>
    <xf numFmtId="0" fontId="1" fillId="0" borderId="0" xfId="0" applyFont="1" applyFill="1" applyBorder="1" applyAlignment="1">
      <alignment horizontal="left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right"/>
    </xf>
    <xf numFmtId="166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left" wrapText="1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24"/>
  <sheetViews>
    <sheetView tabSelected="1" workbookViewId="0">
      <selection activeCell="Y18" sqref="Y18"/>
    </sheetView>
  </sheetViews>
  <sheetFormatPr defaultRowHeight="12.75" x14ac:dyDescent="0.2"/>
  <cols>
    <col min="1" max="1" width="13.7109375" style="52" customWidth="1"/>
    <col min="2" max="2" width="27" style="52" bestFit="1" customWidth="1"/>
    <col min="3" max="16384" width="9.140625" style="52"/>
  </cols>
  <sheetData>
    <row r="1" spans="1:3" s="51" customFormat="1" x14ac:dyDescent="0.2">
      <c r="A1" s="51" t="s">
        <v>1613</v>
      </c>
      <c r="B1" s="51" t="s">
        <v>2535</v>
      </c>
      <c r="C1" s="51" t="s">
        <v>1622</v>
      </c>
    </row>
    <row r="2" spans="1:3" x14ac:dyDescent="0.2">
      <c r="A2" s="52" t="s">
        <v>2525</v>
      </c>
      <c r="B2" s="52" t="s">
        <v>1614</v>
      </c>
      <c r="C2" s="52" t="s">
        <v>2583</v>
      </c>
    </row>
    <row r="3" spans="1:3" x14ac:dyDescent="0.2">
      <c r="A3" s="52" t="s">
        <v>2526</v>
      </c>
      <c r="B3" s="52" t="s">
        <v>1615</v>
      </c>
      <c r="C3" s="52" t="s">
        <v>2579</v>
      </c>
    </row>
    <row r="4" spans="1:3" x14ac:dyDescent="0.2">
      <c r="A4" s="52" t="s">
        <v>2527</v>
      </c>
      <c r="B4" s="52" t="s">
        <v>1616</v>
      </c>
      <c r="C4" s="52" t="s">
        <v>2582</v>
      </c>
    </row>
    <row r="5" spans="1:3" x14ac:dyDescent="0.2">
      <c r="A5" s="52" t="s">
        <v>2528</v>
      </c>
      <c r="B5" s="52" t="s">
        <v>1617</v>
      </c>
      <c r="C5" s="52" t="s">
        <v>2580</v>
      </c>
    </row>
    <row r="6" spans="1:3" x14ac:dyDescent="0.2">
      <c r="A6" s="52" t="s">
        <v>2529</v>
      </c>
      <c r="B6" s="52" t="s">
        <v>1618</v>
      </c>
      <c r="C6" s="52" t="s">
        <v>2586</v>
      </c>
    </row>
    <row r="7" spans="1:3" x14ac:dyDescent="0.2">
      <c r="A7" s="52" t="s">
        <v>2530</v>
      </c>
      <c r="B7" s="52" t="s">
        <v>1619</v>
      </c>
      <c r="C7" s="52" t="s">
        <v>2581</v>
      </c>
    </row>
    <row r="8" spans="1:3" x14ac:dyDescent="0.2">
      <c r="A8" s="52" t="s">
        <v>2531</v>
      </c>
      <c r="B8" s="52" t="s">
        <v>1620</v>
      </c>
      <c r="C8" s="52" t="s">
        <v>2584</v>
      </c>
    </row>
    <row r="9" spans="1:3" x14ac:dyDescent="0.2">
      <c r="A9" s="52" t="s">
        <v>2532</v>
      </c>
      <c r="B9" s="52" t="s">
        <v>1621</v>
      </c>
      <c r="C9" s="52" t="s">
        <v>2585</v>
      </c>
    </row>
    <row r="10" spans="1:3" x14ac:dyDescent="0.2">
      <c r="A10" s="52" t="s">
        <v>2533</v>
      </c>
      <c r="B10" s="52" t="s">
        <v>2536</v>
      </c>
      <c r="C10" s="52" t="s">
        <v>2537</v>
      </c>
    </row>
    <row r="11" spans="1:3" x14ac:dyDescent="0.2">
      <c r="A11" s="52" t="s">
        <v>2534</v>
      </c>
      <c r="B11" s="52" t="s">
        <v>2538</v>
      </c>
      <c r="C11" s="52" t="s">
        <v>2592</v>
      </c>
    </row>
    <row r="12" spans="1:3" x14ac:dyDescent="0.2">
      <c r="A12" s="52" t="s">
        <v>2539</v>
      </c>
      <c r="B12" s="52" t="s">
        <v>2541</v>
      </c>
      <c r="C12" s="52" t="s">
        <v>2591</v>
      </c>
    </row>
    <row r="13" spans="1:3" x14ac:dyDescent="0.2">
      <c r="A13" s="52" t="s">
        <v>2540</v>
      </c>
      <c r="B13" s="52" t="s">
        <v>2542</v>
      </c>
      <c r="C13" s="52" t="s">
        <v>2590</v>
      </c>
    </row>
    <row r="15" spans="1:3" x14ac:dyDescent="0.2">
      <c r="A15" s="51" t="s">
        <v>2587</v>
      </c>
    </row>
    <row r="16" spans="1:3" x14ac:dyDescent="0.2">
      <c r="A16" s="52" t="s">
        <v>2601</v>
      </c>
    </row>
    <row r="17" spans="1:1" x14ac:dyDescent="0.2">
      <c r="A17" s="52" t="s">
        <v>2600</v>
      </c>
    </row>
    <row r="18" spans="1:1" x14ac:dyDescent="0.2">
      <c r="A18" s="52" t="s">
        <v>2599</v>
      </c>
    </row>
    <row r="19" spans="1:1" x14ac:dyDescent="0.2">
      <c r="A19" s="52" t="s">
        <v>2598</v>
      </c>
    </row>
    <row r="20" spans="1:1" x14ac:dyDescent="0.2">
      <c r="A20" s="52" t="s">
        <v>2597</v>
      </c>
    </row>
    <row r="21" spans="1:1" x14ac:dyDescent="0.2">
      <c r="A21" s="52" t="s">
        <v>2596</v>
      </c>
    </row>
    <row r="22" spans="1:1" x14ac:dyDescent="0.2">
      <c r="A22" s="52" t="s">
        <v>2595</v>
      </c>
    </row>
    <row r="23" spans="1:1" x14ac:dyDescent="0.2">
      <c r="A23" s="52" t="s">
        <v>2593</v>
      </c>
    </row>
    <row r="24" spans="1:1" x14ac:dyDescent="0.2">
      <c r="A24" s="52" t="s">
        <v>2594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N525"/>
  <sheetViews>
    <sheetView zoomScale="70" zoomScaleNormal="70" workbookViewId="0">
      <pane ySplit="3" topLeftCell="A71" activePane="bottomLeft" state="frozen"/>
      <selection activeCell="AT1" sqref="AT1"/>
      <selection pane="bottomLeft"/>
    </sheetView>
  </sheetViews>
  <sheetFormatPr defaultColWidth="9.140625" defaultRowHeight="12.75" x14ac:dyDescent="0.25"/>
  <cols>
    <col min="1" max="1" width="9.140625" style="18"/>
    <col min="2" max="2" width="23.140625" style="19" bestFit="1" customWidth="1"/>
    <col min="3" max="3" width="55.85546875" style="2" customWidth="1"/>
    <col min="4" max="4" width="13.85546875" style="2" customWidth="1"/>
    <col min="5" max="5" width="7.5703125" style="49" customWidth="1"/>
    <col min="6" max="6" width="12" style="22" customWidth="1"/>
    <col min="7" max="7" width="10.28515625" style="18" customWidth="1"/>
    <col min="8" max="8" width="10.5703125" style="18" bestFit="1" customWidth="1"/>
    <col min="9" max="9" width="21.7109375" style="6" bestFit="1" customWidth="1"/>
    <col min="10" max="10" width="9.85546875" style="49" bestFit="1" customWidth="1"/>
    <col min="11" max="16" width="10" style="49" bestFit="1" customWidth="1"/>
    <col min="17" max="17" width="11.85546875" style="49" bestFit="1" customWidth="1"/>
    <col min="18" max="18" width="11.5703125" style="49" bestFit="1" customWidth="1"/>
    <col min="19" max="23" width="11.85546875" style="49" bestFit="1" customWidth="1"/>
    <col min="24" max="26" width="10.140625" style="49" bestFit="1" customWidth="1"/>
    <col min="27" max="27" width="10" style="49" customWidth="1"/>
    <col min="28" max="28" width="9.42578125" style="49" bestFit="1" customWidth="1"/>
    <col min="29" max="29" width="10.140625" style="49" bestFit="1" customWidth="1"/>
    <col min="30" max="32" width="9.7109375" style="49" bestFit="1" customWidth="1"/>
    <col min="33" max="33" width="10.42578125" style="49" customWidth="1"/>
    <col min="34" max="34" width="11.7109375" style="49" customWidth="1"/>
    <col min="35" max="35" width="9.28515625" style="49" bestFit="1" customWidth="1"/>
    <col min="36" max="37" width="12.42578125" style="49" bestFit="1" customWidth="1"/>
    <col min="38" max="16384" width="9.140625" style="49"/>
  </cols>
  <sheetData>
    <row r="1" spans="1:37" s="86" customFormat="1" ht="15.75" x14ac:dyDescent="0.25">
      <c r="A1" s="53" t="s">
        <v>2547</v>
      </c>
      <c r="B1" s="84"/>
      <c r="C1" s="53"/>
      <c r="D1" s="53"/>
      <c r="F1" s="83"/>
      <c r="G1" s="82"/>
      <c r="H1" s="82"/>
      <c r="I1" s="85"/>
    </row>
    <row r="2" spans="1:37" x14ac:dyDescent="0.25">
      <c r="A2" s="2"/>
    </row>
    <row r="3" spans="1:37" s="45" customFormat="1" x14ac:dyDescent="0.25">
      <c r="A3" s="16" t="s">
        <v>479</v>
      </c>
      <c r="B3" s="34" t="s">
        <v>49</v>
      </c>
      <c r="C3" s="35" t="s">
        <v>0</v>
      </c>
      <c r="D3" s="35" t="s">
        <v>481</v>
      </c>
      <c r="E3" s="45" t="s">
        <v>1</v>
      </c>
      <c r="F3" s="46" t="s">
        <v>1258</v>
      </c>
      <c r="G3" s="16" t="s">
        <v>1257</v>
      </c>
      <c r="H3" s="16" t="s">
        <v>491</v>
      </c>
      <c r="I3" s="36" t="s">
        <v>1259</v>
      </c>
      <c r="J3" s="45" t="s">
        <v>520</v>
      </c>
      <c r="K3" s="45" t="s">
        <v>521</v>
      </c>
      <c r="L3" s="45" t="s">
        <v>522</v>
      </c>
      <c r="M3" s="45" t="s">
        <v>523</v>
      </c>
      <c r="N3" s="45" t="s">
        <v>524</v>
      </c>
      <c r="O3" s="45" t="s">
        <v>525</v>
      </c>
      <c r="P3" s="45" t="s">
        <v>526</v>
      </c>
      <c r="Q3" s="45" t="s">
        <v>527</v>
      </c>
      <c r="R3" s="45" t="s">
        <v>528</v>
      </c>
      <c r="S3" s="45" t="s">
        <v>529</v>
      </c>
      <c r="T3" s="45" t="s">
        <v>530</v>
      </c>
      <c r="U3" s="45" t="s">
        <v>531</v>
      </c>
      <c r="V3" s="45" t="s">
        <v>532</v>
      </c>
      <c r="W3" s="45" t="s">
        <v>533</v>
      </c>
      <c r="X3" s="45" t="s">
        <v>534</v>
      </c>
      <c r="Y3" s="45" t="s">
        <v>535</v>
      </c>
      <c r="Z3" s="45" t="s">
        <v>536</v>
      </c>
      <c r="AA3" s="45" t="s">
        <v>537</v>
      </c>
      <c r="AB3" s="46" t="s">
        <v>538</v>
      </c>
      <c r="AC3" s="45" t="s">
        <v>539</v>
      </c>
      <c r="AD3" s="45" t="s">
        <v>540</v>
      </c>
      <c r="AE3" s="45" t="s">
        <v>541</v>
      </c>
      <c r="AF3" s="45" t="s">
        <v>542</v>
      </c>
      <c r="AG3" s="45" t="s">
        <v>543</v>
      </c>
      <c r="AH3" s="45" t="s">
        <v>544</v>
      </c>
      <c r="AI3" s="45" t="s">
        <v>545</v>
      </c>
      <c r="AJ3" s="45" t="s">
        <v>546</v>
      </c>
      <c r="AK3" s="45" t="s">
        <v>547</v>
      </c>
    </row>
    <row r="4" spans="1:37" x14ac:dyDescent="0.2">
      <c r="A4" s="18">
        <v>7</v>
      </c>
      <c r="B4" s="7" t="s">
        <v>97</v>
      </c>
      <c r="C4" s="2" t="s">
        <v>1505</v>
      </c>
      <c r="D4" s="2" t="s">
        <v>1506</v>
      </c>
      <c r="E4" s="47">
        <v>0.33479999999999999</v>
      </c>
      <c r="F4" s="22">
        <v>128.03489999999999</v>
      </c>
      <c r="G4" s="18">
        <v>128.03479999999999</v>
      </c>
      <c r="H4" s="25">
        <f t="shared" ref="H4:H11" si="0">(F4-G4)*1000</f>
        <v>0.10000000000331966</v>
      </c>
      <c r="J4" s="48">
        <v>1.7778219478158604E-2</v>
      </c>
      <c r="K4" s="48">
        <v>1.5786467979940991E-2</v>
      </c>
      <c r="L4" s="48">
        <v>2.3440899392889767E-2</v>
      </c>
      <c r="M4" s="48">
        <v>2.471132457083601E-2</v>
      </c>
      <c r="N4" s="48" t="s">
        <v>4</v>
      </c>
      <c r="O4" s="48">
        <v>2.1822792597789284E-2</v>
      </c>
      <c r="P4" s="48">
        <v>2.3007017782929653E-2</v>
      </c>
      <c r="Q4" s="48">
        <v>2.1245832267845328E-2</v>
      </c>
      <c r="R4" s="48">
        <v>2.1233511492549123E-2</v>
      </c>
      <c r="S4" s="48">
        <v>2.9882318267813943E-2</v>
      </c>
      <c r="T4" s="48">
        <v>2.9210561323627468E-2</v>
      </c>
      <c r="U4" s="48">
        <v>2.3310398073527323E-2</v>
      </c>
      <c r="V4" s="48">
        <v>3.2763731229758494E-2</v>
      </c>
      <c r="W4" s="48">
        <v>3.2990489257963912E-2</v>
      </c>
      <c r="X4" s="48">
        <v>1.9410624690182825E-2</v>
      </c>
      <c r="Y4" s="48">
        <v>2.2158589266416173E-2</v>
      </c>
      <c r="Z4" s="48">
        <v>2.6850601335862801E-2</v>
      </c>
      <c r="AA4" s="48" t="s">
        <v>4</v>
      </c>
      <c r="AB4" s="48" t="s">
        <v>4</v>
      </c>
      <c r="AC4" s="48">
        <v>2.2334717145381124E-2</v>
      </c>
      <c r="AD4" s="48">
        <v>2.2952215115897075E-2</v>
      </c>
      <c r="AE4" s="48" t="s">
        <v>4</v>
      </c>
      <c r="AF4" s="48" t="s">
        <v>4</v>
      </c>
      <c r="AG4" s="48">
        <v>3.7162323709117685E-2</v>
      </c>
      <c r="AH4" s="48">
        <v>3.0303601010415585E-2</v>
      </c>
      <c r="AI4" s="48">
        <v>4.1914639584692846E-2</v>
      </c>
      <c r="AJ4" s="48">
        <v>3.6883957164507847E-2</v>
      </c>
      <c r="AK4" s="48">
        <v>3.9176830096430366E-2</v>
      </c>
    </row>
    <row r="5" spans="1:37" x14ac:dyDescent="0.2">
      <c r="A5" s="18">
        <v>49</v>
      </c>
      <c r="B5" s="7" t="s">
        <v>97</v>
      </c>
      <c r="C5" s="2" t="s">
        <v>59</v>
      </c>
      <c r="D5" s="2" t="s">
        <v>55</v>
      </c>
      <c r="E5" s="47">
        <v>0.35589999999999999</v>
      </c>
      <c r="F5" s="22">
        <v>180.06620000000001</v>
      </c>
      <c r="G5" s="18">
        <v>180.06610000000001</v>
      </c>
      <c r="H5" s="25">
        <f t="shared" si="0"/>
        <v>0.10000000000331966</v>
      </c>
      <c r="J5" s="48" t="s">
        <v>4</v>
      </c>
      <c r="K5" s="48" t="s">
        <v>4</v>
      </c>
      <c r="L5" s="48" t="s">
        <v>4</v>
      </c>
      <c r="M5" s="48">
        <v>4.7695978661318924E-4</v>
      </c>
      <c r="N5" s="48" t="s">
        <v>4</v>
      </c>
      <c r="O5" s="48">
        <v>3.7545414448661011E-3</v>
      </c>
      <c r="P5" s="48">
        <v>2.9679180993175897E-3</v>
      </c>
      <c r="Q5" s="48">
        <v>7.2466061963251558E-3</v>
      </c>
      <c r="R5" s="48">
        <v>5.6912238093901613E-3</v>
      </c>
      <c r="S5" s="48">
        <v>2.9131862380166631E-3</v>
      </c>
      <c r="T5" s="48" t="s">
        <v>4</v>
      </c>
      <c r="U5" s="48" t="s">
        <v>4</v>
      </c>
      <c r="V5" s="48">
        <v>5.8258658388717893E-3</v>
      </c>
      <c r="W5" s="48">
        <v>6.9572396984352979E-3</v>
      </c>
      <c r="X5" s="48">
        <v>3.9395489404716093E-2</v>
      </c>
      <c r="Y5" s="48">
        <v>6.0610673327640481E-2</v>
      </c>
      <c r="Z5" s="48">
        <v>3.0158532655794323E-2</v>
      </c>
      <c r="AA5" s="48" t="s">
        <v>4</v>
      </c>
      <c r="AB5" s="48" t="s">
        <v>4</v>
      </c>
      <c r="AC5" s="48">
        <v>3.2225206960397781E-2</v>
      </c>
      <c r="AD5" s="48">
        <v>2.8452141947135665E-2</v>
      </c>
      <c r="AE5" s="48" t="s">
        <v>4</v>
      </c>
      <c r="AF5" s="48" t="s">
        <v>4</v>
      </c>
      <c r="AG5" s="48" t="s">
        <v>4</v>
      </c>
      <c r="AH5" s="48"/>
      <c r="AI5" s="48"/>
      <c r="AJ5" s="48" t="s">
        <v>4</v>
      </c>
      <c r="AK5" s="48" t="s">
        <v>4</v>
      </c>
    </row>
    <row r="6" spans="1:37" x14ac:dyDescent="0.2">
      <c r="A6" s="18">
        <v>29</v>
      </c>
      <c r="B6" s="7" t="s">
        <v>97</v>
      </c>
      <c r="C6" s="2" t="s">
        <v>58</v>
      </c>
      <c r="D6" s="2" t="s">
        <v>53</v>
      </c>
      <c r="E6" s="47">
        <v>0.64900000000000002</v>
      </c>
      <c r="F6" s="22">
        <v>164.07079999999999</v>
      </c>
      <c r="G6" s="18">
        <v>164.0712</v>
      </c>
      <c r="H6" s="25">
        <f t="shared" si="0"/>
        <v>-0.40000000001327862</v>
      </c>
      <c r="J6" s="48">
        <v>2.47051857005023E-2</v>
      </c>
      <c r="K6" s="48">
        <v>3.3201052159173412E-2</v>
      </c>
      <c r="L6" s="48">
        <v>1.1852743868027198E-2</v>
      </c>
      <c r="M6" s="48">
        <v>1.8791359998409411E-2</v>
      </c>
      <c r="N6" s="48">
        <v>5.6867809576683317E-2</v>
      </c>
      <c r="O6" s="48">
        <v>3.9044323436238204E-2</v>
      </c>
      <c r="P6" s="48">
        <v>9.6274450370234174E-3</v>
      </c>
      <c r="Q6" s="48">
        <v>1.9600316312223916E-2</v>
      </c>
      <c r="R6" s="48">
        <v>1.4694443231512935E-2</v>
      </c>
      <c r="S6" s="48">
        <v>2.6787741742346945E-2</v>
      </c>
      <c r="T6" s="48">
        <v>3.7422114838973244E-2</v>
      </c>
      <c r="U6" s="48">
        <v>2.5384372008924308E-2</v>
      </c>
      <c r="V6" s="48">
        <v>3.386529990719461E-3</v>
      </c>
      <c r="W6" s="48">
        <v>1.7087619313078142E-2</v>
      </c>
      <c r="X6" s="48">
        <v>7.257147634008887E-2</v>
      </c>
      <c r="Y6" s="48">
        <v>0.10081903205044676</v>
      </c>
      <c r="Z6" s="48">
        <v>7.4736483657843272E-2</v>
      </c>
      <c r="AA6" s="48">
        <v>0.15125648306389422</v>
      </c>
      <c r="AB6" s="48">
        <v>0.11973670005889249</v>
      </c>
      <c r="AC6" s="48">
        <v>5.4211092463155558E-2</v>
      </c>
      <c r="AD6" s="48">
        <v>5.0150127672691891E-2</v>
      </c>
      <c r="AE6" s="48">
        <v>7.0450232724650228E-3</v>
      </c>
      <c r="AF6" s="48">
        <v>5.4315167471345729E-3</v>
      </c>
      <c r="AG6" s="48">
        <v>1.1911260439864398E-2</v>
      </c>
      <c r="AH6" s="48">
        <v>1.4386941231271282E-3</v>
      </c>
      <c r="AI6" s="48">
        <v>1.0523095679036157E-2</v>
      </c>
      <c r="AJ6" s="48">
        <v>1.6229939670130466E-3</v>
      </c>
      <c r="AK6" s="48" t="s">
        <v>4</v>
      </c>
    </row>
    <row r="7" spans="1:37" x14ac:dyDescent="0.2">
      <c r="A7" s="18">
        <v>70</v>
      </c>
      <c r="B7" s="7" t="s">
        <v>97</v>
      </c>
      <c r="C7" s="2" t="s">
        <v>62</v>
      </c>
      <c r="D7" s="2" t="s">
        <v>57</v>
      </c>
      <c r="E7" s="47">
        <v>0.98460000000000003</v>
      </c>
      <c r="F7" s="22">
        <v>203.0822</v>
      </c>
      <c r="G7" s="18">
        <v>203.0821</v>
      </c>
      <c r="H7" s="25">
        <f t="shared" si="0"/>
        <v>0.10000000000331966</v>
      </c>
      <c r="J7" s="48">
        <v>2.7762028398573863E-2</v>
      </c>
      <c r="K7" s="48">
        <v>3.8553732689544012E-2</v>
      </c>
      <c r="L7" s="48">
        <v>3.2782813003388638E-2</v>
      </c>
      <c r="M7" s="48">
        <v>2.9556771537430165E-2</v>
      </c>
      <c r="N7" s="48">
        <v>1.9682672038111932E-2</v>
      </c>
      <c r="O7" s="48">
        <v>4.7729365097534317E-2</v>
      </c>
      <c r="P7" s="48">
        <v>3.70853045552932E-2</v>
      </c>
      <c r="Q7" s="48">
        <v>3.1101061978773811E-2</v>
      </c>
      <c r="R7" s="48" t="s">
        <v>4</v>
      </c>
      <c r="S7" s="48">
        <v>2.5874365856618897E-2</v>
      </c>
      <c r="T7" s="48">
        <v>3.7019787438372545E-2</v>
      </c>
      <c r="U7" s="48">
        <v>1.5963777286447339E-3</v>
      </c>
      <c r="V7" s="48">
        <v>1.6799876943748859E-2</v>
      </c>
      <c r="W7" s="48">
        <v>4.4984313257807468E-2</v>
      </c>
      <c r="X7" s="48">
        <v>0.11286636992832291</v>
      </c>
      <c r="Y7" s="48">
        <v>0.15619428900691751</v>
      </c>
      <c r="Z7" s="48">
        <v>0.10618107884460075</v>
      </c>
      <c r="AA7" s="48">
        <v>0.1660348944935397</v>
      </c>
      <c r="AB7" s="48">
        <v>4.547519238576065E-2</v>
      </c>
      <c r="AC7" s="48">
        <v>8.0047402032200468E-2</v>
      </c>
      <c r="AD7" s="48">
        <v>7.1552814941725759E-2</v>
      </c>
      <c r="AE7" s="48">
        <v>2.394162702010272E-3</v>
      </c>
      <c r="AF7" s="48">
        <v>1.5431191317132484E-2</v>
      </c>
      <c r="AG7" s="48">
        <v>3.7811361579916632E-3</v>
      </c>
      <c r="AH7" s="48">
        <v>2.2608633913079282E-2</v>
      </c>
      <c r="AI7" s="48">
        <v>1.8107284589570467E-2</v>
      </c>
      <c r="AJ7" s="48">
        <v>1.6229839013099514E-2</v>
      </c>
      <c r="AK7" s="48">
        <v>2.1679755359892694E-2</v>
      </c>
    </row>
    <row r="8" spans="1:37" x14ac:dyDescent="0.2">
      <c r="A8" s="18">
        <v>34</v>
      </c>
      <c r="B8" s="7" t="s">
        <v>97</v>
      </c>
      <c r="C8" s="2" t="s">
        <v>1493</v>
      </c>
      <c r="D8" s="2" t="s">
        <v>1492</v>
      </c>
      <c r="E8" s="47">
        <v>1.3823000000000001</v>
      </c>
      <c r="F8" s="22">
        <v>172.09729999999999</v>
      </c>
      <c r="G8" s="18">
        <v>172.09739999999999</v>
      </c>
      <c r="H8" s="25">
        <f t="shared" si="0"/>
        <v>-0.10000000000331966</v>
      </c>
      <c r="J8" s="48">
        <v>6.111642531881796E-3</v>
      </c>
      <c r="K8" s="48">
        <v>8.470671553491238E-3</v>
      </c>
      <c r="L8" s="48">
        <v>5.7279651641718244E-3</v>
      </c>
      <c r="M8" s="48">
        <v>7.1046229490287806E-3</v>
      </c>
      <c r="N8" s="48">
        <v>8.0559961378698572E-3</v>
      </c>
      <c r="O8" s="48">
        <v>9.6913909946536834E-3</v>
      </c>
      <c r="P8" s="48">
        <v>3.2544529749832631E-3</v>
      </c>
      <c r="Q8" s="48">
        <v>1.2109203463661528E-2</v>
      </c>
      <c r="R8" s="48">
        <v>2.6236507664238934E-2</v>
      </c>
      <c r="S8" s="48">
        <v>2.7105149649883167E-2</v>
      </c>
      <c r="T8" s="48">
        <v>1.544548652607964E-2</v>
      </c>
      <c r="U8" s="48">
        <v>2.0728286207525006E-2</v>
      </c>
      <c r="V8" s="48">
        <v>2.2933073570412823E-2</v>
      </c>
      <c r="W8" s="48">
        <v>2.9173249633269241E-2</v>
      </c>
      <c r="X8" s="48">
        <v>3.8385232448065487E-3</v>
      </c>
      <c r="Y8" s="48">
        <v>6.0184370012219294E-3</v>
      </c>
      <c r="Z8" s="48">
        <v>8.8643741420819447E-3</v>
      </c>
      <c r="AA8" s="48">
        <v>2.9388493239672419E-2</v>
      </c>
      <c r="AB8" s="48" t="s">
        <v>4</v>
      </c>
      <c r="AC8" s="48">
        <v>8.0017066057396138E-3</v>
      </c>
      <c r="AD8" s="48">
        <v>8.7678115131398678E-3</v>
      </c>
      <c r="AE8" s="48">
        <v>2.4349966802687726E-2</v>
      </c>
      <c r="AF8" s="48">
        <v>2.9753787760061327E-2</v>
      </c>
      <c r="AG8" s="48">
        <v>1.2235105322547837E-2</v>
      </c>
      <c r="AH8" s="48">
        <v>2.5369224118807168E-2</v>
      </c>
      <c r="AI8" s="48">
        <v>3.2204659346632768E-2</v>
      </c>
      <c r="AJ8" s="48">
        <v>2.7854216232182972E-2</v>
      </c>
      <c r="AK8" s="48">
        <v>3.2083476617415715E-2</v>
      </c>
    </row>
    <row r="9" spans="1:37" x14ac:dyDescent="0.2">
      <c r="A9" s="18">
        <v>8</v>
      </c>
      <c r="B9" s="7" t="s">
        <v>97</v>
      </c>
      <c r="C9" s="2" t="s">
        <v>1495</v>
      </c>
      <c r="D9" s="2" t="s">
        <v>1488</v>
      </c>
      <c r="E9" s="47">
        <v>1.554</v>
      </c>
      <c r="F9" s="22">
        <v>130.0865</v>
      </c>
      <c r="G9" s="18">
        <v>130.0866</v>
      </c>
      <c r="H9" s="25">
        <f t="shared" si="0"/>
        <v>-0.10000000000331966</v>
      </c>
      <c r="J9" s="48">
        <v>3.0398758821929873E-2</v>
      </c>
      <c r="K9" s="48">
        <v>3.1717706491216538E-2</v>
      </c>
      <c r="L9" s="48">
        <v>3.288586174809352E-2</v>
      </c>
      <c r="M9" s="48">
        <v>3.263134232590853E-2</v>
      </c>
      <c r="N9" s="48">
        <v>7.9730905245204861E-2</v>
      </c>
      <c r="O9" s="48">
        <v>3.5935855494253981E-2</v>
      </c>
      <c r="P9" s="48">
        <v>3.8644341659025749E-2</v>
      </c>
      <c r="Q9" s="48">
        <v>2.309155819030808E-2</v>
      </c>
      <c r="R9" s="48">
        <v>1.2699552717032995E-2</v>
      </c>
      <c r="S9" s="48">
        <v>2.4641072513168546E-2</v>
      </c>
      <c r="T9" s="48">
        <v>2.4172159429585557E-2</v>
      </c>
      <c r="U9" s="48">
        <v>2.5968959692049327E-2</v>
      </c>
      <c r="V9" s="48">
        <v>4.0176654565972384E-3</v>
      </c>
      <c r="W9" s="48">
        <v>2.7674679391986413E-2</v>
      </c>
      <c r="X9" s="48">
        <v>3.0397929380394723E-2</v>
      </c>
      <c r="Y9" s="48">
        <v>3.2240484554964748E-2</v>
      </c>
      <c r="Z9" s="48">
        <v>3.2324525697326356E-2</v>
      </c>
      <c r="AA9" s="48">
        <v>9.3258093666915121E-2</v>
      </c>
      <c r="AB9" s="48">
        <v>7.59344007612998E-2</v>
      </c>
      <c r="AC9" s="48">
        <v>2.68762627010798E-2</v>
      </c>
      <c r="AD9" s="48">
        <v>3.1472458768712276E-2</v>
      </c>
      <c r="AE9" s="48">
        <v>2.3768856470290176E-2</v>
      </c>
      <c r="AF9" s="48">
        <v>1.4066710746211755E-2</v>
      </c>
      <c r="AG9" s="48">
        <v>9.3196026414421942E-3</v>
      </c>
      <c r="AH9" s="48">
        <v>2.6262679215141398E-2</v>
      </c>
      <c r="AI9" s="48">
        <v>3.0458728122232857E-2</v>
      </c>
      <c r="AJ9" s="48">
        <v>2.7025204925291417E-2</v>
      </c>
      <c r="AK9" s="48">
        <v>3.1122142450708264E-2</v>
      </c>
    </row>
    <row r="10" spans="1:37" x14ac:dyDescent="0.2">
      <c r="A10" s="18">
        <v>33</v>
      </c>
      <c r="B10" s="7" t="s">
        <v>1496</v>
      </c>
      <c r="C10" s="2" t="s">
        <v>1494</v>
      </c>
      <c r="D10" s="2" t="s">
        <v>1492</v>
      </c>
      <c r="E10" s="47">
        <v>1.5530999999999999</v>
      </c>
      <c r="F10" s="22">
        <v>172.09729999999999</v>
      </c>
      <c r="G10" s="18">
        <v>172.09739999999999</v>
      </c>
      <c r="H10" s="25">
        <f t="shared" si="0"/>
        <v>-0.10000000000331966</v>
      </c>
      <c r="J10" s="48">
        <v>3.7243568773439456E-2</v>
      </c>
      <c r="K10" s="48">
        <v>3.5350813548685578E-2</v>
      </c>
      <c r="L10" s="48">
        <v>3.8350618070368526E-2</v>
      </c>
      <c r="M10" s="48">
        <v>3.7461510825534006E-2</v>
      </c>
      <c r="N10" s="48">
        <v>0.15266681185607148</v>
      </c>
      <c r="O10" s="48">
        <v>4.4269044106699601E-2</v>
      </c>
      <c r="P10" s="48">
        <v>5.1129190237864434E-2</v>
      </c>
      <c r="Q10" s="48">
        <v>2.3280901194827758E-2</v>
      </c>
      <c r="R10" s="48">
        <v>2.3222115363489147E-2</v>
      </c>
      <c r="S10" s="48">
        <v>2.206677593228101E-2</v>
      </c>
      <c r="T10" s="48">
        <v>1.8295103235699908E-2</v>
      </c>
      <c r="U10" s="48">
        <v>2.6624079668697502E-2</v>
      </c>
      <c r="V10" s="48" t="s">
        <v>4</v>
      </c>
      <c r="W10" s="48">
        <v>2.7833884986540328E-2</v>
      </c>
      <c r="X10" s="48">
        <v>4.3320655510932955E-2</v>
      </c>
      <c r="Y10" s="48">
        <v>3.5250969694953005E-2</v>
      </c>
      <c r="Z10" s="48">
        <v>3.9793545303612912E-2</v>
      </c>
      <c r="AA10" s="48">
        <v>0.1820333430775028</v>
      </c>
      <c r="AB10" s="48">
        <v>0.15631935473655359</v>
      </c>
      <c r="AC10" s="48">
        <v>3.3367327550917494E-2</v>
      </c>
      <c r="AD10" s="48">
        <v>4.0363140575312317E-2</v>
      </c>
      <c r="AE10" s="48">
        <v>2.5442861677317633E-2</v>
      </c>
      <c r="AF10" s="48">
        <v>2.2294150741683307E-2</v>
      </c>
      <c r="AG10" s="48">
        <v>2.1890236427084802E-2</v>
      </c>
      <c r="AH10" s="48">
        <v>2.7175283018974518E-2</v>
      </c>
      <c r="AI10" s="48">
        <v>2.8774867567212679E-2</v>
      </c>
      <c r="AJ10" s="48">
        <v>2.5591446176461481E-2</v>
      </c>
      <c r="AK10" s="48">
        <v>3.0312781255868452E-2</v>
      </c>
    </row>
    <row r="11" spans="1:37" x14ac:dyDescent="0.25">
      <c r="A11" s="18">
        <v>36</v>
      </c>
      <c r="B11" s="5" t="s">
        <v>36</v>
      </c>
      <c r="C11" s="2" t="s">
        <v>1261</v>
      </c>
      <c r="D11" s="2" t="s">
        <v>8</v>
      </c>
      <c r="E11" s="47">
        <v>0.2928</v>
      </c>
      <c r="F11" s="24">
        <v>175.024</v>
      </c>
      <c r="G11" s="18">
        <v>175.02430000000001</v>
      </c>
      <c r="H11" s="25">
        <f t="shared" si="0"/>
        <v>-0.30000000000995897</v>
      </c>
      <c r="J11" s="48">
        <v>5.2656758774999209E-3</v>
      </c>
      <c r="K11" s="48">
        <v>4.3397482701655783E-2</v>
      </c>
      <c r="L11" s="48">
        <v>3.6137622136558877E-2</v>
      </c>
      <c r="M11" s="48">
        <v>1.7444002924665261E-2</v>
      </c>
      <c r="N11" s="48">
        <v>6.9150475475740894E-2</v>
      </c>
      <c r="O11" s="48">
        <v>1.8730304864778926E-3</v>
      </c>
      <c r="P11" s="48">
        <v>1.3341410357598548E-2</v>
      </c>
      <c r="Q11" s="48">
        <v>2.5349860309389582E-2</v>
      </c>
      <c r="R11" s="48">
        <v>5.2867475572287541E-3</v>
      </c>
      <c r="S11" s="48">
        <v>7.2774947756359893E-3</v>
      </c>
      <c r="T11" s="48">
        <v>2.2939407766510874E-2</v>
      </c>
      <c r="U11" s="48">
        <v>1.919623698474579E-2</v>
      </c>
      <c r="V11" s="48">
        <v>2.1253500450760555E-2</v>
      </c>
      <c r="W11" s="48">
        <v>3.4625873308350041E-2</v>
      </c>
      <c r="X11" s="48"/>
      <c r="Y11" s="48"/>
      <c r="Z11" s="48"/>
      <c r="AA11" s="48"/>
      <c r="AB11" s="48"/>
      <c r="AC11" s="48"/>
      <c r="AD11" s="48"/>
      <c r="AE11" s="48">
        <v>9.5091051380227862E-3</v>
      </c>
      <c r="AF11" s="48" t="s">
        <v>4</v>
      </c>
      <c r="AG11" s="48" t="s">
        <v>4</v>
      </c>
      <c r="AH11" s="48">
        <v>1.3371424468652693E-2</v>
      </c>
      <c r="AI11" s="48" t="s">
        <v>4</v>
      </c>
      <c r="AJ11" s="48">
        <v>1.1757949099152069E-2</v>
      </c>
      <c r="AK11" s="48">
        <v>5.3502895668978614E-3</v>
      </c>
    </row>
    <row r="12" spans="1:37" x14ac:dyDescent="0.25">
      <c r="A12" s="18">
        <v>88</v>
      </c>
      <c r="B12" s="19" t="s">
        <v>36</v>
      </c>
      <c r="C12" s="2" t="s">
        <v>37</v>
      </c>
      <c r="D12" s="2" t="s">
        <v>47</v>
      </c>
      <c r="E12" s="47">
        <v>0.74039999999999995</v>
      </c>
      <c r="F12" s="22">
        <v>218.10390000000001</v>
      </c>
      <c r="G12" s="18">
        <v>218.1028</v>
      </c>
      <c r="H12" s="18">
        <v>-1.1000000000080945</v>
      </c>
      <c r="J12" s="48">
        <v>9.3212583491724347E-3</v>
      </c>
      <c r="K12" s="48">
        <v>3.6581927616100942E-3</v>
      </c>
      <c r="L12" s="48">
        <v>5.2288616054806817E-3</v>
      </c>
      <c r="M12" s="48">
        <v>1.2017702596070934E-3</v>
      </c>
      <c r="N12" s="48">
        <v>6.058152990919689E-3</v>
      </c>
      <c r="O12" s="48">
        <v>1.6187836309951954E-2</v>
      </c>
      <c r="P12" s="48">
        <v>1.551480697276943E-2</v>
      </c>
      <c r="Q12" s="48">
        <v>1.1377893736574576E-2</v>
      </c>
      <c r="R12" s="48">
        <v>8.2822799273587922E-3</v>
      </c>
      <c r="S12" s="48">
        <v>5.634442077801431E-4</v>
      </c>
      <c r="T12" s="48">
        <v>6.1904722071638024E-3</v>
      </c>
      <c r="U12" s="48">
        <v>1.2722250513880014E-2</v>
      </c>
      <c r="V12" s="48">
        <v>5.77524408326811E-3</v>
      </c>
      <c r="W12" s="48">
        <v>3.9674885050683395E-3</v>
      </c>
      <c r="X12" s="48">
        <v>1.4877885208253956E-2</v>
      </c>
      <c r="Y12" s="48">
        <v>1.5113382719973674E-3</v>
      </c>
      <c r="Z12" s="48">
        <v>1.1430704929529022E-3</v>
      </c>
      <c r="AA12" s="48">
        <v>3.0695059616889064E-2</v>
      </c>
      <c r="AB12" s="48">
        <v>3.1744117801686513E-3</v>
      </c>
      <c r="AC12" s="48">
        <v>1.1852772024559619E-2</v>
      </c>
      <c r="AD12" s="48">
        <v>1.326833053605821E-2</v>
      </c>
      <c r="AE12" s="48">
        <v>2.190734527445642E-3</v>
      </c>
      <c r="AF12" s="48">
        <v>1.5668987033009826E-2</v>
      </c>
      <c r="AG12" s="48">
        <v>5.865756524460387E-4</v>
      </c>
      <c r="AH12" s="48">
        <v>1.0297104017315114E-2</v>
      </c>
      <c r="AI12" s="48">
        <v>8.8829221342449759E-3</v>
      </c>
      <c r="AJ12" s="48">
        <v>1.1046102576284524E-3</v>
      </c>
      <c r="AK12" s="48">
        <v>1.2919865070010032E-2</v>
      </c>
    </row>
    <row r="13" spans="1:37" x14ac:dyDescent="0.25">
      <c r="A13" s="18">
        <v>37</v>
      </c>
      <c r="B13" s="39" t="s">
        <v>36</v>
      </c>
      <c r="C13" s="2" t="s">
        <v>1328</v>
      </c>
      <c r="D13" s="2" t="s">
        <v>8</v>
      </c>
      <c r="E13" s="47">
        <v>1.8604000000000001</v>
      </c>
      <c r="F13" s="22">
        <v>175.02510000000001</v>
      </c>
      <c r="G13" s="18">
        <v>175.02430000000001</v>
      </c>
      <c r="H13" s="25">
        <f t="shared" ref="H13:H19" si="1">(F13-G13)*1000</f>
        <v>0.79999999999813554</v>
      </c>
      <c r="J13" s="48">
        <v>2.6410977358714543E-2</v>
      </c>
      <c r="K13" s="48">
        <v>2.6169494924458844E-2</v>
      </c>
      <c r="L13" s="48">
        <v>3.4327578523074491E-2</v>
      </c>
      <c r="M13" s="48">
        <v>3.3323015501654819E-2</v>
      </c>
      <c r="N13" s="48" t="s">
        <v>4</v>
      </c>
      <c r="O13" s="48">
        <v>4.364200839790211E-2</v>
      </c>
      <c r="P13" s="48">
        <v>2.7173902611249478E-2</v>
      </c>
      <c r="Q13" s="48">
        <v>4.0482657899699993E-2</v>
      </c>
      <c r="R13" s="48">
        <v>4.6768365805765176E-2</v>
      </c>
      <c r="S13" s="48">
        <v>2.8150126347369587E-3</v>
      </c>
      <c r="T13" s="48" t="s">
        <v>4</v>
      </c>
      <c r="U13" s="48">
        <v>3.3540825692545642E-2</v>
      </c>
      <c r="V13" s="48">
        <v>6.0010672986216811E-2</v>
      </c>
      <c r="W13" s="48">
        <v>5.3899154799263327E-2</v>
      </c>
      <c r="X13" s="48"/>
      <c r="Y13" s="48"/>
      <c r="Z13" s="48"/>
      <c r="AA13" s="48"/>
      <c r="AB13" s="48"/>
      <c r="AC13" s="48"/>
      <c r="AD13" s="48"/>
      <c r="AE13" s="48" t="s">
        <v>4</v>
      </c>
      <c r="AF13" s="48">
        <v>7.3504114647109264E-2</v>
      </c>
      <c r="AG13" s="48">
        <v>7.3717850184308167E-2</v>
      </c>
      <c r="AH13" s="48" t="s">
        <v>4</v>
      </c>
      <c r="AI13" s="48">
        <v>4.1990239800975646E-2</v>
      </c>
      <c r="AJ13" s="48">
        <v>4.8115771962892295E-2</v>
      </c>
      <c r="AK13" s="48">
        <v>5.8082628206975996E-2</v>
      </c>
    </row>
    <row r="14" spans="1:37" x14ac:dyDescent="0.25">
      <c r="A14" s="18">
        <v>233</v>
      </c>
      <c r="B14" s="19" t="s">
        <v>1447</v>
      </c>
      <c r="C14" s="2" t="s">
        <v>1381</v>
      </c>
      <c r="D14" s="2" t="s">
        <v>1310</v>
      </c>
      <c r="E14" s="47">
        <v>1.6224000000000001</v>
      </c>
      <c r="F14" s="22">
        <v>385.18430000000001</v>
      </c>
      <c r="G14" s="18">
        <v>385.18619999999999</v>
      </c>
      <c r="H14" s="25">
        <f t="shared" si="1"/>
        <v>-1.8999999999778083</v>
      </c>
      <c r="I14" s="6" t="s">
        <v>2566</v>
      </c>
      <c r="J14" s="48">
        <v>5.0412976052937791E-2</v>
      </c>
      <c r="K14" s="48">
        <v>2.2953173832072998E-2</v>
      </c>
      <c r="L14" s="48">
        <v>4.804940865884804E-2</v>
      </c>
      <c r="M14" s="48">
        <v>4.2680770950628395E-2</v>
      </c>
      <c r="N14" s="48">
        <v>9.235695996102157E-2</v>
      </c>
      <c r="O14" s="48">
        <v>4.046436980407795E-2</v>
      </c>
      <c r="P14" s="48">
        <v>4.8408123201786252E-2</v>
      </c>
      <c r="Q14" s="48">
        <v>7.1199876666976719E-2</v>
      </c>
      <c r="R14" s="48">
        <v>1.2121074958080342E-2</v>
      </c>
      <c r="S14" s="48">
        <v>9.0900926840425545E-3</v>
      </c>
      <c r="T14" s="48">
        <v>2.4988282315646492E-2</v>
      </c>
      <c r="U14" s="48">
        <v>2.1890876014569221E-2</v>
      </c>
      <c r="V14" s="48">
        <v>6.0920337206526051E-2</v>
      </c>
      <c r="W14" s="48">
        <v>7.3914835936791962E-2</v>
      </c>
      <c r="X14" s="48">
        <v>5.2652145352114398E-2</v>
      </c>
      <c r="Y14" s="48">
        <v>6.3654091091438422E-2</v>
      </c>
      <c r="Z14" s="48">
        <v>3.492608833764136E-2</v>
      </c>
      <c r="AA14" s="48">
        <v>7.8512535134937916E-2</v>
      </c>
      <c r="AB14" s="48">
        <v>2.7183499713915028E-2</v>
      </c>
      <c r="AC14" s="48">
        <v>4.3485625785606545E-2</v>
      </c>
      <c r="AD14" s="48">
        <v>3.770030487792627E-2</v>
      </c>
      <c r="AE14" s="48">
        <v>2.7628948113268607E-2</v>
      </c>
      <c r="AF14" s="48">
        <v>4.6997478447782834E-2</v>
      </c>
      <c r="AG14" s="48">
        <v>8.1954774374299905E-2</v>
      </c>
      <c r="AH14" s="48">
        <v>5.5040191764413611E-2</v>
      </c>
      <c r="AI14" s="48">
        <v>3.4568508732262158E-2</v>
      </c>
      <c r="AJ14" s="48">
        <v>1.2894266321529291E-2</v>
      </c>
      <c r="AK14" s="48">
        <v>6.9530698116234593E-2</v>
      </c>
    </row>
    <row r="15" spans="1:37" x14ac:dyDescent="0.25">
      <c r="A15" s="18">
        <v>234</v>
      </c>
      <c r="B15" s="19" t="s">
        <v>1447</v>
      </c>
      <c r="C15" s="2" t="s">
        <v>1382</v>
      </c>
      <c r="D15" s="2" t="s">
        <v>21</v>
      </c>
      <c r="E15" s="47">
        <v>1.8973</v>
      </c>
      <c r="F15" s="22">
        <v>385.18619999999999</v>
      </c>
      <c r="G15" s="18">
        <v>385.18619999999999</v>
      </c>
      <c r="H15" s="25">
        <f t="shared" si="1"/>
        <v>0</v>
      </c>
      <c r="I15" s="6" t="s">
        <v>2566</v>
      </c>
      <c r="J15" s="48">
        <v>1.4165828126099938E-2</v>
      </c>
      <c r="K15" s="48">
        <v>7.3593895874619879E-3</v>
      </c>
      <c r="L15" s="48">
        <v>1.331929166582862E-2</v>
      </c>
      <c r="M15" s="48">
        <v>8.9205875807765768E-3</v>
      </c>
      <c r="N15" s="48" t="s">
        <v>4</v>
      </c>
      <c r="O15" s="48">
        <v>5.9478683942424835E-3</v>
      </c>
      <c r="P15" s="48">
        <v>1.2195186331373712E-2</v>
      </c>
      <c r="Q15" s="48">
        <v>9.9106696373491253E-3</v>
      </c>
      <c r="R15" s="48">
        <v>3.8558435555755589E-3</v>
      </c>
      <c r="S15" s="48" t="s">
        <v>4</v>
      </c>
      <c r="T15" s="48">
        <v>1.0308054346309718E-2</v>
      </c>
      <c r="U15" s="48">
        <v>5.2003011433060485E-3</v>
      </c>
      <c r="V15" s="48">
        <v>3.5178847186221134E-3</v>
      </c>
      <c r="W15" s="48">
        <v>6.3976689800242705E-3</v>
      </c>
      <c r="X15" s="48">
        <v>1.6644970242688139E-2</v>
      </c>
      <c r="Y15" s="48">
        <v>1.669581112702178E-2</v>
      </c>
      <c r="Z15" s="48">
        <v>1.9045647011493479E-2</v>
      </c>
      <c r="AA15" s="48">
        <v>1.7640263848749258E-2</v>
      </c>
      <c r="AB15" s="48">
        <v>6.7409255218006956E-3</v>
      </c>
      <c r="AC15" s="48">
        <v>1.3373996097253751E-2</v>
      </c>
      <c r="AD15" s="48">
        <v>1.0855942038906661E-2</v>
      </c>
      <c r="AE15" s="48">
        <v>3.3485048918735095E-3</v>
      </c>
      <c r="AF15" s="48">
        <v>1.3560191282698787E-2</v>
      </c>
      <c r="AG15" s="48">
        <v>5.1970962301500908E-3</v>
      </c>
      <c r="AH15" s="48">
        <v>1.0408366175578778E-2</v>
      </c>
      <c r="AI15" s="48">
        <v>1.3819244453169425E-2</v>
      </c>
      <c r="AJ15" s="48" t="s">
        <v>4</v>
      </c>
      <c r="AK15" s="48">
        <v>4.2723026288991068E-3</v>
      </c>
    </row>
    <row r="16" spans="1:37" x14ac:dyDescent="0.25">
      <c r="A16" s="18">
        <v>337</v>
      </c>
      <c r="B16" s="19" t="s">
        <v>1447</v>
      </c>
      <c r="C16" s="2" t="s">
        <v>1581</v>
      </c>
      <c r="D16" s="2" t="s">
        <v>1352</v>
      </c>
      <c r="E16" s="47">
        <v>2.41</v>
      </c>
      <c r="F16" s="22">
        <v>469.2056</v>
      </c>
      <c r="G16" s="18">
        <v>469.20740000000001</v>
      </c>
      <c r="H16" s="25">
        <f t="shared" si="1"/>
        <v>-1.8000000000029104</v>
      </c>
      <c r="I16" s="6" t="s">
        <v>2566</v>
      </c>
      <c r="J16" s="48" t="s">
        <v>4</v>
      </c>
      <c r="K16" s="48">
        <v>6.4569915179497001E-3</v>
      </c>
      <c r="L16" s="48">
        <v>8.7059635260416587E-3</v>
      </c>
      <c r="M16" s="48">
        <v>1.4912394900104766E-2</v>
      </c>
      <c r="N16" s="48">
        <v>1.5409134961720737E-2</v>
      </c>
      <c r="O16" s="48">
        <v>1.169705144658612E-2</v>
      </c>
      <c r="P16" s="48">
        <v>8.6634960725605354E-3</v>
      </c>
      <c r="Q16" s="48">
        <v>1.5921941659244817E-3</v>
      </c>
      <c r="R16" s="48">
        <v>3.8140746696832322E-3</v>
      </c>
      <c r="S16" s="48">
        <v>5.7863200550633863E-3</v>
      </c>
      <c r="T16" s="48">
        <v>3.0386377318340815E-3</v>
      </c>
      <c r="U16" s="48">
        <v>9.4166815641082962E-3</v>
      </c>
      <c r="V16" s="48">
        <v>2.7137188553576202E-3</v>
      </c>
      <c r="W16" s="48">
        <v>5.1349961984637343E-3</v>
      </c>
      <c r="X16" s="48">
        <v>1.2401139682667678E-2</v>
      </c>
      <c r="Y16" s="48">
        <v>8.2869089609979799E-3</v>
      </c>
      <c r="Z16" s="48">
        <v>2.5128503000124104E-3</v>
      </c>
      <c r="AA16" s="48">
        <v>2.102602043142679E-2</v>
      </c>
      <c r="AB16" s="48">
        <v>1.6096439796290204E-2</v>
      </c>
      <c r="AC16" s="48" t="s">
        <v>4</v>
      </c>
      <c r="AD16" s="48" t="s">
        <v>4</v>
      </c>
      <c r="AE16" s="48">
        <v>5.3336355423527606E-3</v>
      </c>
      <c r="AF16" s="48">
        <v>5.6628934375526499E-3</v>
      </c>
      <c r="AG16" s="48">
        <v>6.2567070997627768E-4</v>
      </c>
      <c r="AH16" s="48">
        <v>7.8092240771519209E-4</v>
      </c>
      <c r="AI16" s="48">
        <v>5.1125162656163277E-3</v>
      </c>
      <c r="AJ16" s="48">
        <v>3.418212113978916E-3</v>
      </c>
      <c r="AK16" s="48">
        <v>7.3487641811416241E-4</v>
      </c>
    </row>
    <row r="17" spans="1:37" x14ac:dyDescent="0.25">
      <c r="A17" s="18">
        <v>443</v>
      </c>
      <c r="B17" s="5" t="s">
        <v>15</v>
      </c>
      <c r="C17" s="2" t="s">
        <v>1415</v>
      </c>
      <c r="D17" s="2" t="s">
        <v>1231</v>
      </c>
      <c r="E17" s="47">
        <v>1.4984</v>
      </c>
      <c r="F17" s="22">
        <v>609.14670000000001</v>
      </c>
      <c r="G17" s="18">
        <v>609.14559999999994</v>
      </c>
      <c r="H17" s="25">
        <f t="shared" si="1"/>
        <v>1.1000000000649379</v>
      </c>
      <c r="I17" s="6" t="s">
        <v>2566</v>
      </c>
      <c r="J17" s="48">
        <v>4.4252746479164856E-2</v>
      </c>
      <c r="K17" s="48">
        <v>2.7050538236042844E-2</v>
      </c>
      <c r="L17" s="48">
        <v>4.4794889267847082E-2</v>
      </c>
      <c r="M17" s="48">
        <v>6.0986615220922157E-2</v>
      </c>
      <c r="N17" s="48" t="s">
        <v>4</v>
      </c>
      <c r="O17" s="48">
        <v>4.9813542027493558E-2</v>
      </c>
      <c r="P17" s="48">
        <v>4.2662929897565212E-2</v>
      </c>
      <c r="Q17" s="48">
        <v>5.0383197317935717E-2</v>
      </c>
      <c r="R17" s="48">
        <v>5.7514370681089201E-2</v>
      </c>
      <c r="S17" s="48">
        <v>6.4650429601915985E-2</v>
      </c>
      <c r="T17" s="48">
        <v>5.4923356765104216E-2</v>
      </c>
      <c r="U17" s="48">
        <v>7.730444357314635E-2</v>
      </c>
      <c r="V17" s="48">
        <v>8.4782276352821928E-2</v>
      </c>
      <c r="W17" s="48">
        <v>6.906376757784212E-2</v>
      </c>
      <c r="X17" s="48">
        <v>4.3350888085423672E-2</v>
      </c>
      <c r="Y17" s="48">
        <v>4.7178121061338604E-2</v>
      </c>
      <c r="Z17" s="48">
        <v>2.4872955515333552E-2</v>
      </c>
      <c r="AA17" s="48" t="s">
        <v>4</v>
      </c>
      <c r="AB17" s="48" t="s">
        <v>4</v>
      </c>
      <c r="AC17" s="48">
        <v>3.2158121485460475E-2</v>
      </c>
      <c r="AD17" s="48">
        <v>4.0032514832973112E-2</v>
      </c>
      <c r="AE17" s="48">
        <v>8.2954488905387827E-2</v>
      </c>
      <c r="AF17" s="48">
        <v>6.9954539455077569E-2</v>
      </c>
      <c r="AG17" s="48">
        <v>3.9449908837860259E-2</v>
      </c>
      <c r="AH17" s="48">
        <v>5.4206814603455035E-2</v>
      </c>
      <c r="AI17" s="48">
        <v>5.6147516368753821E-2</v>
      </c>
      <c r="AJ17" s="48">
        <v>5.303357252394144E-2</v>
      </c>
      <c r="AK17" s="48">
        <v>6.1640477662992167E-2</v>
      </c>
    </row>
    <row r="18" spans="1:37" x14ac:dyDescent="0.2">
      <c r="A18" s="18">
        <v>497</v>
      </c>
      <c r="B18" s="5" t="s">
        <v>15</v>
      </c>
      <c r="C18" s="4" t="s">
        <v>1414</v>
      </c>
      <c r="D18" s="2" t="s">
        <v>1234</v>
      </c>
      <c r="E18" s="47">
        <v>1.4984</v>
      </c>
      <c r="F18" s="22">
        <v>755.20159999999998</v>
      </c>
      <c r="G18" s="18">
        <v>755.20349999999996</v>
      </c>
      <c r="H18" s="25">
        <f t="shared" si="1"/>
        <v>-1.8999999999778083</v>
      </c>
      <c r="I18" s="6" t="s">
        <v>2566</v>
      </c>
      <c r="J18" s="48">
        <v>0.12273881842387503</v>
      </c>
      <c r="K18" s="48">
        <v>8.7634968306555219E-2</v>
      </c>
      <c r="L18" s="48">
        <v>0.12744253459851257</v>
      </c>
      <c r="M18" s="48">
        <v>0.1289510760671819</v>
      </c>
      <c r="N18" s="48">
        <v>0.20161495964756626</v>
      </c>
      <c r="O18" s="48">
        <v>0.14770432157169974</v>
      </c>
      <c r="P18" s="48">
        <v>0.12479253119024802</v>
      </c>
      <c r="Q18" s="48">
        <v>0.11988239438157346</v>
      </c>
      <c r="R18" s="48">
        <v>9.6375950319405171E-2</v>
      </c>
      <c r="S18" s="48">
        <v>0.14100309248556822</v>
      </c>
      <c r="T18" s="48">
        <v>0.1441473505890683</v>
      </c>
      <c r="U18" s="48">
        <v>0.13161745920125575</v>
      </c>
      <c r="V18" s="48">
        <v>0.1678052285011935</v>
      </c>
      <c r="W18" s="48">
        <v>0.15339682953124467</v>
      </c>
      <c r="X18" s="48">
        <v>0.12719201870194455</v>
      </c>
      <c r="Y18" s="48">
        <v>0.11890521738893414</v>
      </c>
      <c r="Z18" s="48">
        <v>8.0203681332842447E-2</v>
      </c>
      <c r="AA18" s="48">
        <v>0.16260616366593245</v>
      </c>
      <c r="AB18" s="48">
        <v>0.13783589544388042</v>
      </c>
      <c r="AC18" s="48">
        <v>5.2522603649891156E-2</v>
      </c>
      <c r="AD18" s="48">
        <v>0.10164789716703032</v>
      </c>
      <c r="AE18" s="48">
        <v>0.17580278669165525</v>
      </c>
      <c r="AF18" s="48">
        <v>0.14530660399974407</v>
      </c>
      <c r="AG18" s="48">
        <v>8.5402479122091146E-2</v>
      </c>
      <c r="AH18" s="48">
        <v>0.11367353412599951</v>
      </c>
      <c r="AI18" s="48">
        <v>0.10016987345877369</v>
      </c>
      <c r="AJ18" s="48">
        <v>0.10367100442615468</v>
      </c>
      <c r="AK18" s="48">
        <v>0.13538785509905493</v>
      </c>
    </row>
    <row r="19" spans="1:37" x14ac:dyDescent="0.2">
      <c r="A19" s="18">
        <v>492</v>
      </c>
      <c r="B19" s="5" t="s">
        <v>15</v>
      </c>
      <c r="C19" s="4" t="s">
        <v>1633</v>
      </c>
      <c r="D19" s="2" t="s">
        <v>1233</v>
      </c>
      <c r="E19" s="47">
        <v>1.6286</v>
      </c>
      <c r="F19" s="22">
        <v>739.20770000000005</v>
      </c>
      <c r="G19" s="18">
        <v>739.20860000000005</v>
      </c>
      <c r="H19" s="25">
        <f t="shared" si="1"/>
        <v>-0.90000000000145519</v>
      </c>
      <c r="I19" s="6" t="s">
        <v>2566</v>
      </c>
      <c r="J19" s="48">
        <v>0.93889732260553549</v>
      </c>
      <c r="K19" s="48">
        <v>0.84757132400182178</v>
      </c>
      <c r="L19" s="48">
        <v>1.0678973142296684</v>
      </c>
      <c r="M19" s="48">
        <v>1.0898696810597612</v>
      </c>
      <c r="N19" s="48">
        <v>1.5868885034182867</v>
      </c>
      <c r="O19" s="48">
        <v>1.0830747587930383</v>
      </c>
      <c r="P19" s="48">
        <v>1.0125815399839408</v>
      </c>
      <c r="Q19" s="48">
        <v>1.4003132652381909</v>
      </c>
      <c r="R19" s="48">
        <v>1.3026921687878121</v>
      </c>
      <c r="S19" s="48">
        <v>1.4338842997564423</v>
      </c>
      <c r="T19" s="48">
        <v>1.3603517814792858</v>
      </c>
      <c r="U19" s="48">
        <v>1.4329889548766692</v>
      </c>
      <c r="V19" s="48">
        <v>1.4568961991475229</v>
      </c>
      <c r="W19" s="48">
        <v>1.7675276047979884</v>
      </c>
      <c r="X19" s="48">
        <v>1.0375016941049711</v>
      </c>
      <c r="Y19" s="48">
        <v>1.1177421185767207</v>
      </c>
      <c r="Z19" s="48">
        <v>0.90727275942435104</v>
      </c>
      <c r="AA19" s="48">
        <v>1.5898491983570082</v>
      </c>
      <c r="AB19" s="48">
        <v>1.31617356279141</v>
      </c>
      <c r="AC19" s="48">
        <v>0.82303032476748961</v>
      </c>
      <c r="AD19" s="48">
        <v>0.90821562494465768</v>
      </c>
      <c r="AE19" s="48">
        <v>1.4636558264361417</v>
      </c>
      <c r="AF19" s="48">
        <v>1.4972053014725433</v>
      </c>
      <c r="AG19" s="48">
        <v>1.1468807743371889</v>
      </c>
      <c r="AH19" s="48">
        <v>1.2579095420911268</v>
      </c>
      <c r="AI19" s="50">
        <v>1.414832744381519</v>
      </c>
      <c r="AJ19" s="50">
        <v>1.239237929294684</v>
      </c>
      <c r="AK19" s="50">
        <v>1.4699348433843558</v>
      </c>
    </row>
    <row r="20" spans="1:37" x14ac:dyDescent="0.25">
      <c r="A20" s="18">
        <v>433</v>
      </c>
      <c r="B20" s="5" t="s">
        <v>15</v>
      </c>
      <c r="C20" s="2" t="s">
        <v>1634</v>
      </c>
      <c r="D20" s="2" t="s">
        <v>1311</v>
      </c>
      <c r="E20" s="47">
        <v>1.6295999999999999</v>
      </c>
      <c r="F20" s="22">
        <v>593.1499</v>
      </c>
      <c r="G20" s="18">
        <v>593.15060000000005</v>
      </c>
      <c r="H20" s="18">
        <v>0.7000000000516593</v>
      </c>
      <c r="I20" s="6" t="s">
        <v>2566</v>
      </c>
      <c r="J20" s="48">
        <v>2.90313648679799E-2</v>
      </c>
      <c r="K20" s="48" t="s">
        <v>4</v>
      </c>
      <c r="L20" s="48">
        <v>3.2893311054939652E-2</v>
      </c>
      <c r="M20" s="48" t="s">
        <v>4</v>
      </c>
      <c r="N20" s="48" t="s">
        <v>4</v>
      </c>
      <c r="O20" s="48">
        <v>3.3910522655101007E-2</v>
      </c>
      <c r="P20" s="48">
        <v>3.1867157922816497E-2</v>
      </c>
      <c r="Q20" s="48" t="s">
        <v>4</v>
      </c>
      <c r="R20" s="48" t="s">
        <v>4</v>
      </c>
      <c r="S20" s="48">
        <v>2.5759528840103584E-2</v>
      </c>
      <c r="T20" s="48">
        <v>4.8948754390590023E-2</v>
      </c>
      <c r="U20" s="48">
        <v>4.4172399765796518E-2</v>
      </c>
      <c r="V20" s="48" t="s">
        <v>4</v>
      </c>
      <c r="W20" s="48" t="s">
        <v>4</v>
      </c>
      <c r="X20" s="48">
        <v>3.3018264727230837E-2</v>
      </c>
      <c r="Y20" s="48" t="s">
        <v>4</v>
      </c>
      <c r="Z20" s="48">
        <v>2.8810065122681385E-2</v>
      </c>
      <c r="AA20" s="48" t="s">
        <v>4</v>
      </c>
      <c r="AB20" s="48" t="s">
        <v>4</v>
      </c>
      <c r="AC20" s="48">
        <v>2.5555268889145021E-2</v>
      </c>
      <c r="AD20" s="48">
        <v>2.8892182606048679E-2</v>
      </c>
      <c r="AE20" s="48"/>
      <c r="AF20" s="48"/>
      <c r="AG20" s="48"/>
      <c r="AH20" s="48"/>
      <c r="AI20" s="48"/>
      <c r="AJ20" s="48" t="s">
        <v>4</v>
      </c>
      <c r="AK20" s="48" t="s">
        <v>4</v>
      </c>
    </row>
    <row r="21" spans="1:37" x14ac:dyDescent="0.2">
      <c r="A21" s="18">
        <v>434</v>
      </c>
      <c r="B21" s="5" t="s">
        <v>15</v>
      </c>
      <c r="C21" s="4" t="s">
        <v>1076</v>
      </c>
      <c r="D21" s="2" t="s">
        <v>1311</v>
      </c>
      <c r="E21" s="47">
        <v>1.6916</v>
      </c>
      <c r="F21" s="22">
        <v>593.1499</v>
      </c>
      <c r="G21" s="18">
        <v>593.15060000000005</v>
      </c>
      <c r="H21" s="18">
        <v>0.7000000000516593</v>
      </c>
      <c r="I21" s="6" t="s">
        <v>2566</v>
      </c>
      <c r="J21" s="48">
        <v>0.11713767110713581</v>
      </c>
      <c r="K21" s="48">
        <v>6.1013194336594433E-2</v>
      </c>
      <c r="L21" s="48">
        <v>0.12022519089055718</v>
      </c>
      <c r="M21" s="48">
        <v>0.11441609325335222</v>
      </c>
      <c r="N21" s="48">
        <v>3.2568745094537201E-2</v>
      </c>
      <c r="O21" s="48">
        <v>0.13668732320592186</v>
      </c>
      <c r="P21" s="48">
        <v>0.123123486670386</v>
      </c>
      <c r="Q21" s="48">
        <v>9.2267601264228144E-2</v>
      </c>
      <c r="R21" s="48">
        <v>8.4962495696046622E-2</v>
      </c>
      <c r="S21" s="48">
        <v>0.14960613166949516</v>
      </c>
      <c r="T21" s="48">
        <v>0.13362342641010896</v>
      </c>
      <c r="U21" s="48">
        <v>0.11782109443661838</v>
      </c>
      <c r="V21" s="48">
        <v>0.11830020628190852</v>
      </c>
      <c r="W21" s="48">
        <v>0.11029824048516128</v>
      </c>
      <c r="X21" s="48">
        <v>0.12782237086159237</v>
      </c>
      <c r="Y21" s="48">
        <v>0.10006181919770701</v>
      </c>
      <c r="Z21" s="48">
        <v>9.1857099525113103E-2</v>
      </c>
      <c r="AA21" s="48">
        <v>0.19291088771835366</v>
      </c>
      <c r="AB21" s="48">
        <v>0.16510235896431211</v>
      </c>
      <c r="AC21" s="48">
        <v>9.2496247100801551E-2</v>
      </c>
      <c r="AD21" s="48">
        <v>0.10682434123378297</v>
      </c>
      <c r="AE21" s="48">
        <v>0.15395893236910477</v>
      </c>
      <c r="AF21" s="48">
        <v>0.11060637357554952</v>
      </c>
      <c r="AG21" s="48">
        <v>5.9627751787222086E-2</v>
      </c>
      <c r="AH21" s="48">
        <v>8.7201308154389284E-2</v>
      </c>
      <c r="AI21" s="48">
        <v>0.14278784292445817</v>
      </c>
      <c r="AJ21" s="48">
        <v>7.9818509116358877E-2</v>
      </c>
      <c r="AK21" s="48">
        <v>0.1015393295467147</v>
      </c>
    </row>
    <row r="22" spans="1:37" x14ac:dyDescent="0.2">
      <c r="A22" s="18">
        <v>499</v>
      </c>
      <c r="B22" s="5" t="s">
        <v>15</v>
      </c>
      <c r="C22" s="2" t="s">
        <v>1451</v>
      </c>
      <c r="D22" s="4" t="s">
        <v>1320</v>
      </c>
      <c r="E22" s="47">
        <v>1.7261</v>
      </c>
      <c r="F22" s="22">
        <v>771.19759999999997</v>
      </c>
      <c r="G22" s="18">
        <v>771.19839999999999</v>
      </c>
      <c r="H22" s="25">
        <f>(F22-G22)*1000</f>
        <v>-0.80000000002655725</v>
      </c>
      <c r="J22" s="48" t="s">
        <v>4</v>
      </c>
      <c r="K22" s="48">
        <v>1.4446469192790115E-2</v>
      </c>
      <c r="L22" s="48">
        <v>2.0317087747013154E-2</v>
      </c>
      <c r="M22" s="48" t="s">
        <v>4</v>
      </c>
      <c r="N22" s="48">
        <v>3.7215391724158019E-2</v>
      </c>
      <c r="O22" s="48">
        <v>2.1279177041252453E-2</v>
      </c>
      <c r="P22" s="48">
        <v>2.0166349906418746E-2</v>
      </c>
      <c r="Q22" s="48">
        <v>2.6303298113763238E-2</v>
      </c>
      <c r="R22" s="48" t="s">
        <v>4</v>
      </c>
      <c r="S22" s="48" t="s">
        <v>4</v>
      </c>
      <c r="T22" s="48">
        <v>1.9625940753984755E-2</v>
      </c>
      <c r="U22" s="48" t="s">
        <v>4</v>
      </c>
      <c r="V22" s="48">
        <v>4.7946984952526049E-2</v>
      </c>
      <c r="W22" s="48" t="s">
        <v>4</v>
      </c>
      <c r="X22" s="48">
        <v>2.4533227341465236E-2</v>
      </c>
      <c r="Y22" s="48">
        <v>2.3437974202446213E-2</v>
      </c>
      <c r="Z22" s="48">
        <v>1.891211229504702E-2</v>
      </c>
      <c r="AA22" s="48">
        <v>2.9700180958207114E-2</v>
      </c>
      <c r="AB22" s="48">
        <v>3.5908515628551831E-2</v>
      </c>
      <c r="AC22" s="48" t="s">
        <v>4</v>
      </c>
      <c r="AD22" s="48" t="s">
        <v>4</v>
      </c>
      <c r="AE22" s="48" t="s">
        <v>4</v>
      </c>
      <c r="AF22" s="48">
        <v>2.1038210055801074E-2</v>
      </c>
      <c r="AG22" s="48">
        <v>1.3182973230790566E-2</v>
      </c>
      <c r="AH22" s="48" t="s">
        <v>4</v>
      </c>
      <c r="AI22" s="48" t="s">
        <v>4</v>
      </c>
      <c r="AJ22" s="48">
        <v>1.0632100207993489E-2</v>
      </c>
      <c r="AK22" s="48" t="s">
        <v>4</v>
      </c>
    </row>
    <row r="23" spans="1:37" x14ac:dyDescent="0.2">
      <c r="A23" s="18">
        <v>496</v>
      </c>
      <c r="B23" s="5" t="s">
        <v>15</v>
      </c>
      <c r="C23" s="4" t="s">
        <v>35</v>
      </c>
      <c r="D23" s="2" t="s">
        <v>1234</v>
      </c>
      <c r="E23" s="47">
        <v>1.7732000000000001</v>
      </c>
      <c r="F23" s="22">
        <v>755.20119999999997</v>
      </c>
      <c r="G23" s="18">
        <v>755.20349999999996</v>
      </c>
      <c r="H23" s="25">
        <f>(F23-G23)*1000</f>
        <v>-2.299999999991087</v>
      </c>
      <c r="I23" s="6" t="s">
        <v>2566</v>
      </c>
      <c r="J23" s="48">
        <v>0.10682584444140776</v>
      </c>
      <c r="K23" s="48">
        <v>6.4681892657277293E-2</v>
      </c>
      <c r="L23" s="48">
        <v>0.11285644691846042</v>
      </c>
      <c r="M23" s="48">
        <v>0.1106493739590441</v>
      </c>
      <c r="N23" s="48">
        <v>0.21538213822981692</v>
      </c>
      <c r="O23" s="48">
        <v>0.11438270134694233</v>
      </c>
      <c r="P23" s="48">
        <v>9.8971005573290791E-2</v>
      </c>
      <c r="Q23" s="48">
        <v>3.2795387171941637E-2</v>
      </c>
      <c r="R23" s="48">
        <v>2.5994312058031648E-2</v>
      </c>
      <c r="S23" s="48">
        <v>1.0006178883971574E-2</v>
      </c>
      <c r="T23" s="48">
        <v>4.3525429601204778E-2</v>
      </c>
      <c r="U23" s="48">
        <v>2.597201386443463E-2</v>
      </c>
      <c r="V23" s="48">
        <v>2.4821788727763916E-2</v>
      </c>
      <c r="W23" s="48">
        <v>1.5281721816485535E-2</v>
      </c>
      <c r="X23" s="48">
        <v>0.11285384756019066</v>
      </c>
      <c r="Y23" s="48">
        <v>0.12059816008165132</v>
      </c>
      <c r="Z23" s="48">
        <v>6.3351799919867613E-2</v>
      </c>
      <c r="AA23" s="48">
        <v>0.13061424420977419</v>
      </c>
      <c r="AB23" s="48">
        <v>0.12730746291841336</v>
      </c>
      <c r="AC23" s="48">
        <v>7.8641877956434542E-2</v>
      </c>
      <c r="AD23" s="48">
        <v>8.0007332123906788E-2</v>
      </c>
      <c r="AE23" s="48">
        <v>4.1624054917030917E-2</v>
      </c>
      <c r="AF23" s="48">
        <v>4.9008821720666833E-2</v>
      </c>
      <c r="AG23" s="48" t="s">
        <v>4</v>
      </c>
      <c r="AH23" s="48">
        <v>2.8956748081548512E-2</v>
      </c>
      <c r="AI23" s="48">
        <v>2.6860694877888353E-2</v>
      </c>
      <c r="AJ23" s="48">
        <v>2.6148683499792186E-2</v>
      </c>
      <c r="AK23" s="48">
        <v>4.1662339041070529E-2</v>
      </c>
    </row>
    <row r="24" spans="1:37" x14ac:dyDescent="0.2">
      <c r="A24" s="18">
        <v>442</v>
      </c>
      <c r="B24" s="5" t="s">
        <v>15</v>
      </c>
      <c r="C24" s="4" t="s">
        <v>1639</v>
      </c>
      <c r="D24" s="2" t="s">
        <v>1231</v>
      </c>
      <c r="E24" s="47">
        <v>1.7837000000000001</v>
      </c>
      <c r="F24" s="22">
        <v>609.1454</v>
      </c>
      <c r="G24" s="18">
        <v>609.14559999999994</v>
      </c>
      <c r="H24" s="25">
        <f>(F24-G24)*1000</f>
        <v>-0.19999999994979589</v>
      </c>
      <c r="I24" s="6" t="s">
        <v>2566</v>
      </c>
      <c r="J24" s="48">
        <v>0.84751105976344188</v>
      </c>
      <c r="K24" s="48">
        <v>0.60681307034410525</v>
      </c>
      <c r="L24" s="48">
        <v>0.93231289417351915</v>
      </c>
      <c r="M24" s="48">
        <v>0.87895737079557301</v>
      </c>
      <c r="N24" s="48">
        <v>1.6272903391271651</v>
      </c>
      <c r="O24" s="48">
        <v>0.90063217435556253</v>
      </c>
      <c r="P24" s="48">
        <v>0.75777051254146999</v>
      </c>
      <c r="Q24" s="48">
        <v>0.93032036807815943</v>
      </c>
      <c r="R24" s="48">
        <v>0.91041328373320751</v>
      </c>
      <c r="S24" s="48">
        <v>1.2870202030022728</v>
      </c>
      <c r="T24" s="48">
        <v>1.2771118343350143</v>
      </c>
      <c r="U24" s="48">
        <v>1.2753282814172466</v>
      </c>
      <c r="V24" s="48">
        <v>1.5608879043713841</v>
      </c>
      <c r="W24" s="48">
        <v>1.2937873989923745</v>
      </c>
      <c r="X24" s="48">
        <v>0.86379778381907579</v>
      </c>
      <c r="Y24" s="48">
        <v>0.91092318276284223</v>
      </c>
      <c r="Z24" s="48">
        <v>0.51144622249609084</v>
      </c>
      <c r="AA24" s="48">
        <v>1.4377367147927571</v>
      </c>
      <c r="AB24" s="48">
        <v>1.1283231126130573</v>
      </c>
      <c r="AC24" s="48">
        <v>0.71341990600354588</v>
      </c>
      <c r="AD24" s="48">
        <v>0.73472421024885071</v>
      </c>
      <c r="AE24" s="48">
        <v>1.5305784544030279</v>
      </c>
      <c r="AF24" s="48">
        <v>1.4547713124654715</v>
      </c>
      <c r="AG24" s="48">
        <v>0.69855692889848653</v>
      </c>
      <c r="AH24" s="48">
        <v>1.0303836013155245</v>
      </c>
      <c r="AI24" s="48">
        <v>0.92952438548296545</v>
      </c>
      <c r="AJ24" s="48">
        <v>0.94465113689669999</v>
      </c>
      <c r="AK24" s="48">
        <v>1.2124338821763327</v>
      </c>
    </row>
    <row r="25" spans="1:37" x14ac:dyDescent="0.25">
      <c r="A25" s="18">
        <v>494</v>
      </c>
      <c r="B25" s="5" t="s">
        <v>15</v>
      </c>
      <c r="C25" s="2" t="s">
        <v>1632</v>
      </c>
      <c r="D25" s="2" t="s">
        <v>1234</v>
      </c>
      <c r="E25" s="47">
        <v>1.9171</v>
      </c>
      <c r="F25" s="22">
        <v>755.20079999999996</v>
      </c>
      <c r="G25" s="18">
        <v>755.20349999999996</v>
      </c>
      <c r="H25" s="25">
        <f>(F25-G25)*1000</f>
        <v>-2.7000000000043656</v>
      </c>
      <c r="I25" s="6" t="s">
        <v>2566</v>
      </c>
      <c r="J25" s="48">
        <v>1.6130180144739693E-2</v>
      </c>
      <c r="K25" s="48">
        <v>3.664829918557002E-2</v>
      </c>
      <c r="L25" s="48">
        <v>5.0920771572716704E-2</v>
      </c>
      <c r="M25" s="48">
        <v>3.7231451065134591E-2</v>
      </c>
      <c r="N25" s="48" t="s">
        <v>4</v>
      </c>
      <c r="O25" s="48">
        <v>2.1096471908327474E-2</v>
      </c>
      <c r="P25" s="48">
        <v>4.953647049461779E-2</v>
      </c>
      <c r="Q25" s="48">
        <v>5.2606872506229578E-2</v>
      </c>
      <c r="R25" s="48">
        <v>4.1956632772281295E-2</v>
      </c>
      <c r="S25" s="48">
        <v>1.9925426949497109E-2</v>
      </c>
      <c r="T25" s="48">
        <v>4.2639553775468929E-2</v>
      </c>
      <c r="U25" s="48">
        <v>5.9323385426204245E-2</v>
      </c>
      <c r="V25" s="48">
        <v>4.5795778536592086E-2</v>
      </c>
      <c r="W25" s="48">
        <v>5.6187035477680565E-2</v>
      </c>
      <c r="X25" s="48">
        <v>4.6550412773538694E-3</v>
      </c>
      <c r="Y25" s="48">
        <v>2.225026229134797E-2</v>
      </c>
      <c r="Z25" s="48">
        <v>4.8052584264756275E-2</v>
      </c>
      <c r="AA25" s="48" t="s">
        <v>4</v>
      </c>
      <c r="AB25" s="48" t="s">
        <v>4</v>
      </c>
      <c r="AC25" s="48">
        <v>3.8402073204386648E-2</v>
      </c>
      <c r="AD25" s="48">
        <v>1.700133935724089E-2</v>
      </c>
      <c r="AE25" s="48">
        <v>1.7045342675467159E-2</v>
      </c>
      <c r="AF25" s="48">
        <v>7.6567740434486067E-2</v>
      </c>
      <c r="AG25" s="48">
        <v>2.1712586089035518E-2</v>
      </c>
      <c r="AH25" s="48">
        <v>4.0076611256137998E-2</v>
      </c>
      <c r="AI25" s="48">
        <v>2.4793875850222521E-2</v>
      </c>
      <c r="AJ25" s="48">
        <v>5.3716329164864879E-2</v>
      </c>
      <c r="AK25" s="48">
        <v>5.9381426466945296E-2</v>
      </c>
    </row>
    <row r="26" spans="1:37" x14ac:dyDescent="0.2">
      <c r="A26" s="18">
        <v>491</v>
      </c>
      <c r="B26" s="5" t="s">
        <v>15</v>
      </c>
      <c r="C26" s="4" t="s">
        <v>1448</v>
      </c>
      <c r="D26" s="2" t="s">
        <v>1233</v>
      </c>
      <c r="E26" s="47">
        <v>1.9838</v>
      </c>
      <c r="F26" s="22">
        <v>739.20730000000003</v>
      </c>
      <c r="G26" s="18">
        <v>739.20860000000005</v>
      </c>
      <c r="H26" s="25">
        <f>(F26-G26)*1000</f>
        <v>-1.3000000000147338</v>
      </c>
      <c r="I26" s="6" t="s">
        <v>2566</v>
      </c>
      <c r="J26" s="48">
        <v>0.33929380390987662</v>
      </c>
      <c r="K26" s="48">
        <v>0.20361432772262003</v>
      </c>
      <c r="L26" s="48">
        <v>0.34260148501104276</v>
      </c>
      <c r="M26" s="48">
        <v>0.42886609248060131</v>
      </c>
      <c r="N26" s="48">
        <v>0.68973217955150179</v>
      </c>
      <c r="O26" s="48">
        <v>0.35656772971033929</v>
      </c>
      <c r="P26" s="48">
        <v>0.30943336519481124</v>
      </c>
      <c r="Q26" s="48">
        <v>2.3598713796285645E-2</v>
      </c>
      <c r="R26" s="48">
        <v>2.8527616298057314E-2</v>
      </c>
      <c r="S26" s="48">
        <v>3.1190898116846895E-2</v>
      </c>
      <c r="T26" s="48">
        <v>6.6270689436976393E-2</v>
      </c>
      <c r="U26" s="48">
        <v>4.6047088953052276E-2</v>
      </c>
      <c r="V26" s="48">
        <v>4.6136929893860847E-2</v>
      </c>
      <c r="W26" s="48">
        <v>3.0879727602461098E-2</v>
      </c>
      <c r="X26" s="48">
        <v>0.3695362761892681</v>
      </c>
      <c r="Y26" s="48">
        <v>0.40206268767833747</v>
      </c>
      <c r="Z26" s="48">
        <v>0.18311845439256355</v>
      </c>
      <c r="AA26" s="48">
        <v>0.49336847369530434</v>
      </c>
      <c r="AB26" s="48">
        <v>0.41674154775699201</v>
      </c>
      <c r="AC26" s="48">
        <v>0.24079766838518585</v>
      </c>
      <c r="AD26" s="48">
        <v>0.28764882558881066</v>
      </c>
      <c r="AE26" s="48">
        <v>4.4978196856036254E-2</v>
      </c>
      <c r="AF26" s="48">
        <v>2.7576279259947694E-2</v>
      </c>
      <c r="AG26" s="48">
        <v>1.6909136645051968E-2</v>
      </c>
      <c r="AH26" s="48">
        <v>2.5654911944430342E-2</v>
      </c>
      <c r="AI26" s="48">
        <v>2.5882849457443617E-2</v>
      </c>
      <c r="AJ26" s="48">
        <v>2.4817494265498737E-2</v>
      </c>
      <c r="AK26" s="48">
        <v>2.5506711106014428E-2</v>
      </c>
    </row>
    <row r="27" spans="1:37" x14ac:dyDescent="0.2">
      <c r="A27" s="18">
        <v>436</v>
      </c>
      <c r="B27" s="5" t="s">
        <v>15</v>
      </c>
      <c r="C27" s="4" t="s">
        <v>1636</v>
      </c>
      <c r="D27" s="2" t="s">
        <v>1311</v>
      </c>
      <c r="E27" s="47">
        <v>1.9926999999999999</v>
      </c>
      <c r="F27" s="22">
        <v>593.15039999999999</v>
      </c>
      <c r="G27" s="18">
        <v>593.15060000000005</v>
      </c>
      <c r="H27" s="18">
        <v>0.20000000006348273</v>
      </c>
      <c r="I27" s="6" t="s">
        <v>2566</v>
      </c>
      <c r="J27" s="48">
        <v>1.7680526948554327</v>
      </c>
      <c r="K27" s="48">
        <v>1.4408824927331327</v>
      </c>
      <c r="L27" s="48">
        <v>1.981180402264225</v>
      </c>
      <c r="M27" s="48">
        <v>2.1497142546412795</v>
      </c>
      <c r="N27" s="48">
        <v>3.2277347752777117</v>
      </c>
      <c r="O27" s="48">
        <v>1.9064909672188957</v>
      </c>
      <c r="P27" s="48">
        <v>1.6338996649846236</v>
      </c>
      <c r="Q27" s="48">
        <v>2.4164189994628105</v>
      </c>
      <c r="R27" s="48">
        <v>2.5418774104083504</v>
      </c>
      <c r="S27" s="48">
        <v>2.9388854372702933</v>
      </c>
      <c r="T27" s="48">
        <v>2.9362700984933094</v>
      </c>
      <c r="U27" s="48">
        <v>3.2251829417046824</v>
      </c>
      <c r="V27" s="48">
        <v>3.3279570192318335</v>
      </c>
      <c r="W27" s="48">
        <v>3.341538010442509</v>
      </c>
      <c r="X27" s="48">
        <v>1.9241028891838525</v>
      </c>
      <c r="Y27" s="48">
        <v>2.0714405047604596</v>
      </c>
      <c r="Z27" s="48">
        <v>1.4618283174450042</v>
      </c>
      <c r="AA27" s="48">
        <v>3.0670069014958212</v>
      </c>
      <c r="AB27" s="48">
        <v>2.4701829075741935</v>
      </c>
      <c r="AC27" s="48">
        <v>1.5299707102667892</v>
      </c>
      <c r="AD27" s="48">
        <v>1.609588773249391</v>
      </c>
      <c r="AE27" s="48">
        <v>3.3438929961551596</v>
      </c>
      <c r="AF27" s="48">
        <v>3.3212761325474309</v>
      </c>
      <c r="AG27" s="48">
        <v>2.0773641140858214</v>
      </c>
      <c r="AH27" s="48">
        <v>2.4401324111343032</v>
      </c>
      <c r="AI27" s="48">
        <v>2.5138599410204172</v>
      </c>
      <c r="AJ27" s="48">
        <v>2.4448833863368749</v>
      </c>
      <c r="AK27" s="48">
        <v>2.7833264731652605</v>
      </c>
    </row>
    <row r="28" spans="1:37" x14ac:dyDescent="0.2">
      <c r="A28" s="18">
        <v>282</v>
      </c>
      <c r="B28" s="5" t="s">
        <v>15</v>
      </c>
      <c r="C28" s="4" t="s">
        <v>1637</v>
      </c>
      <c r="D28" s="2" t="s">
        <v>1227</v>
      </c>
      <c r="E28" s="47">
        <v>1.9930000000000001</v>
      </c>
      <c r="F28" s="22">
        <v>431.0985</v>
      </c>
      <c r="G28" s="18">
        <v>431.09780000000001</v>
      </c>
      <c r="H28" s="25">
        <f t="shared" ref="H28:H35" si="2">(F28-G28)*1000</f>
        <v>0.69999999999481588</v>
      </c>
      <c r="J28" s="48">
        <v>1.9813077920088122E-2</v>
      </c>
      <c r="K28" s="48">
        <v>1.6852782225826989E-2</v>
      </c>
      <c r="L28" s="48">
        <v>2.2230593955582762E-2</v>
      </c>
      <c r="M28" s="48">
        <v>2.6914954837802301E-2</v>
      </c>
      <c r="N28" s="48" t="s">
        <v>4</v>
      </c>
      <c r="O28" s="48">
        <v>2.0558740760871275E-2</v>
      </c>
      <c r="P28" s="48">
        <v>1.8980357544205503E-2</v>
      </c>
      <c r="Q28" s="48">
        <v>3.0177646460136251E-2</v>
      </c>
      <c r="R28" s="48">
        <v>3.4610636519248707E-2</v>
      </c>
      <c r="S28" s="48">
        <v>3.664224341307145E-2</v>
      </c>
      <c r="T28" s="48">
        <v>4.0342428918786262E-2</v>
      </c>
      <c r="U28" s="48">
        <v>3.7967085021950647E-2</v>
      </c>
      <c r="V28" s="48">
        <v>4.5808979468549067E-2</v>
      </c>
      <c r="W28" s="48">
        <v>4.2279945370008676E-2</v>
      </c>
      <c r="X28" s="48">
        <v>2.173113876573814E-2</v>
      </c>
      <c r="Y28" s="48">
        <v>2.3817095201063117E-2</v>
      </c>
      <c r="Z28" s="48">
        <v>1.5732987030780063E-2</v>
      </c>
      <c r="AA28" s="48" t="s">
        <v>4</v>
      </c>
      <c r="AB28" s="48" t="s">
        <v>4</v>
      </c>
      <c r="AC28" s="48">
        <v>1.920113280507325E-2</v>
      </c>
      <c r="AD28" s="48">
        <v>1.6805212011843897E-2</v>
      </c>
      <c r="AE28" s="48">
        <v>3.9145929881425429E-2</v>
      </c>
      <c r="AF28" s="48">
        <v>4.094346211804175E-2</v>
      </c>
      <c r="AG28" s="48">
        <v>2.7385263957723952E-2</v>
      </c>
      <c r="AH28" s="48">
        <v>3.2243882367411617E-2</v>
      </c>
      <c r="AI28" s="48">
        <v>3.0717648535103045E-2</v>
      </c>
      <c r="AJ28" s="48">
        <v>3.172910929557507E-2</v>
      </c>
      <c r="AK28" s="48">
        <v>3.4278134522615904E-2</v>
      </c>
    </row>
    <row r="29" spans="1:37" x14ac:dyDescent="0.25">
      <c r="A29" s="18">
        <v>310</v>
      </c>
      <c r="B29" s="5" t="s">
        <v>15</v>
      </c>
      <c r="C29" s="2" t="s">
        <v>1638</v>
      </c>
      <c r="D29" s="2" t="s">
        <v>1228</v>
      </c>
      <c r="E29" s="47">
        <v>1.9944999999999999</v>
      </c>
      <c r="F29" s="22">
        <v>447.0933</v>
      </c>
      <c r="G29" s="18">
        <v>447.09269999999998</v>
      </c>
      <c r="H29" s="25">
        <f t="shared" si="2"/>
        <v>0.60000000001991793</v>
      </c>
      <c r="J29" s="48">
        <v>3.0134401144003987E-2</v>
      </c>
      <c r="K29" s="48">
        <v>2.6224428198301966E-2</v>
      </c>
      <c r="L29" s="48">
        <v>3.5452078981524145E-2</v>
      </c>
      <c r="M29" s="48">
        <v>4.023187036059165E-2</v>
      </c>
      <c r="N29" s="48">
        <v>5.8568216737878737E-2</v>
      </c>
      <c r="O29" s="48">
        <v>3.2584338381125781E-2</v>
      </c>
      <c r="P29" s="48">
        <v>2.6983597811083913E-2</v>
      </c>
      <c r="Q29" s="48">
        <v>4.4197225062784271E-2</v>
      </c>
      <c r="R29" s="48">
        <v>4.7945566446934623E-2</v>
      </c>
      <c r="S29" s="48">
        <v>5.687574274341254E-2</v>
      </c>
      <c r="T29" s="48">
        <v>5.3144994100007635E-2</v>
      </c>
      <c r="U29" s="48">
        <v>6.3198748411609648E-2</v>
      </c>
      <c r="V29" s="48">
        <v>6.2386513442642115E-2</v>
      </c>
      <c r="W29" s="48">
        <v>6.3667235325315111E-2</v>
      </c>
      <c r="X29" s="48">
        <v>3.3348497463975682E-2</v>
      </c>
      <c r="Y29" s="48">
        <v>3.4076794992199601E-2</v>
      </c>
      <c r="Z29" s="48">
        <v>2.4469154524902191E-2</v>
      </c>
      <c r="AA29" s="48">
        <v>5.0789003519772516E-2</v>
      </c>
      <c r="AB29" s="48" t="s">
        <v>4</v>
      </c>
      <c r="AC29" s="48">
        <v>2.6649672851219844E-2</v>
      </c>
      <c r="AD29" s="48">
        <v>3.8751430060780898E-2</v>
      </c>
      <c r="AE29" s="48">
        <v>5.7253410911206691E-2</v>
      </c>
      <c r="AF29" s="48">
        <v>5.9731657863427941E-2</v>
      </c>
      <c r="AG29" s="48">
        <v>3.9271209973363794E-2</v>
      </c>
      <c r="AH29" s="48">
        <v>4.3719494041506449E-2</v>
      </c>
      <c r="AI29" s="48">
        <v>7.0942540662688125E-2</v>
      </c>
      <c r="AJ29" s="48">
        <v>4.7059376423088169E-2</v>
      </c>
      <c r="AK29" s="48">
        <v>5.097149449093652E-2</v>
      </c>
    </row>
    <row r="30" spans="1:37" x14ac:dyDescent="0.25">
      <c r="A30" s="18">
        <v>441</v>
      </c>
      <c r="B30" s="5" t="s">
        <v>15</v>
      </c>
      <c r="C30" s="2" t="s">
        <v>1333</v>
      </c>
      <c r="D30" s="2" t="s">
        <v>1231</v>
      </c>
      <c r="E30" s="47">
        <v>2.0501999999999998</v>
      </c>
      <c r="F30" s="22">
        <v>609.14530000000002</v>
      </c>
      <c r="G30" s="18">
        <v>609.14559999999994</v>
      </c>
      <c r="H30" s="25">
        <f t="shared" si="2"/>
        <v>-0.29999999992469384</v>
      </c>
      <c r="I30" s="6" t="s">
        <v>2566</v>
      </c>
      <c r="J30" s="48">
        <v>3.6194751219162061E-2</v>
      </c>
      <c r="K30" s="48">
        <v>2.2039190192742138E-2</v>
      </c>
      <c r="L30" s="48">
        <v>4.4284956624203682E-2</v>
      </c>
      <c r="M30" s="48">
        <v>5.9574884873016661E-2</v>
      </c>
      <c r="N30" s="48">
        <v>0.1321502826424206</v>
      </c>
      <c r="O30" s="48">
        <v>5.2684614446274015E-2</v>
      </c>
      <c r="P30" s="48">
        <v>4.4552961270650795E-2</v>
      </c>
      <c r="Q30" s="48" t="s">
        <v>4</v>
      </c>
      <c r="R30" s="48" t="s">
        <v>4</v>
      </c>
      <c r="S30" s="48">
        <v>1.1251919596344915E-2</v>
      </c>
      <c r="T30" s="48">
        <v>1.252368834116716E-2</v>
      </c>
      <c r="U30" s="48">
        <v>1.0643408991243941E-2</v>
      </c>
      <c r="V30" s="48" t="s">
        <v>4</v>
      </c>
      <c r="W30" s="48" t="s">
        <v>4</v>
      </c>
      <c r="X30" s="48">
        <v>4.4883745205460283E-2</v>
      </c>
      <c r="Y30" s="48">
        <v>4.1974608169484472E-2</v>
      </c>
      <c r="Z30" s="48">
        <v>1.4169731736799375E-2</v>
      </c>
      <c r="AA30" s="48">
        <v>6.1565998382911345E-2</v>
      </c>
      <c r="AB30" s="48">
        <v>6.6605389736450124E-2</v>
      </c>
      <c r="AC30" s="48">
        <v>3.2229247481354813E-2</v>
      </c>
      <c r="AD30" s="48">
        <v>3.3303718951368785E-2</v>
      </c>
      <c r="AE30" s="48">
        <v>1.1776384831784921E-2</v>
      </c>
      <c r="AF30" s="48">
        <v>6.254902649227654E-3</v>
      </c>
      <c r="AG30" s="48" t="s">
        <v>4</v>
      </c>
      <c r="AH30" s="48" t="s">
        <v>4</v>
      </c>
      <c r="AI30" s="48" t="s">
        <v>4</v>
      </c>
      <c r="AJ30" s="48">
        <v>7.1834896706681386E-3</v>
      </c>
      <c r="AK30" s="48" t="s">
        <v>4</v>
      </c>
    </row>
    <row r="31" spans="1:37" x14ac:dyDescent="0.25">
      <c r="A31" s="18">
        <v>448</v>
      </c>
      <c r="B31" s="5" t="s">
        <v>15</v>
      </c>
      <c r="C31" s="2" t="s">
        <v>34</v>
      </c>
      <c r="D31" s="2" t="s">
        <v>1232</v>
      </c>
      <c r="E31" s="47">
        <v>2.0605000000000002</v>
      </c>
      <c r="F31" s="22">
        <v>623.16060000000004</v>
      </c>
      <c r="G31" s="18">
        <v>623.16120000000001</v>
      </c>
      <c r="H31" s="25">
        <f t="shared" si="2"/>
        <v>-0.59999999996307452</v>
      </c>
      <c r="J31" s="48">
        <v>0.21321285955446237</v>
      </c>
      <c r="K31" s="48">
        <v>0.1449668969246975</v>
      </c>
      <c r="L31" s="48">
        <v>0.21623544422686031</v>
      </c>
      <c r="M31" s="48">
        <v>0.23016249960174132</v>
      </c>
      <c r="N31" s="48">
        <v>0.28638787352446615</v>
      </c>
      <c r="O31" s="48">
        <v>0.22524064165458854</v>
      </c>
      <c r="P31" s="48">
        <v>0.19498440492184549</v>
      </c>
      <c r="Q31" s="48">
        <v>0.21857292293530572</v>
      </c>
      <c r="R31" s="48">
        <v>0.25700512698156869</v>
      </c>
      <c r="S31" s="48">
        <v>0.32975308757563332</v>
      </c>
      <c r="T31" s="48">
        <v>0.30429416366225326</v>
      </c>
      <c r="U31" s="48">
        <v>0.35119078816941318</v>
      </c>
      <c r="V31" s="48">
        <v>0.40501942985170519</v>
      </c>
      <c r="W31" s="48">
        <v>0.32191248063982159</v>
      </c>
      <c r="X31" s="48">
        <v>0.21719415443953374</v>
      </c>
      <c r="Y31" s="48">
        <v>0.22728165328401745</v>
      </c>
      <c r="Z31" s="48">
        <v>0.12148841980415422</v>
      </c>
      <c r="AA31" s="48">
        <v>0.28382489395189164</v>
      </c>
      <c r="AB31" s="48">
        <v>0.18696900124922905</v>
      </c>
      <c r="AC31" s="48">
        <v>0.17416902885703286</v>
      </c>
      <c r="AD31" s="48">
        <v>0.19028649364604505</v>
      </c>
      <c r="AE31" s="48">
        <v>0.4164383402977419</v>
      </c>
      <c r="AF31" s="48">
        <v>0.37939679154378364</v>
      </c>
      <c r="AG31" s="48">
        <v>0.15506852353554504</v>
      </c>
      <c r="AH31" s="48">
        <v>0.2635450225896781</v>
      </c>
      <c r="AI31" s="48">
        <v>0.23776526218400501</v>
      </c>
      <c r="AJ31" s="48">
        <v>0.24610986300804866</v>
      </c>
      <c r="AK31" s="48">
        <v>0.29429920405543564</v>
      </c>
    </row>
    <row r="32" spans="1:37" x14ac:dyDescent="0.25">
      <c r="A32" s="18">
        <v>495</v>
      </c>
      <c r="B32" s="5" t="s">
        <v>15</v>
      </c>
      <c r="C32" s="2" t="s">
        <v>1631</v>
      </c>
      <c r="D32" s="2" t="s">
        <v>1234</v>
      </c>
      <c r="E32" s="37">
        <v>2.0882999999999998</v>
      </c>
      <c r="F32" s="18">
        <v>755.20079999999996</v>
      </c>
      <c r="G32" s="18">
        <v>755.20349999999996</v>
      </c>
      <c r="H32" s="25">
        <f t="shared" si="2"/>
        <v>-2.7000000000043656</v>
      </c>
      <c r="I32" s="6" t="s">
        <v>2566</v>
      </c>
      <c r="J32" s="50">
        <v>8.1372252658139087E-3</v>
      </c>
      <c r="K32" s="50">
        <v>7.7343005904467197E-3</v>
      </c>
      <c r="L32" s="50">
        <v>6.243898638330166E-3</v>
      </c>
      <c r="M32" s="50">
        <v>7.0416077608202038E-3</v>
      </c>
      <c r="N32" s="50" t="s">
        <v>4</v>
      </c>
      <c r="O32" s="50">
        <v>7.9737204459613877E-3</v>
      </c>
      <c r="P32" s="50">
        <v>4.6179025559162949E-3</v>
      </c>
      <c r="Q32" s="50">
        <v>3.4060559446305138E-3</v>
      </c>
      <c r="R32" s="50" t="s">
        <v>4</v>
      </c>
      <c r="S32" s="50">
        <v>4.363706245574665E-3</v>
      </c>
      <c r="T32" s="50">
        <v>5.2577796114720785E-3</v>
      </c>
      <c r="U32" s="50">
        <v>9.9492528737960672E-3</v>
      </c>
      <c r="V32" s="50">
        <v>8.7590910999936454E-3</v>
      </c>
      <c r="W32" s="50" t="s">
        <v>4</v>
      </c>
      <c r="X32" s="50">
        <v>3.9823515873541387E-3</v>
      </c>
      <c r="Y32" s="50">
        <v>9.3778812896552367E-3</v>
      </c>
      <c r="Z32" s="50">
        <v>6.788292256261993E-3</v>
      </c>
      <c r="AA32" s="50" t="s">
        <v>4</v>
      </c>
      <c r="AB32" s="50" t="s">
        <v>4</v>
      </c>
      <c r="AC32" s="50" t="s">
        <v>4</v>
      </c>
      <c r="AD32" s="50" t="s">
        <v>4</v>
      </c>
      <c r="AE32" s="50">
        <v>5.1146807642846563E-3</v>
      </c>
      <c r="AF32" s="50" t="s">
        <v>4</v>
      </c>
      <c r="AG32" s="50" t="s">
        <v>4</v>
      </c>
      <c r="AH32" s="50">
        <v>6.6258158032871791E-3</v>
      </c>
      <c r="AI32" s="48">
        <v>8.6949543833779088E-3</v>
      </c>
      <c r="AJ32" s="48">
        <v>9.1850547310783608E-3</v>
      </c>
      <c r="AK32" s="48">
        <v>1.0953346827716304E-2</v>
      </c>
    </row>
    <row r="33" spans="1:92" x14ac:dyDescent="0.25">
      <c r="A33" s="18">
        <v>329</v>
      </c>
      <c r="B33" s="5" t="s">
        <v>15</v>
      </c>
      <c r="C33" s="2" t="s">
        <v>28</v>
      </c>
      <c r="D33" s="2" t="s">
        <v>1403</v>
      </c>
      <c r="E33" s="47">
        <v>2.1232000000000002</v>
      </c>
      <c r="F33" s="22">
        <v>463.08909999999997</v>
      </c>
      <c r="G33" s="18">
        <v>463.08760000000001</v>
      </c>
      <c r="H33" s="25">
        <f t="shared" si="2"/>
        <v>1.4999999999645297</v>
      </c>
      <c r="J33" s="48">
        <v>1.650104282699286E-2</v>
      </c>
      <c r="K33" s="48">
        <v>1.8339073377636045E-2</v>
      </c>
      <c r="L33" s="48">
        <v>1.5973934930525419E-2</v>
      </c>
      <c r="M33" s="48">
        <v>2.0775251958217344E-2</v>
      </c>
      <c r="N33" s="48">
        <v>3.7371997143252567E-2</v>
      </c>
      <c r="O33" s="48">
        <v>2.3658382089234556E-2</v>
      </c>
      <c r="P33" s="48">
        <v>3.2916856041073721E-3</v>
      </c>
      <c r="Q33" s="48">
        <v>5.3387359842467064E-2</v>
      </c>
      <c r="R33" s="48">
        <v>3.6404460993731666E-2</v>
      </c>
      <c r="S33" s="48" t="s">
        <v>4</v>
      </c>
      <c r="T33" s="48" t="s">
        <v>4</v>
      </c>
      <c r="U33" s="48">
        <v>3.8876655735449656E-2</v>
      </c>
      <c r="V33" s="48">
        <v>3.2816862253420122E-3</v>
      </c>
      <c r="W33" s="48">
        <v>6.510904239048064E-2</v>
      </c>
      <c r="X33" s="48" t="s">
        <v>4</v>
      </c>
      <c r="Y33" s="48">
        <v>1.4055026355281788E-2</v>
      </c>
      <c r="Z33" s="48" t="s">
        <v>4</v>
      </c>
      <c r="AA33" s="48">
        <v>3.4740611894404617E-2</v>
      </c>
      <c r="AB33" s="48">
        <v>2.307888365315458E-2</v>
      </c>
      <c r="AC33" s="48">
        <v>1.2598087802997942E-2</v>
      </c>
      <c r="AD33" s="48">
        <v>6.9224868624622338E-3</v>
      </c>
      <c r="AE33" s="48">
        <v>3.2502027015394105E-2</v>
      </c>
      <c r="AF33" s="48">
        <v>2.8459332921423497E-2</v>
      </c>
      <c r="AG33" s="48" t="s">
        <v>4</v>
      </c>
      <c r="AH33" s="48">
        <v>3.7719777446915036E-2</v>
      </c>
      <c r="AI33" s="48">
        <v>5.8740954935799422E-2</v>
      </c>
      <c r="AJ33" s="48">
        <v>2.6806980482195148E-3</v>
      </c>
      <c r="AK33" s="48">
        <v>4.9226988937979881E-2</v>
      </c>
    </row>
    <row r="34" spans="1:92" x14ac:dyDescent="0.25">
      <c r="A34" s="18">
        <v>480</v>
      </c>
      <c r="B34" s="5" t="s">
        <v>15</v>
      </c>
      <c r="C34" s="2" t="s">
        <v>1630</v>
      </c>
      <c r="D34" s="2" t="s">
        <v>1402</v>
      </c>
      <c r="E34" s="47">
        <v>2.1671999999999998</v>
      </c>
      <c r="F34" s="22">
        <v>711.14149999999995</v>
      </c>
      <c r="G34" s="18">
        <v>711.14089999999999</v>
      </c>
      <c r="H34" s="25">
        <f t="shared" si="2"/>
        <v>0.59999999996307452</v>
      </c>
      <c r="J34" s="48">
        <v>1.6976091586573965E-2</v>
      </c>
      <c r="K34" s="48">
        <v>1.9239802339632101E-2</v>
      </c>
      <c r="L34" s="48">
        <v>2.2738250422134284E-2</v>
      </c>
      <c r="M34" s="48">
        <v>2.1318214722135208E-2</v>
      </c>
      <c r="N34" s="48">
        <v>2.6819078106777954E-2</v>
      </c>
      <c r="O34" s="48">
        <v>2.0011202264947361E-2</v>
      </c>
      <c r="P34" s="48">
        <v>1.837740871365651E-2</v>
      </c>
      <c r="Q34" s="48">
        <v>1.4557032773064775E-2</v>
      </c>
      <c r="R34" s="48">
        <v>6.791173322314872E-3</v>
      </c>
      <c r="S34" s="48" t="s">
        <v>4</v>
      </c>
      <c r="T34" s="48">
        <v>9.2484033052909424E-3</v>
      </c>
      <c r="U34" s="48">
        <v>6.7832214248780267E-3</v>
      </c>
      <c r="V34" s="48" t="s">
        <v>4</v>
      </c>
      <c r="W34" s="48">
        <v>6.1111660851835715E-3</v>
      </c>
      <c r="X34" s="48">
        <v>1.5861666300853512E-2</v>
      </c>
      <c r="Y34" s="48">
        <v>1.7466086198339902E-2</v>
      </c>
      <c r="Z34" s="48">
        <v>1.607012056427232E-2</v>
      </c>
      <c r="AA34" s="48">
        <v>2.6330518976912531E-2</v>
      </c>
      <c r="AB34" s="48">
        <v>1.6900504550400722E-2</v>
      </c>
      <c r="AC34" s="48">
        <v>1.064901745563192E-2</v>
      </c>
      <c r="AD34" s="48">
        <v>1.2211668161069273E-2</v>
      </c>
      <c r="AE34" s="48">
        <v>1.0253492046116113E-3</v>
      </c>
      <c r="AF34" s="48">
        <v>1.0812264838364043E-2</v>
      </c>
      <c r="AG34" s="48">
        <v>3.3829956870515278E-3</v>
      </c>
      <c r="AH34" s="48">
        <v>8.7590362699639136E-3</v>
      </c>
      <c r="AI34" s="48">
        <v>5.0860768457141473E-3</v>
      </c>
      <c r="AJ34" s="48" t="s">
        <v>4</v>
      </c>
      <c r="AK34" s="48" t="s">
        <v>4</v>
      </c>
    </row>
    <row r="35" spans="1:92" x14ac:dyDescent="0.25">
      <c r="A35" s="18">
        <v>518</v>
      </c>
      <c r="B35" s="5" t="s">
        <v>15</v>
      </c>
      <c r="C35" s="2" t="s">
        <v>1450</v>
      </c>
      <c r="D35" s="2" t="s">
        <v>1341</v>
      </c>
      <c r="E35" s="47">
        <v>2.2330000000000001</v>
      </c>
      <c r="F35" s="22">
        <v>917.23230000000001</v>
      </c>
      <c r="G35" s="18">
        <v>917.23519999999996</v>
      </c>
      <c r="H35" s="25">
        <f t="shared" si="2"/>
        <v>-2.8999999999541615</v>
      </c>
      <c r="J35" s="48">
        <v>5.5536976533286958E-2</v>
      </c>
      <c r="K35" s="48">
        <v>6.6630575682480778E-2</v>
      </c>
      <c r="L35" s="48">
        <v>6.0407946666715229E-2</v>
      </c>
      <c r="M35" s="48">
        <v>5.0035621236455233E-2</v>
      </c>
      <c r="N35" s="48">
        <v>0.18545648109170604</v>
      </c>
      <c r="O35" s="48">
        <v>6.8576672664496768E-2</v>
      </c>
      <c r="P35" s="48">
        <v>9.5491128258071448E-2</v>
      </c>
      <c r="Q35" s="48">
        <v>5.7459707926056661E-2</v>
      </c>
      <c r="R35" s="48">
        <v>3.0872853998287177E-2</v>
      </c>
      <c r="S35" s="48">
        <v>3.5619752285252368E-2</v>
      </c>
      <c r="T35" s="48">
        <v>2.6932055240010831E-2</v>
      </c>
      <c r="U35" s="48">
        <v>3.2625242077163066E-2</v>
      </c>
      <c r="V35" s="48">
        <v>3.5619387378306611E-2</v>
      </c>
      <c r="W35" s="48">
        <v>7.6819050509737558E-2</v>
      </c>
      <c r="X35" s="48">
        <v>4.810491570134677E-2</v>
      </c>
      <c r="Y35" s="48">
        <v>4.720361217880667E-2</v>
      </c>
      <c r="Z35" s="48">
        <v>5.4041732848878095E-2</v>
      </c>
      <c r="AA35" s="48">
        <v>0.17983045673460907</v>
      </c>
      <c r="AB35" s="48">
        <v>0.14076041944173071</v>
      </c>
      <c r="AC35" s="48">
        <v>3.1602517786242582E-2</v>
      </c>
      <c r="AD35" s="48">
        <v>3.8846780509333594E-2</v>
      </c>
      <c r="AE35" s="48">
        <v>2.8074175941119828E-2</v>
      </c>
      <c r="AF35" s="48">
        <v>3.3880929356484658E-2</v>
      </c>
      <c r="AG35" s="48">
        <v>2.1942063591473548E-2</v>
      </c>
      <c r="AH35" s="48">
        <v>4.2645623634708786E-2</v>
      </c>
      <c r="AI35" s="48">
        <v>4.9891288634400163E-2</v>
      </c>
      <c r="AJ35" s="48">
        <v>4.2226530396159513E-2</v>
      </c>
      <c r="AK35" s="48">
        <v>4.1912704000258032E-2</v>
      </c>
    </row>
    <row r="36" spans="1:92" x14ac:dyDescent="0.25">
      <c r="A36" s="18">
        <v>425</v>
      </c>
      <c r="B36" s="5" t="s">
        <v>15</v>
      </c>
      <c r="C36" s="2" t="s">
        <v>1642</v>
      </c>
      <c r="D36" s="2" t="s">
        <v>1342</v>
      </c>
      <c r="E36" s="47">
        <v>2.2393000000000001</v>
      </c>
      <c r="F36" s="22">
        <v>577.15549999999996</v>
      </c>
      <c r="G36" s="18">
        <v>577.15570000000002</v>
      </c>
      <c r="H36" s="18">
        <v>0.20000000006348273</v>
      </c>
      <c r="I36" s="6" t="s">
        <v>2566</v>
      </c>
      <c r="J36" s="48">
        <v>0.86764740714974886</v>
      </c>
      <c r="K36" s="48">
        <v>0.84528631581209701</v>
      </c>
      <c r="L36" s="48">
        <v>0.98086513104448148</v>
      </c>
      <c r="M36" s="48">
        <v>0.84717958549098094</v>
      </c>
      <c r="N36" s="48">
        <v>1.3307173216282926</v>
      </c>
      <c r="O36" s="48">
        <v>1.0295588850286981</v>
      </c>
      <c r="P36" s="48">
        <v>0.87799551721883906</v>
      </c>
      <c r="Q36" s="48">
        <v>1.9573077994885983</v>
      </c>
      <c r="R36" s="48">
        <v>1.9663278421526527</v>
      </c>
      <c r="S36" s="48">
        <v>1.9998443817891405</v>
      </c>
      <c r="T36" s="48">
        <v>1.923236822428444</v>
      </c>
      <c r="U36" s="48">
        <v>1.5239680735334762</v>
      </c>
      <c r="V36" s="48">
        <v>1.7078627168361085</v>
      </c>
      <c r="W36" s="48">
        <v>2.7200688957978385</v>
      </c>
      <c r="X36" s="48">
        <v>0.99896124392239016</v>
      </c>
      <c r="Y36" s="48">
        <v>1.1755139363999965</v>
      </c>
      <c r="Z36" s="48">
        <v>1.0750642256048166</v>
      </c>
      <c r="AA36" s="48">
        <v>1.6420878774673251</v>
      </c>
      <c r="AB36" s="48">
        <v>1.3973002092114715</v>
      </c>
      <c r="AC36" s="48">
        <v>0.91203985882338967</v>
      </c>
      <c r="AD36" s="48">
        <v>0.98769576100545742</v>
      </c>
      <c r="AE36" s="48">
        <v>1.7226844714600227</v>
      </c>
      <c r="AF36" s="48">
        <v>2.0681735312398439</v>
      </c>
      <c r="AG36" s="48">
        <v>2.0227352870302338</v>
      </c>
      <c r="AH36" s="48">
        <v>1.8383663998046977</v>
      </c>
      <c r="AI36" s="48">
        <v>2.0382028998970156</v>
      </c>
      <c r="AJ36" s="48">
        <v>1.7232875254227562</v>
      </c>
      <c r="AK36" s="48">
        <v>2.0403230450899099</v>
      </c>
    </row>
    <row r="37" spans="1:92" x14ac:dyDescent="0.25">
      <c r="A37" s="18">
        <v>283</v>
      </c>
      <c r="B37" s="5" t="s">
        <v>15</v>
      </c>
      <c r="C37" s="2" t="s">
        <v>1643</v>
      </c>
      <c r="D37" s="2" t="s">
        <v>1227</v>
      </c>
      <c r="E37" s="47">
        <v>2.2412999999999998</v>
      </c>
      <c r="F37" s="22">
        <v>431.09870000000001</v>
      </c>
      <c r="G37" s="18">
        <v>431.09780000000001</v>
      </c>
      <c r="H37" s="25">
        <f>(F37-G37)*1000</f>
        <v>0.90000000000145519</v>
      </c>
      <c r="J37" s="48">
        <v>2.5486388036545186E-2</v>
      </c>
      <c r="K37" s="48">
        <v>2.3809671444888842E-2</v>
      </c>
      <c r="L37" s="48">
        <v>3.0031880550199182E-2</v>
      </c>
      <c r="M37" s="48">
        <v>2.7420434429423685E-2</v>
      </c>
      <c r="N37" s="48">
        <v>2.9732472351052634E-2</v>
      </c>
      <c r="O37" s="48">
        <v>3.1338689745156009E-2</v>
      </c>
      <c r="P37" s="48">
        <v>2.5689330765765146E-2</v>
      </c>
      <c r="Q37" s="48">
        <v>5.736245782256795E-2</v>
      </c>
      <c r="R37" s="48">
        <v>5.7324492735527664E-2</v>
      </c>
      <c r="S37" s="48">
        <v>5.7865710100819943E-2</v>
      </c>
      <c r="T37" s="48">
        <v>5.3238087965337778E-2</v>
      </c>
      <c r="U37" s="48">
        <v>4.3339469690591291E-2</v>
      </c>
      <c r="V37" s="48">
        <v>5.1015274294331857E-2</v>
      </c>
      <c r="W37" s="48">
        <v>7.5842208869454211E-2</v>
      </c>
      <c r="X37" s="48">
        <v>2.716954361525108E-2</v>
      </c>
      <c r="Y37" s="48">
        <v>3.3007276367995303E-2</v>
      </c>
      <c r="Z37" s="48">
        <v>3.0573722392615885E-2</v>
      </c>
      <c r="AA37" s="48">
        <v>3.7170398932052789E-2</v>
      </c>
      <c r="AB37" s="48">
        <v>2.8010613660068191E-2</v>
      </c>
      <c r="AC37" s="48">
        <v>2.4392945693840172E-2</v>
      </c>
      <c r="AD37" s="48">
        <v>2.709508689886082E-2</v>
      </c>
      <c r="AE37" s="48">
        <v>4.5092619023256134E-2</v>
      </c>
      <c r="AF37" s="48">
        <v>5.4286281856779035E-2</v>
      </c>
      <c r="AG37" s="48">
        <v>5.5190238073301277E-2</v>
      </c>
      <c r="AH37" s="48">
        <v>5.3606216754035027E-2</v>
      </c>
      <c r="AI37" s="48">
        <v>5.6030398000905875E-2</v>
      </c>
      <c r="AJ37" s="48">
        <v>4.7746461316342387E-2</v>
      </c>
      <c r="AK37" s="48">
        <v>5.6531662936769388E-2</v>
      </c>
    </row>
    <row r="38" spans="1:92" x14ac:dyDescent="0.25">
      <c r="A38" s="18">
        <v>493</v>
      </c>
      <c r="B38" s="5" t="s">
        <v>15</v>
      </c>
      <c r="C38" s="2" t="s">
        <v>1629</v>
      </c>
      <c r="D38" s="2" t="s">
        <v>1233</v>
      </c>
      <c r="E38" s="47">
        <v>2.2475999999999998</v>
      </c>
      <c r="F38" s="22">
        <v>739.2079</v>
      </c>
      <c r="G38" s="18">
        <v>739.20860000000005</v>
      </c>
      <c r="H38" s="25">
        <f>(F38-G38)*1000</f>
        <v>-0.7000000000516593</v>
      </c>
      <c r="I38" s="6" t="s">
        <v>2566</v>
      </c>
      <c r="J38" s="48">
        <v>6.6903252433147967E-3</v>
      </c>
      <c r="K38" s="48">
        <v>8.3216791619685638E-3</v>
      </c>
      <c r="L38" s="48">
        <v>2.6699557287694132E-3</v>
      </c>
      <c r="M38" s="48" t="s">
        <v>4</v>
      </c>
      <c r="N38" s="48">
        <v>1.3823266946461622E-2</v>
      </c>
      <c r="O38" s="48" t="s">
        <v>4</v>
      </c>
      <c r="P38" s="48">
        <v>8.2675031839193301E-3</v>
      </c>
      <c r="Q38" s="48">
        <v>1.6166724590185141E-2</v>
      </c>
      <c r="R38" s="48">
        <v>7.7062528938539026E-3</v>
      </c>
      <c r="S38" s="48">
        <v>1.2224520866464604E-2</v>
      </c>
      <c r="T38" s="48">
        <v>7.1879257526504103E-3</v>
      </c>
      <c r="U38" s="48">
        <v>1.4688660315582002E-3</v>
      </c>
      <c r="V38" s="48">
        <v>1.1193299313418874E-2</v>
      </c>
      <c r="W38" s="48">
        <v>1.8196236610738409E-2</v>
      </c>
      <c r="X38" s="48" t="s">
        <v>4</v>
      </c>
      <c r="Y38" s="48">
        <v>8.432572489387018E-3</v>
      </c>
      <c r="Z38" s="48">
        <v>4.1323167165271679E-3</v>
      </c>
      <c r="AA38" s="48">
        <v>1.4942261108672908E-2</v>
      </c>
      <c r="AB38" s="48">
        <v>1.3001737037594715E-2</v>
      </c>
      <c r="AC38" s="48">
        <v>5.5622581117477105E-3</v>
      </c>
      <c r="AD38" s="48">
        <v>4.9155315733843113E-3</v>
      </c>
      <c r="AE38" s="48">
        <v>9.7459600131235592E-3</v>
      </c>
      <c r="AF38" s="48" t="s">
        <v>4</v>
      </c>
      <c r="AG38" s="48">
        <v>7.8471719306289767E-3</v>
      </c>
      <c r="AH38" s="48">
        <v>1.0589870512061101E-2</v>
      </c>
      <c r="AI38" s="48">
        <v>1.0783358718698254E-2</v>
      </c>
      <c r="AJ38" s="48">
        <v>1.2701407450232028E-2</v>
      </c>
      <c r="AK38" s="48">
        <v>1.2013673665426881E-2</v>
      </c>
      <c r="BV38" s="6"/>
      <c r="BW38" s="6"/>
      <c r="BX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</row>
    <row r="39" spans="1:92" x14ac:dyDescent="0.25">
      <c r="A39" s="18">
        <v>435</v>
      </c>
      <c r="B39" s="5" t="s">
        <v>15</v>
      </c>
      <c r="C39" s="2" t="s">
        <v>1628</v>
      </c>
      <c r="D39" s="2" t="s">
        <v>1311</v>
      </c>
      <c r="E39" s="47">
        <v>2.3092000000000001</v>
      </c>
      <c r="F39" s="22">
        <v>593.1499</v>
      </c>
      <c r="G39" s="18">
        <v>593.15060000000005</v>
      </c>
      <c r="H39" s="18">
        <v>0.7000000000516593</v>
      </c>
      <c r="I39" s="6" t="s">
        <v>2566</v>
      </c>
      <c r="J39" s="48">
        <v>8.8027462721178007E-2</v>
      </c>
      <c r="K39" s="48">
        <v>4.9951920643715036E-2</v>
      </c>
      <c r="L39" s="48">
        <v>9.2753802643527228E-2</v>
      </c>
      <c r="M39" s="48">
        <v>0.13320928666779785</v>
      </c>
      <c r="N39" s="48">
        <v>0.2698479026435513</v>
      </c>
      <c r="O39" s="48">
        <v>0.10915042324913228</v>
      </c>
      <c r="P39" s="48">
        <v>9.327830140116071E-2</v>
      </c>
      <c r="Q39" s="48">
        <v>3.0566554781190046E-3</v>
      </c>
      <c r="R39" s="48">
        <v>1.8473142212124098E-3</v>
      </c>
      <c r="S39" s="48">
        <v>1.2819886552611766E-2</v>
      </c>
      <c r="T39" s="48">
        <v>1.6455082749652787E-2</v>
      </c>
      <c r="U39" s="48">
        <v>1.3079302354299716E-2</v>
      </c>
      <c r="V39" s="48">
        <v>1.674565493397509E-2</v>
      </c>
      <c r="W39" s="48" t="s">
        <v>4</v>
      </c>
      <c r="X39" s="48">
        <v>0.10157978063975018</v>
      </c>
      <c r="Y39" s="48">
        <v>0.1030034308215548</v>
      </c>
      <c r="Z39" s="48">
        <v>4.7224469220219993E-2</v>
      </c>
      <c r="AA39" s="48">
        <v>0.13534439777910456</v>
      </c>
      <c r="AB39" s="48">
        <v>0.14230982997079988</v>
      </c>
      <c r="AC39" s="48">
        <v>5.6666254094202562E-2</v>
      </c>
      <c r="AD39" s="48">
        <v>7.7461663412082604E-2</v>
      </c>
      <c r="AE39" s="48">
        <v>1.5429488059904937E-2</v>
      </c>
      <c r="AF39" s="48" t="s">
        <v>4</v>
      </c>
      <c r="AG39" s="48" t="s">
        <v>4</v>
      </c>
      <c r="AH39" s="48">
        <v>8.0086065907777511E-3</v>
      </c>
      <c r="AI39" s="48" t="s">
        <v>4</v>
      </c>
      <c r="AJ39" s="48" t="s">
        <v>4</v>
      </c>
      <c r="AK39" s="48">
        <v>7.7627553756522338E-3</v>
      </c>
    </row>
    <row r="40" spans="1:92" x14ac:dyDescent="0.25">
      <c r="A40" s="18">
        <v>158</v>
      </c>
      <c r="B40" s="19" t="s">
        <v>15</v>
      </c>
      <c r="C40" s="2" t="s">
        <v>1635</v>
      </c>
      <c r="D40" s="2" t="s">
        <v>16</v>
      </c>
      <c r="E40" s="47">
        <v>2.3778999999999999</v>
      </c>
      <c r="F40" s="22">
        <v>301.02030000000002</v>
      </c>
      <c r="G40" s="18">
        <v>301.02699999999999</v>
      </c>
      <c r="H40" s="25">
        <v>6.6999999999666215</v>
      </c>
      <c r="J40" s="48">
        <v>3.4293783205171208E-2</v>
      </c>
      <c r="K40" s="48">
        <v>3.0317865290468905E-2</v>
      </c>
      <c r="L40" s="48">
        <v>4.4691702573015413E-2</v>
      </c>
      <c r="M40" s="48">
        <v>4.5327816281174417E-2</v>
      </c>
      <c r="N40" s="48">
        <v>7.0113503544401608E-3</v>
      </c>
      <c r="O40" s="48">
        <v>3.2928345551202103E-2</v>
      </c>
      <c r="P40" s="48">
        <v>2.2385811862957711E-2</v>
      </c>
      <c r="Q40" s="48">
        <v>6.7230764725442829E-2</v>
      </c>
      <c r="R40" s="48">
        <v>7.9310376940540342E-2</v>
      </c>
      <c r="S40" s="48">
        <v>7.0981020901337802E-2</v>
      </c>
      <c r="T40" s="48">
        <v>0.10402065658428625</v>
      </c>
      <c r="U40" s="48">
        <v>6.9963263030627665E-2</v>
      </c>
      <c r="V40" s="48">
        <v>7.7673738141897389E-2</v>
      </c>
      <c r="W40" s="48">
        <v>7.7398549917199633E-2</v>
      </c>
      <c r="X40" s="48">
        <v>3.8783503384995567E-2</v>
      </c>
      <c r="Y40" s="48">
        <v>5.5151615941416897E-2</v>
      </c>
      <c r="Z40" s="48">
        <v>4.1242779931979466E-2</v>
      </c>
      <c r="AA40" s="48">
        <v>6.1551065247607588E-3</v>
      </c>
      <c r="AB40" s="48">
        <v>2.4994623560077454E-2</v>
      </c>
      <c r="AC40" s="48">
        <v>3.8262899704755708E-2</v>
      </c>
      <c r="AD40" s="48">
        <v>3.3115952766094588E-2</v>
      </c>
      <c r="AE40" s="48">
        <v>6.8851882623865809E-2</v>
      </c>
      <c r="AF40" s="48">
        <v>0.1024879111259432</v>
      </c>
      <c r="AG40" s="48">
        <v>0.10189085708284257</v>
      </c>
      <c r="AH40" s="48">
        <v>6.0875828438825011E-2</v>
      </c>
      <c r="AI40" s="48">
        <v>6.470252772882136E-2</v>
      </c>
      <c r="AJ40" s="48">
        <v>6.5182272217235451E-2</v>
      </c>
      <c r="AK40" s="48">
        <v>7.4098537117303187E-2</v>
      </c>
    </row>
    <row r="41" spans="1:92" x14ac:dyDescent="0.25">
      <c r="A41" s="18">
        <v>309</v>
      </c>
      <c r="B41" s="5" t="s">
        <v>15</v>
      </c>
      <c r="C41" s="2" t="s">
        <v>25</v>
      </c>
      <c r="D41" s="2" t="s">
        <v>1228</v>
      </c>
      <c r="E41" s="47">
        <v>2.3894000000000002</v>
      </c>
      <c r="F41" s="24">
        <v>447.09300000000002</v>
      </c>
      <c r="G41" s="18">
        <v>447.09269999999998</v>
      </c>
      <c r="H41" s="25">
        <f t="shared" ref="H41:H55" si="3">(F41-G41)*1000</f>
        <v>0.30000000003838068</v>
      </c>
      <c r="J41" s="48">
        <v>3.9597610953065202E-2</v>
      </c>
      <c r="K41" s="48">
        <v>2.6530954884518624E-2</v>
      </c>
      <c r="L41" s="48">
        <v>5.4709157954357435E-2</v>
      </c>
      <c r="M41" s="48">
        <v>7.5210053117186162E-2</v>
      </c>
      <c r="N41" s="48">
        <v>0.1485084997887659</v>
      </c>
      <c r="O41" s="48">
        <v>4.9352481268940832E-2</v>
      </c>
      <c r="P41" s="48">
        <v>4.2394905682008911E-2</v>
      </c>
      <c r="Q41" s="48">
        <v>6.8705356256750755E-2</v>
      </c>
      <c r="R41" s="48">
        <v>9.3082068764329937E-2</v>
      </c>
      <c r="S41" s="48">
        <v>0.12918562065928688</v>
      </c>
      <c r="T41" s="48">
        <v>8.0240435819605146E-2</v>
      </c>
      <c r="U41" s="48">
        <v>0.16456902050921141</v>
      </c>
      <c r="V41" s="48">
        <v>0.14168451170830584</v>
      </c>
      <c r="W41" s="48">
        <v>9.1306535696289562E-2</v>
      </c>
      <c r="X41" s="48">
        <v>4.7227932519818008E-2</v>
      </c>
      <c r="Y41" s="48">
        <v>5.2116431333571363E-2</v>
      </c>
      <c r="Z41" s="48">
        <v>2.0971743769414471E-2</v>
      </c>
      <c r="AA41" s="48">
        <v>7.9189338011649665E-2</v>
      </c>
      <c r="AB41" s="48">
        <v>5.5878016778222947E-2</v>
      </c>
      <c r="AC41" s="48">
        <v>2.6975672343673329E-2</v>
      </c>
      <c r="AD41" s="48">
        <v>3.4402131755050358E-2</v>
      </c>
      <c r="AE41" s="48">
        <v>0.12720253981450594</v>
      </c>
      <c r="AF41" s="48">
        <v>0.12946182320131575</v>
      </c>
      <c r="AG41" s="48">
        <v>4.2999170861534632E-2</v>
      </c>
      <c r="AH41" s="48">
        <v>9.2173528700154259E-2</v>
      </c>
      <c r="AI41" s="48">
        <v>8.3783423300492849E-2</v>
      </c>
      <c r="AJ41" s="48">
        <v>8.2987595078740331E-2</v>
      </c>
      <c r="AK41" s="48">
        <v>9.4779115238442332E-2</v>
      </c>
    </row>
    <row r="42" spans="1:92" x14ac:dyDescent="0.25">
      <c r="A42" s="18">
        <v>344</v>
      </c>
      <c r="B42" s="19" t="s">
        <v>15</v>
      </c>
      <c r="C42" s="2" t="s">
        <v>1640</v>
      </c>
      <c r="D42" s="2" t="s">
        <v>1449</v>
      </c>
      <c r="E42" s="47">
        <v>2.4691000000000001</v>
      </c>
      <c r="F42" s="24">
        <v>477.10300000000001</v>
      </c>
      <c r="G42" s="18">
        <v>477.10329999999999</v>
      </c>
      <c r="H42" s="25">
        <f t="shared" si="3"/>
        <v>-0.29999999998153726</v>
      </c>
      <c r="J42" s="48">
        <v>0.41213638051383561</v>
      </c>
      <c r="K42" s="48">
        <v>0.35378123093135028</v>
      </c>
      <c r="L42" s="48">
        <v>0.36986318906536669</v>
      </c>
      <c r="M42" s="48">
        <v>0.45600519940490847</v>
      </c>
      <c r="N42" s="48">
        <v>0.68871740691857586</v>
      </c>
      <c r="O42" s="48">
        <v>0.51047519918786755</v>
      </c>
      <c r="P42" s="48">
        <v>0.69790640382103386</v>
      </c>
      <c r="Q42" s="48">
        <v>0.87771321929322677</v>
      </c>
      <c r="R42" s="48">
        <v>0.48999069384960187</v>
      </c>
      <c r="S42" s="48">
        <v>0.87179103303247329</v>
      </c>
      <c r="T42" s="48">
        <v>0.32934774660227634</v>
      </c>
      <c r="U42" s="48">
        <v>0.75219312364254265</v>
      </c>
      <c r="V42" s="48">
        <v>0.44163957879068544</v>
      </c>
      <c r="W42" s="48">
        <v>0.93941466657405959</v>
      </c>
      <c r="X42" s="48">
        <v>1.1398708013493244</v>
      </c>
      <c r="Y42" s="48">
        <v>0.61207680048640623</v>
      </c>
      <c r="Z42" s="48">
        <v>0.75837815394288943</v>
      </c>
      <c r="AA42" s="48">
        <v>2.0375978562798012</v>
      </c>
      <c r="AB42" s="48">
        <v>1.9685794822267233</v>
      </c>
      <c r="AC42" s="48">
        <v>0.86717506855111781</v>
      </c>
      <c r="AD42" s="48">
        <v>0.88911989803453828</v>
      </c>
      <c r="AE42" s="48">
        <v>0.64446114928969411</v>
      </c>
      <c r="AF42" s="48">
        <v>0.43472003778611856</v>
      </c>
      <c r="AG42" s="48">
        <v>0.18685130741270484</v>
      </c>
      <c r="AH42" s="48">
        <v>0.43557174713390301</v>
      </c>
      <c r="AI42" s="48">
        <v>0.39765352288308692</v>
      </c>
      <c r="AJ42" s="48">
        <v>0.32627241785618943</v>
      </c>
      <c r="AK42" s="48">
        <v>0.37109709350862363</v>
      </c>
    </row>
    <row r="43" spans="1:92" x14ac:dyDescent="0.25">
      <c r="A43" s="18">
        <v>308</v>
      </c>
      <c r="B43" s="5" t="s">
        <v>15</v>
      </c>
      <c r="C43" s="2" t="s">
        <v>1641</v>
      </c>
      <c r="D43" s="2" t="s">
        <v>1228</v>
      </c>
      <c r="E43" s="47">
        <v>2.8231999999999999</v>
      </c>
      <c r="F43" s="22">
        <v>447.09249999999997</v>
      </c>
      <c r="G43" s="18">
        <v>447.09269999999998</v>
      </c>
      <c r="H43" s="25">
        <f t="shared" si="3"/>
        <v>-0.20000000000663931</v>
      </c>
      <c r="J43" s="48">
        <v>2.030463523140269E-2</v>
      </c>
      <c r="K43" s="48">
        <v>1.3529834617992297E-2</v>
      </c>
      <c r="L43" s="48">
        <v>1.7736040874953642E-2</v>
      </c>
      <c r="M43" s="48">
        <v>2.0244444063576783E-2</v>
      </c>
      <c r="N43" s="48">
        <v>2.9834284925218234E-2</v>
      </c>
      <c r="O43" s="48">
        <v>1.9850361750076862E-2</v>
      </c>
      <c r="P43" s="48">
        <v>1.67614027290394E-2</v>
      </c>
      <c r="Q43" s="48">
        <v>2.929972483460799E-2</v>
      </c>
      <c r="R43" s="48">
        <v>3.5061783108197971E-2</v>
      </c>
      <c r="S43" s="48">
        <v>3.3572059715413216E-2</v>
      </c>
      <c r="T43" s="48">
        <v>2.9524786848778059E-2</v>
      </c>
      <c r="U43" s="48">
        <v>3.0257304049680352E-2</v>
      </c>
      <c r="V43" s="48">
        <v>3.6486284943019628E-2</v>
      </c>
      <c r="W43" s="48">
        <v>3.9785836347591211E-2</v>
      </c>
      <c r="X43" s="48">
        <v>1.8020761088151645E-2</v>
      </c>
      <c r="Y43" s="48">
        <v>2.2226987792790153E-2</v>
      </c>
      <c r="Z43" s="48">
        <v>1.2888464467474204E-2</v>
      </c>
      <c r="AA43" s="48">
        <v>4.9350942590019937E-2</v>
      </c>
      <c r="AB43" s="48">
        <v>2.5090606506768049E-2</v>
      </c>
      <c r="AC43" s="48">
        <v>1.1415497867654669E-2</v>
      </c>
      <c r="AD43" s="48">
        <v>1.3028016397429483E-2</v>
      </c>
      <c r="AE43" s="48">
        <v>1.8717172180092865E-2</v>
      </c>
      <c r="AF43" s="48">
        <v>4.0741116929132619E-2</v>
      </c>
      <c r="AG43" s="48">
        <v>2.7045840967825405E-2</v>
      </c>
      <c r="AH43" s="48">
        <v>2.9802013776546687E-2</v>
      </c>
      <c r="AI43" s="48">
        <v>1.7323397101064387E-2</v>
      </c>
      <c r="AJ43" s="48">
        <v>3.3808079612784668E-2</v>
      </c>
      <c r="AK43" s="48">
        <v>3.6880896922230635E-2</v>
      </c>
    </row>
    <row r="44" spans="1:92" ht="14.25" customHeight="1" x14ac:dyDescent="0.25">
      <c r="A44" s="18">
        <v>417</v>
      </c>
      <c r="B44" s="5" t="s">
        <v>15</v>
      </c>
      <c r="C44" s="2" t="s">
        <v>1452</v>
      </c>
      <c r="D44" s="2" t="s">
        <v>1365</v>
      </c>
      <c r="E44" s="47">
        <v>3.1505999999999998</v>
      </c>
      <c r="F44" s="22">
        <v>563.13610000000006</v>
      </c>
      <c r="G44" s="18">
        <v>563.14009999999996</v>
      </c>
      <c r="H44" s="25">
        <f t="shared" si="3"/>
        <v>-3.9999999999054126</v>
      </c>
      <c r="I44" s="6" t="s">
        <v>2566</v>
      </c>
      <c r="J44" s="48">
        <v>1.9498863311676214E-3</v>
      </c>
      <c r="K44" s="48">
        <v>1.0780470898971748E-2</v>
      </c>
      <c r="L44" s="48">
        <v>1.2525250736081182E-2</v>
      </c>
      <c r="M44" s="48">
        <v>8.253699473668356E-3</v>
      </c>
      <c r="N44" s="48">
        <v>5.3157975802015894E-2</v>
      </c>
      <c r="O44" s="48">
        <v>6.3512388676910132E-3</v>
      </c>
      <c r="P44" s="48">
        <v>1.7852728701652186E-2</v>
      </c>
      <c r="Q44" s="48">
        <v>4.055955547206086E-3</v>
      </c>
      <c r="R44" s="48">
        <v>5.7560082038354029E-4</v>
      </c>
      <c r="S44" s="48">
        <v>5.1495969818495175E-4</v>
      </c>
      <c r="T44" s="48">
        <v>1.6037779379412011E-3</v>
      </c>
      <c r="U44" s="48" t="s">
        <v>4</v>
      </c>
      <c r="V44" s="48">
        <v>8.7464356610927223E-4</v>
      </c>
      <c r="W44" s="48" t="s">
        <v>4</v>
      </c>
      <c r="X44" s="48">
        <v>6.1449049334697525E-3</v>
      </c>
      <c r="Y44" s="48">
        <v>2.018666925084955E-2</v>
      </c>
      <c r="Z44" s="48">
        <v>1.3840989911173579E-3</v>
      </c>
      <c r="AA44" s="48">
        <v>3.9520210733963015E-2</v>
      </c>
      <c r="AB44" s="48">
        <v>1.6623316428227803E-2</v>
      </c>
      <c r="AC44" s="48">
        <v>3.2336353354342679E-3</v>
      </c>
      <c r="AD44" s="48" t="s">
        <v>4</v>
      </c>
      <c r="AE44" s="48">
        <v>2.311782697434513E-3</v>
      </c>
      <c r="AF44" s="48">
        <v>1.1885992733368487E-2</v>
      </c>
      <c r="AG44" s="48">
        <v>6.2132681469513997E-4</v>
      </c>
      <c r="AH44" s="48">
        <v>6.5214508098098442E-4</v>
      </c>
      <c r="AI44" s="48">
        <v>2.1805291890420091E-3</v>
      </c>
      <c r="AJ44" s="48">
        <v>7.5643758757771293E-4</v>
      </c>
      <c r="AK44" s="48">
        <v>9.3808770816485813E-3</v>
      </c>
    </row>
    <row r="45" spans="1:92" ht="14.25" customHeight="1" x14ac:dyDescent="0.25">
      <c r="A45" s="18">
        <v>281</v>
      </c>
      <c r="B45" s="5" t="s">
        <v>15</v>
      </c>
      <c r="C45" s="2" t="s">
        <v>954</v>
      </c>
      <c r="D45" s="2" t="s">
        <v>1227</v>
      </c>
      <c r="E45" s="47">
        <v>3.2458</v>
      </c>
      <c r="F45" s="24">
        <v>431.09730000000002</v>
      </c>
      <c r="G45" s="18">
        <v>431.09780000000001</v>
      </c>
      <c r="H45" s="25">
        <f t="shared" si="3"/>
        <v>-0.49999999998817657</v>
      </c>
      <c r="J45" s="48">
        <v>6.9129422352523839E-2</v>
      </c>
      <c r="K45" s="48">
        <v>5.0740819402123397E-2</v>
      </c>
      <c r="L45" s="48">
        <v>6.9913331177448745E-2</v>
      </c>
      <c r="M45" s="48">
        <v>7.4045969742768475E-2</v>
      </c>
      <c r="N45" s="48">
        <v>0.20469311346171074</v>
      </c>
      <c r="O45" s="48">
        <v>7.8502113145818175E-2</v>
      </c>
      <c r="P45" s="48">
        <v>6.9814222455941349E-2</v>
      </c>
      <c r="Q45" s="48">
        <v>0.14258320239280711</v>
      </c>
      <c r="R45" s="48">
        <v>0.1452481040921553</v>
      </c>
      <c r="S45" s="48">
        <v>0.15903250407847327</v>
      </c>
      <c r="T45" s="48">
        <v>0.11092430875106619</v>
      </c>
      <c r="U45" s="48">
        <v>0.14602265414232651</v>
      </c>
      <c r="V45" s="48">
        <v>0.14142518430944823</v>
      </c>
      <c r="W45" s="48">
        <v>0.20647107095450712</v>
      </c>
      <c r="X45" s="48">
        <v>6.4733010562218585E-2</v>
      </c>
      <c r="Y45" s="48">
        <v>6.9214400462884601E-2</v>
      </c>
      <c r="Z45" s="48">
        <v>5.3390909283234804E-2</v>
      </c>
      <c r="AA45" s="48">
        <v>0.17385919369781022</v>
      </c>
      <c r="AB45" s="48">
        <v>0.10928857437255961</v>
      </c>
      <c r="AC45" s="48">
        <v>3.6302413282304748E-2</v>
      </c>
      <c r="AD45" s="48">
        <v>5.2509248381511449E-2</v>
      </c>
      <c r="AE45" s="48">
        <v>0.16667344051830341</v>
      </c>
      <c r="AF45" s="48">
        <v>0.18349645008270307</v>
      </c>
      <c r="AG45" s="48">
        <v>0.12631313509035327</v>
      </c>
      <c r="AH45" s="48">
        <v>0.169213044320076</v>
      </c>
      <c r="AI45" s="48">
        <v>0.16716726021191719</v>
      </c>
      <c r="AJ45" s="48">
        <v>0.15074296297811138</v>
      </c>
      <c r="AK45" s="48">
        <v>0.17209587525724007</v>
      </c>
    </row>
    <row r="46" spans="1:92" ht="14.25" customHeight="1" x14ac:dyDescent="0.25">
      <c r="A46" s="18">
        <v>269</v>
      </c>
      <c r="B46" s="19" t="s">
        <v>22</v>
      </c>
      <c r="C46" s="11" t="s">
        <v>1262</v>
      </c>
      <c r="D46" s="2" t="s">
        <v>1263</v>
      </c>
      <c r="E46" s="47">
        <v>0.30919999999999997</v>
      </c>
      <c r="F46" s="22">
        <v>422.02420000000001</v>
      </c>
      <c r="G46" s="18">
        <v>422.0249</v>
      </c>
      <c r="H46" s="25">
        <f t="shared" si="3"/>
        <v>-0.69999999999481588</v>
      </c>
      <c r="I46" s="6" t="s">
        <v>2566</v>
      </c>
      <c r="J46" s="48">
        <v>1.7128312580317002E-2</v>
      </c>
      <c r="K46" s="48">
        <v>1.683908572591436E-2</v>
      </c>
      <c r="L46" s="48">
        <v>2.1971316692299177E-2</v>
      </c>
      <c r="M46" s="48">
        <v>1.615022234175793E-2</v>
      </c>
      <c r="N46" s="48">
        <v>3.5153915718354356E-2</v>
      </c>
      <c r="O46" s="48">
        <v>1.9251709661550639E-2</v>
      </c>
      <c r="P46" s="48">
        <v>2.70612327029125E-2</v>
      </c>
      <c r="Q46" s="48">
        <v>4.0465804898811332E-2</v>
      </c>
      <c r="R46" s="48">
        <v>2.5222653201826976E-2</v>
      </c>
      <c r="S46" s="48">
        <v>3.2869385663308992E-2</v>
      </c>
      <c r="T46" s="48">
        <v>9.8066966599809988E-3</v>
      </c>
      <c r="U46" s="48">
        <v>2.8164909637084481E-2</v>
      </c>
      <c r="V46" s="48">
        <v>2.5794621043966532E-2</v>
      </c>
      <c r="W46" s="48">
        <v>4.432207620310534E-2</v>
      </c>
      <c r="X46" s="48">
        <v>1.1084502119047955E-2</v>
      </c>
      <c r="Y46" s="48">
        <v>1.4735686690656223E-2</v>
      </c>
      <c r="Z46" s="48">
        <v>9.244518508432617E-2</v>
      </c>
      <c r="AA46" s="48">
        <v>6.2513837665386443E-2</v>
      </c>
      <c r="AB46" s="48">
        <v>6.0287652694487354E-2</v>
      </c>
      <c r="AC46" s="48">
        <v>6.3709844151100412E-2</v>
      </c>
      <c r="AD46" s="48">
        <v>2.2637481114983319E-2</v>
      </c>
      <c r="AE46" s="48">
        <v>2.8067945520605698E-2</v>
      </c>
      <c r="AF46" s="48">
        <v>3.8373663630201629E-2</v>
      </c>
      <c r="AG46" s="48">
        <v>1.4930417449747532E-2</v>
      </c>
      <c r="AH46" s="48">
        <v>2.6925533051974839E-2</v>
      </c>
      <c r="AI46" s="48">
        <v>3.2068021250810159E-2</v>
      </c>
      <c r="AJ46" s="48">
        <v>2.1705682153726952E-2</v>
      </c>
      <c r="AK46" s="48">
        <v>3.0258239177427412E-2</v>
      </c>
    </row>
    <row r="47" spans="1:92" ht="12.75" customHeight="1" x14ac:dyDescent="0.25">
      <c r="A47" s="18">
        <v>291</v>
      </c>
      <c r="B47" s="19" t="s">
        <v>22</v>
      </c>
      <c r="C47" s="2" t="s">
        <v>1264</v>
      </c>
      <c r="D47" s="2" t="s">
        <v>1265</v>
      </c>
      <c r="E47" s="47">
        <v>0.31690000000000002</v>
      </c>
      <c r="F47" s="22">
        <v>436.0401</v>
      </c>
      <c r="G47" s="18">
        <v>436.04059999999998</v>
      </c>
      <c r="H47" s="25">
        <f t="shared" si="3"/>
        <v>-0.49999999998817657</v>
      </c>
      <c r="I47" s="6" t="s">
        <v>2566</v>
      </c>
      <c r="J47" s="48">
        <v>0.47195928626739714</v>
      </c>
      <c r="K47" s="48">
        <v>0.47449570109677897</v>
      </c>
      <c r="L47" s="48">
        <v>0.56626092223577529</v>
      </c>
      <c r="M47" s="48">
        <v>0.4752056827965902</v>
      </c>
      <c r="N47" s="48">
        <v>0.55799570100917051</v>
      </c>
      <c r="O47" s="48">
        <v>0.51965297357423856</v>
      </c>
      <c r="P47" s="48">
        <v>0.58838723804829307</v>
      </c>
      <c r="Q47" s="48">
        <v>0.84811898136112163</v>
      </c>
      <c r="R47" s="48">
        <v>0.63925905320889354</v>
      </c>
      <c r="S47" s="48">
        <v>0.81531410800463355</v>
      </c>
      <c r="T47" s="48">
        <v>0.64769395702085597</v>
      </c>
      <c r="U47" s="48">
        <v>0.71535636873181641</v>
      </c>
      <c r="V47" s="48">
        <v>0.74489367877758994</v>
      </c>
      <c r="W47" s="48">
        <v>1.0609364536395631</v>
      </c>
      <c r="X47" s="48">
        <v>0.56131801378380353</v>
      </c>
      <c r="Y47" s="48">
        <v>0.6842241835923808</v>
      </c>
      <c r="Z47" s="48">
        <v>0.75425616035905518</v>
      </c>
      <c r="AA47" s="48">
        <v>0.75351364611042737</v>
      </c>
      <c r="AB47" s="48">
        <v>0.69164168889270805</v>
      </c>
      <c r="AC47" s="48">
        <v>0.54388387957339768</v>
      </c>
      <c r="AD47" s="48">
        <v>0.52630800823243662</v>
      </c>
      <c r="AE47" s="48">
        <v>0.65559263615048435</v>
      </c>
      <c r="AF47" s="48">
        <v>0.78364192241426933</v>
      </c>
      <c r="AG47" s="48">
        <v>0.6459162577762283</v>
      </c>
      <c r="AH47" s="48">
        <v>0.6115215971590251</v>
      </c>
      <c r="AI47" s="48">
        <v>0.77907086652960267</v>
      </c>
      <c r="AJ47" s="48">
        <v>0.67805636020626725</v>
      </c>
      <c r="AK47" s="48">
        <v>0.75298799225868662</v>
      </c>
    </row>
    <row r="48" spans="1:92" ht="15" customHeight="1" x14ac:dyDescent="0.25">
      <c r="A48" s="18">
        <v>247</v>
      </c>
      <c r="B48" s="39" t="s">
        <v>22</v>
      </c>
      <c r="C48" s="2" t="s">
        <v>1266</v>
      </c>
      <c r="D48" s="2" t="s">
        <v>1267</v>
      </c>
      <c r="E48" s="47">
        <v>0.31730000000000003</v>
      </c>
      <c r="F48" s="22">
        <v>390.05160000000001</v>
      </c>
      <c r="G48" s="18">
        <v>390.05290000000002</v>
      </c>
      <c r="H48" s="25">
        <f t="shared" si="3"/>
        <v>-1.3000000000147338</v>
      </c>
      <c r="I48" s="6" t="s">
        <v>2572</v>
      </c>
      <c r="J48" s="48">
        <v>1.0608483684002025E-2</v>
      </c>
      <c r="K48" s="48">
        <v>9.6962873843825341E-3</v>
      </c>
      <c r="L48" s="48">
        <v>1.7265424017442636E-2</v>
      </c>
      <c r="M48" s="48">
        <v>1.659995250501806E-2</v>
      </c>
      <c r="N48" s="48" t="s">
        <v>4</v>
      </c>
      <c r="O48" s="48">
        <v>1.263982608575887E-2</v>
      </c>
      <c r="P48" s="48">
        <v>1.1765341756094129E-2</v>
      </c>
      <c r="Q48" s="48">
        <v>1.7464129379909481E-2</v>
      </c>
      <c r="R48" s="48">
        <v>9.5713615128826864E-3</v>
      </c>
      <c r="S48" s="48" t="s">
        <v>4</v>
      </c>
      <c r="T48" s="48" t="s">
        <v>4</v>
      </c>
      <c r="U48" s="48">
        <v>1.6876593058105734E-2</v>
      </c>
      <c r="V48" s="48">
        <v>3.5630515436650523E-2</v>
      </c>
      <c r="W48" s="48">
        <v>3.3818201607146131E-2</v>
      </c>
      <c r="X48" s="48">
        <v>1.5179197237645735E-2</v>
      </c>
      <c r="Y48" s="48">
        <v>1.4594060575282314E-2</v>
      </c>
      <c r="Z48" s="48">
        <v>1.744436262868939E-2</v>
      </c>
      <c r="AA48" s="48">
        <v>1.5341307668734628E-3</v>
      </c>
      <c r="AB48" s="48">
        <v>2.1014752117922506E-2</v>
      </c>
      <c r="AC48" s="48">
        <v>1.2764133973755778E-2</v>
      </c>
      <c r="AD48" s="48">
        <v>1.2496279836772419E-2</v>
      </c>
      <c r="AE48" s="48" t="s">
        <v>4</v>
      </c>
      <c r="AF48" s="48">
        <v>1.4685125494435101E-2</v>
      </c>
      <c r="AG48" s="48">
        <v>6.5615287169046776E-3</v>
      </c>
      <c r="AH48" s="48">
        <v>1.1125489809020433E-2</v>
      </c>
      <c r="AI48" s="48">
        <v>1.3811808366321936E-2</v>
      </c>
      <c r="AJ48" s="48">
        <v>1.203344739285802E-2</v>
      </c>
      <c r="AK48" s="48" t="s">
        <v>4</v>
      </c>
    </row>
    <row r="49" spans="1:37" x14ac:dyDescent="0.25">
      <c r="A49" s="18">
        <v>317</v>
      </c>
      <c r="B49" s="19" t="s">
        <v>22</v>
      </c>
      <c r="C49" s="2" t="s">
        <v>1270</v>
      </c>
      <c r="D49" s="2" t="s">
        <v>1271</v>
      </c>
      <c r="E49" s="47">
        <v>0.38329999999999997</v>
      </c>
      <c r="F49" s="22">
        <v>450.05430000000001</v>
      </c>
      <c r="G49" s="18">
        <v>450.05619999999999</v>
      </c>
      <c r="H49" s="25">
        <f t="shared" si="3"/>
        <v>-1.8999999999778083</v>
      </c>
      <c r="I49" s="6" t="s">
        <v>2566</v>
      </c>
      <c r="J49" s="48">
        <v>8.316500407882696E-2</v>
      </c>
      <c r="K49" s="48">
        <v>8.959631691232306E-2</v>
      </c>
      <c r="L49" s="48">
        <v>0.10030705491019268</v>
      </c>
      <c r="M49" s="48">
        <v>9.2083931558878132E-2</v>
      </c>
      <c r="N49" s="48">
        <v>0.11664428856261268</v>
      </c>
      <c r="O49" s="48">
        <v>9.7208072710283117E-2</v>
      </c>
      <c r="P49" s="48">
        <v>0.1141614111145544</v>
      </c>
      <c r="Q49" s="48">
        <v>0.11809091117781796</v>
      </c>
      <c r="R49" s="48">
        <v>7.8731686075027021E-2</v>
      </c>
      <c r="S49" s="48">
        <v>9.8259530278075838E-2</v>
      </c>
      <c r="T49" s="48">
        <v>3.4052656588603639E-2</v>
      </c>
      <c r="U49" s="48">
        <v>9.8262365366891549E-2</v>
      </c>
      <c r="V49" s="48">
        <v>8.6862241375632601E-2</v>
      </c>
      <c r="W49" s="48">
        <v>0.13365936632793998</v>
      </c>
      <c r="X49" s="48">
        <v>0.10361061059917936</v>
      </c>
      <c r="Y49" s="48">
        <v>0.11680006274386819</v>
      </c>
      <c r="Z49" s="48">
        <v>0.126524510137728</v>
      </c>
      <c r="AA49" s="48">
        <v>0.15944838628222571</v>
      </c>
      <c r="AB49" s="48">
        <v>0.15496895106442909</v>
      </c>
      <c r="AC49" s="48">
        <v>9.1548584598245442E-2</v>
      </c>
      <c r="AD49" s="48">
        <v>9.3289173408772699E-2</v>
      </c>
      <c r="AE49" s="48">
        <v>8.0594049590604872E-2</v>
      </c>
      <c r="AF49" s="48">
        <v>9.4288335536442558E-2</v>
      </c>
      <c r="AG49" s="48">
        <v>7.4710355361301897E-2</v>
      </c>
      <c r="AH49" s="48">
        <v>8.5279540239714458E-2</v>
      </c>
      <c r="AI49" s="48">
        <v>9.8630810039311539E-2</v>
      </c>
      <c r="AJ49" s="48">
        <v>8.8261922843408946E-2</v>
      </c>
      <c r="AK49" s="48">
        <v>9.8099214092619721E-2</v>
      </c>
    </row>
    <row r="50" spans="1:37" x14ac:dyDescent="0.25">
      <c r="A50" s="18">
        <v>328</v>
      </c>
      <c r="B50" s="19" t="s">
        <v>22</v>
      </c>
      <c r="C50" s="2" t="s">
        <v>27</v>
      </c>
      <c r="D50" s="2" t="s">
        <v>1272</v>
      </c>
      <c r="E50" s="47">
        <v>0.60170000000000001</v>
      </c>
      <c r="F50" s="22">
        <v>463.0489</v>
      </c>
      <c r="G50" s="18">
        <v>463.04809999999998</v>
      </c>
      <c r="H50" s="25">
        <f t="shared" si="3"/>
        <v>0.80000000002655725</v>
      </c>
      <c r="I50" s="6" t="s">
        <v>2566</v>
      </c>
      <c r="J50" s="48">
        <v>0.16453388877156225</v>
      </c>
      <c r="K50" s="48">
        <v>0.15637068129818765</v>
      </c>
      <c r="L50" s="48">
        <v>0.19489249036204542</v>
      </c>
      <c r="M50" s="48">
        <v>0.19473648800222054</v>
      </c>
      <c r="N50" s="48">
        <v>0.37278856927575021</v>
      </c>
      <c r="O50" s="48">
        <v>0.21604475251869482</v>
      </c>
      <c r="P50" s="48">
        <v>0.25071290253195466</v>
      </c>
      <c r="Q50" s="48">
        <v>0.23822831080234619</v>
      </c>
      <c r="R50" s="48">
        <v>0.13923839252783612</v>
      </c>
      <c r="S50" s="48">
        <v>0.26872875722859746</v>
      </c>
      <c r="T50" s="48">
        <v>0.14421103218969997</v>
      </c>
      <c r="U50" s="48">
        <v>0.28627053640424832</v>
      </c>
      <c r="V50" s="48">
        <v>0.2908164219139695</v>
      </c>
      <c r="W50" s="48">
        <v>0.22741746665429083</v>
      </c>
      <c r="X50" s="48">
        <v>0.35428343550093983</v>
      </c>
      <c r="Y50" s="48">
        <v>0.29698054330871776</v>
      </c>
      <c r="Z50" s="48">
        <v>0.29834892455744488</v>
      </c>
      <c r="AA50" s="48">
        <v>0.58508837146406889</v>
      </c>
      <c r="AB50" s="48">
        <v>0.70646172155847475</v>
      </c>
      <c r="AC50" s="48">
        <v>0.30734338103083986</v>
      </c>
      <c r="AD50" s="48">
        <v>0.26146012167041383</v>
      </c>
      <c r="AE50" s="48">
        <v>0.18371650859580513</v>
      </c>
      <c r="AF50" s="48">
        <v>0.1513568272689865</v>
      </c>
      <c r="AG50" s="48">
        <v>6.3030969055754768E-2</v>
      </c>
      <c r="AH50" s="48">
        <v>0.15411723790267301</v>
      </c>
      <c r="AI50" s="48">
        <v>0.14921169244983229</v>
      </c>
      <c r="AJ50" s="48">
        <v>0.12153088339843364</v>
      </c>
      <c r="AK50" s="48">
        <v>0.10687808598689376</v>
      </c>
    </row>
    <row r="51" spans="1:37" x14ac:dyDescent="0.25">
      <c r="A51" s="18">
        <v>346</v>
      </c>
      <c r="B51" s="19" t="s">
        <v>22</v>
      </c>
      <c r="C51" s="2" t="s">
        <v>1276</v>
      </c>
      <c r="D51" s="2" t="s">
        <v>1277</v>
      </c>
      <c r="E51" s="47">
        <v>0.84450000000000003</v>
      </c>
      <c r="F51" s="22">
        <v>478.0874</v>
      </c>
      <c r="G51" s="18">
        <v>478.08749999999998</v>
      </c>
      <c r="H51" s="25">
        <f t="shared" si="3"/>
        <v>-9.9999999974897946E-2</v>
      </c>
      <c r="I51" s="6" t="s">
        <v>2566</v>
      </c>
      <c r="J51" s="48">
        <v>8.4922861169429376E-2</v>
      </c>
      <c r="K51" s="48">
        <v>8.7144594336565087E-2</v>
      </c>
      <c r="L51" s="48">
        <v>0.10189996502412484</v>
      </c>
      <c r="M51" s="48">
        <v>0.10608280994285146</v>
      </c>
      <c r="N51" s="48">
        <v>0.16075069976201364</v>
      </c>
      <c r="O51" s="48">
        <v>0.10424086460619508</v>
      </c>
      <c r="P51" s="48">
        <v>9.4543069723291503E-2</v>
      </c>
      <c r="Q51" s="48">
        <v>0.10090131073588179</v>
      </c>
      <c r="R51" s="48">
        <v>6.2400158244407686E-2</v>
      </c>
      <c r="S51" s="48">
        <v>9.3336294723011332E-2</v>
      </c>
      <c r="T51" s="48">
        <v>4.534278375482368E-2</v>
      </c>
      <c r="U51" s="48">
        <v>9.9099972143561768E-2</v>
      </c>
      <c r="V51" s="48">
        <v>9.9044737796936302E-2</v>
      </c>
      <c r="W51" s="48">
        <v>0.1083406386421407</v>
      </c>
      <c r="X51" s="48">
        <v>0.11524430800631327</v>
      </c>
      <c r="Y51" s="48">
        <v>0.11741089958356919</v>
      </c>
      <c r="Z51" s="48">
        <v>0.1161790661580718</v>
      </c>
      <c r="AA51" s="48">
        <v>0.19478989094888127</v>
      </c>
      <c r="AB51" s="48">
        <v>0.23154972556569164</v>
      </c>
      <c r="AC51" s="48">
        <v>8.9683980379457282E-2</v>
      </c>
      <c r="AD51" s="48">
        <v>8.6056548414868192E-2</v>
      </c>
      <c r="AE51" s="48">
        <v>8.5305533141617762E-2</v>
      </c>
      <c r="AF51" s="48">
        <v>8.3058979930168503E-2</v>
      </c>
      <c r="AG51" s="48">
        <v>2.3897864994432669E-2</v>
      </c>
      <c r="AH51" s="48">
        <v>7.1656369256360777E-2</v>
      </c>
      <c r="AI51" s="48">
        <v>8.7642752374339383E-2</v>
      </c>
      <c r="AJ51" s="48">
        <v>6.6674915329170234E-2</v>
      </c>
      <c r="AK51" s="48">
        <v>7.795853046600483E-2</v>
      </c>
    </row>
    <row r="52" spans="1:37" x14ac:dyDescent="0.25">
      <c r="A52" s="18">
        <v>267</v>
      </c>
      <c r="B52" s="19" t="s">
        <v>22</v>
      </c>
      <c r="C52" s="2" t="s">
        <v>1380</v>
      </c>
      <c r="D52" s="2" t="s">
        <v>1278</v>
      </c>
      <c r="E52" s="47">
        <v>0.85489999999999999</v>
      </c>
      <c r="F52" s="24">
        <v>420.04520000000002</v>
      </c>
      <c r="G52" s="18">
        <v>420.04570000000001</v>
      </c>
      <c r="H52" s="25">
        <f t="shared" si="3"/>
        <v>-0.49999999998817657</v>
      </c>
      <c r="J52" s="48">
        <v>0.35034150341006504</v>
      </c>
      <c r="K52" s="48">
        <v>0.61048113047662012</v>
      </c>
      <c r="L52" s="48">
        <v>0.41105702822374063</v>
      </c>
      <c r="M52" s="48">
        <v>0.31142547390613035</v>
      </c>
      <c r="N52" s="48">
        <v>0.41381476907155879</v>
      </c>
      <c r="O52" s="48">
        <v>0.43080808842465529</v>
      </c>
      <c r="P52" s="48">
        <v>0.75505050204991853</v>
      </c>
      <c r="Q52" s="48">
        <v>0.42753549118352435</v>
      </c>
      <c r="R52" s="48">
        <v>0.18072224839525969</v>
      </c>
      <c r="S52" s="48">
        <v>0.57277421346197543</v>
      </c>
      <c r="T52" s="48">
        <v>5.6917319425559589E-2</v>
      </c>
      <c r="U52" s="48">
        <v>0.10868005193028396</v>
      </c>
      <c r="V52" s="48">
        <v>0.40125552776479362</v>
      </c>
      <c r="W52" s="48">
        <v>0.56511761150285467</v>
      </c>
      <c r="X52" s="48">
        <v>0.83609114987159994</v>
      </c>
      <c r="Y52" s="48">
        <v>0.57210459084250453</v>
      </c>
      <c r="Z52" s="48">
        <v>0.872886804029543</v>
      </c>
      <c r="AA52" s="48">
        <v>0.69294883148777076</v>
      </c>
      <c r="AB52" s="48">
        <v>0.6846955790647985</v>
      </c>
      <c r="AC52" s="48">
        <v>0.59689410355402361</v>
      </c>
      <c r="AD52" s="48">
        <v>0.27426919749085299</v>
      </c>
      <c r="AE52" s="48">
        <v>0.21712075983898393</v>
      </c>
      <c r="AF52" s="48">
        <v>5.5888120482750332E-2</v>
      </c>
      <c r="AG52" s="48">
        <v>8.6811848456581631E-2</v>
      </c>
      <c r="AH52" s="48">
        <v>0.23326964550358548</v>
      </c>
      <c r="AI52" s="48">
        <v>0.24588722476419031</v>
      </c>
      <c r="AJ52" s="48">
        <v>0.26934905502827544</v>
      </c>
      <c r="AK52" s="48">
        <v>0.19875565876166221</v>
      </c>
    </row>
    <row r="53" spans="1:37" x14ac:dyDescent="0.25">
      <c r="A53" s="18">
        <v>290</v>
      </c>
      <c r="B53" s="19" t="s">
        <v>22</v>
      </c>
      <c r="C53" s="2" t="s">
        <v>1279</v>
      </c>
      <c r="D53" s="2" t="s">
        <v>1265</v>
      </c>
      <c r="E53" s="47">
        <v>0.85589999999999999</v>
      </c>
      <c r="F53" s="22">
        <v>436.03919999999999</v>
      </c>
      <c r="G53" s="18">
        <v>436.04059999999998</v>
      </c>
      <c r="H53" s="25">
        <f t="shared" si="3"/>
        <v>-1.3999999999896318</v>
      </c>
      <c r="I53" s="6" t="s">
        <v>2566</v>
      </c>
      <c r="J53" s="48">
        <v>8.2861335067007345E-3</v>
      </c>
      <c r="K53" s="48">
        <v>2.2057354009830575E-2</v>
      </c>
      <c r="L53" s="48">
        <v>4.7599691245544242E-3</v>
      </c>
      <c r="M53" s="48">
        <v>1.7965168409041148E-2</v>
      </c>
      <c r="N53" s="48" t="s">
        <v>4</v>
      </c>
      <c r="O53" s="48" t="s">
        <v>4</v>
      </c>
      <c r="P53" s="48">
        <v>4.6051268194983411E-2</v>
      </c>
      <c r="Q53" s="48">
        <v>2.5574843266608249E-2</v>
      </c>
      <c r="R53" s="48" t="s">
        <v>4</v>
      </c>
      <c r="S53" s="48">
        <v>1.9056520293066518E-3</v>
      </c>
      <c r="T53" s="48">
        <v>7.6647282455152366E-3</v>
      </c>
      <c r="U53" s="48" t="s">
        <v>4</v>
      </c>
      <c r="V53" s="48">
        <v>3.7253902771527156E-3</v>
      </c>
      <c r="W53" s="48">
        <v>3.9309898947838253E-3</v>
      </c>
      <c r="X53" s="48">
        <v>3.3936929505542675E-2</v>
      </c>
      <c r="Y53" s="48">
        <v>7.0387308526260725E-2</v>
      </c>
      <c r="Z53" s="48">
        <v>9.7223263701434331E-3</v>
      </c>
      <c r="AA53" s="48" t="s">
        <v>4</v>
      </c>
      <c r="AB53" s="48" t="s">
        <v>4</v>
      </c>
      <c r="AC53" s="48" t="s">
        <v>4</v>
      </c>
      <c r="AD53" s="48">
        <v>2.3772273270987266E-3</v>
      </c>
      <c r="AE53" s="48">
        <v>7.5664995799415878E-3</v>
      </c>
      <c r="AF53" s="48" t="s">
        <v>4</v>
      </c>
      <c r="AG53" s="48">
        <v>1.1080827493704841E-2</v>
      </c>
      <c r="AH53" s="48">
        <v>2.6519326346927403E-2</v>
      </c>
      <c r="AI53" s="48">
        <v>4.9106058519102179E-3</v>
      </c>
      <c r="AJ53" s="48">
        <v>1.3334036889743133E-3</v>
      </c>
      <c r="AK53" s="48" t="s">
        <v>4</v>
      </c>
    </row>
    <row r="54" spans="1:37" x14ac:dyDescent="0.25">
      <c r="A54" s="18">
        <v>345</v>
      </c>
      <c r="B54" s="19" t="s">
        <v>22</v>
      </c>
      <c r="C54" s="2" t="s">
        <v>1280</v>
      </c>
      <c r="D54" s="2" t="s">
        <v>1277</v>
      </c>
      <c r="E54" s="47">
        <v>0.87739999999999996</v>
      </c>
      <c r="F54" s="22">
        <v>478.0865</v>
      </c>
      <c r="G54" s="18">
        <v>478.08749999999998</v>
      </c>
      <c r="H54" s="25">
        <f t="shared" si="3"/>
        <v>-0.99999999997635314</v>
      </c>
      <c r="I54" s="6" t="s">
        <v>2566</v>
      </c>
      <c r="J54" s="48">
        <v>3.6551258639038308E-3</v>
      </c>
      <c r="K54" s="48">
        <v>2.3713108665934942E-3</v>
      </c>
      <c r="L54" s="48">
        <v>5.4137837504296795E-3</v>
      </c>
      <c r="M54" s="48" t="s">
        <v>4</v>
      </c>
      <c r="N54" s="48" t="s">
        <v>4</v>
      </c>
      <c r="O54" s="48">
        <v>5.7485484592074889E-3</v>
      </c>
      <c r="P54" s="48">
        <v>4.2866124540957631E-3</v>
      </c>
      <c r="Q54" s="48">
        <v>4.9129720842003158E-3</v>
      </c>
      <c r="R54" s="48">
        <v>7.9034830157587391E-3</v>
      </c>
      <c r="S54" s="48">
        <v>1.6166421916761851E-2</v>
      </c>
      <c r="T54" s="48">
        <v>6.1626789662101653E-3</v>
      </c>
      <c r="U54" s="48">
        <v>2.1126855703807467E-2</v>
      </c>
      <c r="V54" s="48">
        <v>2.0977262767164606E-2</v>
      </c>
      <c r="W54" s="48">
        <v>1.2255695930688568E-2</v>
      </c>
      <c r="X54" s="48">
        <v>4.4546833872378252E-3</v>
      </c>
      <c r="Y54" s="48">
        <v>6.7503962313768533E-4</v>
      </c>
      <c r="Z54" s="48">
        <v>2.1125791549534501E-3</v>
      </c>
      <c r="AA54" s="48" t="s">
        <v>4</v>
      </c>
      <c r="AB54" s="48" t="s">
        <v>4</v>
      </c>
      <c r="AC54" s="48">
        <v>1.4050751289929179E-3</v>
      </c>
      <c r="AD54" s="48">
        <v>2.5384703620496135E-3</v>
      </c>
      <c r="AE54" s="48">
        <v>2.1357387044629531E-2</v>
      </c>
      <c r="AF54" s="48">
        <v>1.9293256339476591E-2</v>
      </c>
      <c r="AG54" s="48">
        <v>6.4109902769893907E-4</v>
      </c>
      <c r="AH54" s="48">
        <v>1.094679878975359E-2</v>
      </c>
      <c r="AI54" s="48">
        <v>1.1159294220432392E-3</v>
      </c>
      <c r="AJ54" s="48">
        <v>8.2799467087897646E-3</v>
      </c>
      <c r="AK54" s="48">
        <v>9.1279892509913436E-3</v>
      </c>
    </row>
    <row r="55" spans="1:37" x14ac:dyDescent="0.25">
      <c r="A55" s="18">
        <v>292</v>
      </c>
      <c r="B55" s="19" t="s">
        <v>22</v>
      </c>
      <c r="C55" s="2" t="s">
        <v>1401</v>
      </c>
      <c r="D55" s="2" t="s">
        <v>1265</v>
      </c>
      <c r="E55" s="47">
        <v>0.90880000000000005</v>
      </c>
      <c r="F55" s="22">
        <v>436.04090000000002</v>
      </c>
      <c r="G55" s="18">
        <v>436.04059999999998</v>
      </c>
      <c r="H55" s="25">
        <f t="shared" si="3"/>
        <v>0.30000000003838068</v>
      </c>
      <c r="I55" s="6" t="s">
        <v>2566</v>
      </c>
      <c r="J55" s="48">
        <v>1.4102775396736664E-2</v>
      </c>
      <c r="K55" s="48">
        <v>7.390660807692611E-3</v>
      </c>
      <c r="L55" s="48">
        <v>1.1502281570941832E-2</v>
      </c>
      <c r="M55" s="48">
        <v>4.5710728615558215E-2</v>
      </c>
      <c r="N55" s="48">
        <v>2.7361367236839644E-3</v>
      </c>
      <c r="O55" s="48">
        <v>5.2462045326342036E-2</v>
      </c>
      <c r="P55" s="48">
        <v>1.585053456160249E-2</v>
      </c>
      <c r="Q55" s="48">
        <v>1.7149632122888708E-2</v>
      </c>
      <c r="R55" s="48">
        <v>4.0576661238629456E-2</v>
      </c>
      <c r="S55" s="48">
        <v>5.4092551205035158E-2</v>
      </c>
      <c r="T55" s="48" t="s">
        <v>4</v>
      </c>
      <c r="U55" s="48">
        <v>1.5529798479072737E-2</v>
      </c>
      <c r="V55" s="48">
        <v>6.3929167805219775E-2</v>
      </c>
      <c r="W55" s="48">
        <v>7.16865174076734E-2</v>
      </c>
      <c r="X55" s="48">
        <v>1.361443789403409E-2</v>
      </c>
      <c r="Y55" s="48">
        <v>4.1421324256489374E-2</v>
      </c>
      <c r="Z55" s="48">
        <v>1.5458991108854512E-2</v>
      </c>
      <c r="AA55" s="48" t="s">
        <v>4</v>
      </c>
      <c r="AB55" s="48">
        <v>5.3500030970940289E-3</v>
      </c>
      <c r="AC55" s="48">
        <v>6.1076129974904775E-2</v>
      </c>
      <c r="AD55" s="48">
        <v>5.2206640831371824E-2</v>
      </c>
      <c r="AE55" s="48">
        <v>4.746126666982757E-2</v>
      </c>
      <c r="AF55" s="48" t="s">
        <v>4</v>
      </c>
      <c r="AG55" s="48">
        <v>3.4776476673325923E-2</v>
      </c>
      <c r="AH55" s="48">
        <v>2.2235188740766906E-3</v>
      </c>
      <c r="AI55" s="48">
        <v>2.5216596731705448E-3</v>
      </c>
      <c r="AJ55" s="48">
        <v>2.0277358884568234E-3</v>
      </c>
      <c r="AK55" s="48" t="s">
        <v>4</v>
      </c>
    </row>
    <row r="56" spans="1:37" x14ac:dyDescent="0.25">
      <c r="A56" s="18">
        <v>268</v>
      </c>
      <c r="B56" s="19" t="s">
        <v>22</v>
      </c>
      <c r="C56" s="2" t="s">
        <v>1281</v>
      </c>
      <c r="D56" s="2" t="s">
        <v>1278</v>
      </c>
      <c r="E56" s="47">
        <v>0.90969999999999995</v>
      </c>
      <c r="F56" s="22">
        <v>420.04520000000002</v>
      </c>
      <c r="G56" s="18">
        <v>420.04570000000001</v>
      </c>
      <c r="I56" s="6" t="s">
        <v>2566</v>
      </c>
      <c r="J56" s="48">
        <v>0.9882443652144387</v>
      </c>
      <c r="K56" s="48">
        <v>0.94483782813940909</v>
      </c>
      <c r="L56" s="48">
        <v>0.33937345204438363</v>
      </c>
      <c r="M56" s="48">
        <v>0.93985829079287531</v>
      </c>
      <c r="N56" s="48">
        <v>1.2363096308508066</v>
      </c>
      <c r="O56" s="48">
        <v>0.34919658429229117</v>
      </c>
      <c r="P56" s="48">
        <v>1.8293872386719079</v>
      </c>
      <c r="Q56" s="48">
        <v>1.2894488840042733</v>
      </c>
      <c r="R56" s="48">
        <v>0.61637662970312057</v>
      </c>
      <c r="S56" s="48">
        <v>0.92491289022553014</v>
      </c>
      <c r="T56" s="48">
        <v>0.58715515131530838</v>
      </c>
      <c r="U56" s="48">
        <v>0.30581981662815816</v>
      </c>
      <c r="V56" s="48">
        <v>0.91980329974248187</v>
      </c>
      <c r="W56" s="48">
        <v>1.1138588787574706</v>
      </c>
      <c r="X56" s="48">
        <v>2.077857116646634</v>
      </c>
      <c r="Y56" s="48">
        <v>1.8206361707656389</v>
      </c>
      <c r="Z56" s="48">
        <v>2.2898855524382165</v>
      </c>
      <c r="AA56" s="48">
        <v>2.1148102960628208</v>
      </c>
      <c r="AB56" s="48">
        <v>2.1402804861095066</v>
      </c>
      <c r="AC56" s="48">
        <v>1.8124074863602204</v>
      </c>
      <c r="AD56" s="48">
        <v>1.656579988181385</v>
      </c>
      <c r="AE56" s="48">
        <v>0.57464088130591728</v>
      </c>
      <c r="AF56" s="48">
        <v>0.49323689508138052</v>
      </c>
      <c r="AG56" s="48">
        <v>0.3001210730792338</v>
      </c>
      <c r="AH56" s="48">
        <v>0.7356950663983588</v>
      </c>
      <c r="AI56" s="48">
        <v>0.72433899519443934</v>
      </c>
      <c r="AJ56" s="48">
        <v>0.54027117813621361</v>
      </c>
      <c r="AK56" s="48">
        <v>0.46723267264062923</v>
      </c>
    </row>
    <row r="57" spans="1:37" x14ac:dyDescent="0.25">
      <c r="A57" s="18">
        <v>307</v>
      </c>
      <c r="B57" s="19" t="s">
        <v>22</v>
      </c>
      <c r="C57" s="2" t="s">
        <v>1282</v>
      </c>
      <c r="D57" s="2" t="s">
        <v>24</v>
      </c>
      <c r="E57" s="47">
        <v>0.94230000000000003</v>
      </c>
      <c r="F57" s="22">
        <v>447.05329999999998</v>
      </c>
      <c r="G57" s="18">
        <v>447.0532</v>
      </c>
      <c r="H57" s="25">
        <f t="shared" ref="H57:H85" si="4">(F57-G57)*1000</f>
        <v>9.9999999974897946E-2</v>
      </c>
      <c r="I57" s="6" t="s">
        <v>2566</v>
      </c>
      <c r="J57" s="48"/>
      <c r="K57" s="48"/>
      <c r="L57" s="48"/>
      <c r="M57" s="48"/>
      <c r="N57" s="48"/>
      <c r="O57" s="48"/>
      <c r="P57" s="48"/>
      <c r="Q57" s="48" t="s">
        <v>4</v>
      </c>
      <c r="R57" s="48" t="s">
        <v>4</v>
      </c>
      <c r="S57" s="48" t="s">
        <v>4</v>
      </c>
      <c r="T57" s="48" t="s">
        <v>4</v>
      </c>
      <c r="U57" s="48" t="s">
        <v>4</v>
      </c>
      <c r="V57" s="48" t="s">
        <v>4</v>
      </c>
      <c r="W57" s="48" t="s">
        <v>4</v>
      </c>
      <c r="X57" s="48"/>
      <c r="Y57" s="48"/>
      <c r="Z57" s="48"/>
      <c r="AA57" s="48"/>
      <c r="AB57" s="48"/>
      <c r="AC57" s="48"/>
      <c r="AD57" s="48"/>
      <c r="AE57" s="48" t="s">
        <v>4</v>
      </c>
      <c r="AF57" s="48">
        <v>1.4046578348180419E-2</v>
      </c>
      <c r="AG57" s="48">
        <v>1.1563748817373386E-2</v>
      </c>
      <c r="AH57" s="48">
        <v>3.4457690759486494E-2</v>
      </c>
      <c r="AI57" s="48" t="s">
        <v>4</v>
      </c>
      <c r="AJ57" s="48" t="s">
        <v>4</v>
      </c>
      <c r="AK57" s="48" t="s">
        <v>4</v>
      </c>
    </row>
    <row r="58" spans="1:37" x14ac:dyDescent="0.25">
      <c r="A58" s="18">
        <v>305</v>
      </c>
      <c r="B58" s="19" t="s">
        <v>22</v>
      </c>
      <c r="C58" s="2" t="s">
        <v>1481</v>
      </c>
      <c r="D58" s="2" t="s">
        <v>1284</v>
      </c>
      <c r="E58" s="47">
        <v>0.98419999999999996</v>
      </c>
      <c r="F58" s="22">
        <v>447.05239999999998</v>
      </c>
      <c r="G58" s="18">
        <v>447.0532</v>
      </c>
      <c r="H58" s="25">
        <f t="shared" si="4"/>
        <v>-0.80000000002655725</v>
      </c>
      <c r="I58" s="6" t="s">
        <v>2566</v>
      </c>
      <c r="J58" s="48">
        <v>0.36590641749243935</v>
      </c>
      <c r="K58" s="48">
        <v>0.44232183733965513</v>
      </c>
      <c r="L58" s="48">
        <v>0.34183096457791134</v>
      </c>
      <c r="M58" s="48">
        <v>0.40658737146836876</v>
      </c>
      <c r="N58" s="48">
        <v>0.27451748758516598</v>
      </c>
      <c r="O58" s="48">
        <v>0.48968431271973706</v>
      </c>
      <c r="P58" s="48">
        <v>0.60515371219106107</v>
      </c>
      <c r="Q58" s="48">
        <v>0.63247111314836157</v>
      </c>
      <c r="R58" s="48">
        <v>0.52827816441345909</v>
      </c>
      <c r="S58" s="48">
        <v>0.76075759116119479</v>
      </c>
      <c r="T58" s="48">
        <v>0.35919930641022768</v>
      </c>
      <c r="U58" s="48">
        <v>0.4220198136283882</v>
      </c>
      <c r="V58" s="48">
        <v>0.65353428354907106</v>
      </c>
      <c r="W58" s="48">
        <v>1.0313059637473923</v>
      </c>
      <c r="X58" s="48">
        <v>0.61971923797575967</v>
      </c>
      <c r="Y58" s="48">
        <v>0.56016477308234602</v>
      </c>
      <c r="Z58" s="48">
        <v>0.75843050221577069</v>
      </c>
      <c r="AA58" s="48">
        <v>0.47815783096047776</v>
      </c>
      <c r="AB58" s="48">
        <v>0.4308430035941781</v>
      </c>
      <c r="AC58" s="48">
        <v>0.54133694039489832</v>
      </c>
      <c r="AD58" s="48">
        <v>0.61643455898178101</v>
      </c>
      <c r="AE58" s="48">
        <v>0.72506182488306781</v>
      </c>
      <c r="AF58" s="48">
        <v>0.60279930169814577</v>
      </c>
      <c r="AG58" s="48">
        <v>0.46204695957927822</v>
      </c>
      <c r="AH58" s="48">
        <v>0.57829078496199093</v>
      </c>
      <c r="AI58" s="48">
        <v>0.72650826697422621</v>
      </c>
      <c r="AJ58" s="48">
        <v>0.60027655859473861</v>
      </c>
      <c r="AK58" s="48">
        <v>0.70070472474022205</v>
      </c>
    </row>
    <row r="59" spans="1:37" x14ac:dyDescent="0.25">
      <c r="A59" s="18">
        <v>306</v>
      </c>
      <c r="B59" s="19" t="s">
        <v>22</v>
      </c>
      <c r="C59" s="2" t="s">
        <v>1482</v>
      </c>
      <c r="D59" s="2" t="s">
        <v>1284</v>
      </c>
      <c r="E59" s="47">
        <v>1.0447</v>
      </c>
      <c r="F59" s="22">
        <v>447.05239999999998</v>
      </c>
      <c r="G59" s="18">
        <v>447.0532</v>
      </c>
      <c r="H59" s="25">
        <f t="shared" si="4"/>
        <v>-0.80000000002655725</v>
      </c>
      <c r="I59" s="6" t="s">
        <v>2566</v>
      </c>
      <c r="J59" s="48">
        <v>0.93023657196334442</v>
      </c>
      <c r="K59" s="48">
        <v>1.0941202025473302</v>
      </c>
      <c r="L59" s="48">
        <v>1.1676260822083981</v>
      </c>
      <c r="M59" s="48">
        <v>1.1605038672719785</v>
      </c>
      <c r="N59" s="48">
        <v>1.2334216897500732</v>
      </c>
      <c r="O59" s="48">
        <v>1.2954628125904035</v>
      </c>
      <c r="P59" s="48">
        <v>1.5444564934303702</v>
      </c>
      <c r="Q59" s="48">
        <v>1.9821926827406828</v>
      </c>
      <c r="R59" s="48">
        <v>1.3900883414067688</v>
      </c>
      <c r="S59" s="48">
        <v>1.8131312380121107</v>
      </c>
      <c r="T59" s="48">
        <v>1.1384022448303899</v>
      </c>
      <c r="U59" s="48">
        <v>0.53026121004983251</v>
      </c>
      <c r="V59" s="48">
        <v>1.6278232844086287</v>
      </c>
      <c r="W59" s="48">
        <v>2.4558573592500141</v>
      </c>
      <c r="X59" s="48">
        <v>1.5433581394310272</v>
      </c>
      <c r="Y59" s="48">
        <v>1.3689870847449177</v>
      </c>
      <c r="Z59" s="48">
        <v>1.8684427944407362</v>
      </c>
      <c r="AA59" s="48">
        <v>2.0337993644297003</v>
      </c>
      <c r="AB59" s="48">
        <v>1.9970132843666293</v>
      </c>
      <c r="AC59" s="48">
        <v>1.5376441085109571</v>
      </c>
      <c r="AD59" s="48">
        <v>1.5770558314431173</v>
      </c>
      <c r="AE59" s="48">
        <v>1.6456812208923963</v>
      </c>
      <c r="AF59" s="48">
        <v>1.670811200418056</v>
      </c>
      <c r="AG59" s="48">
        <v>1.1591690549295572</v>
      </c>
      <c r="AH59" s="48">
        <v>1.4340311859707293</v>
      </c>
      <c r="AI59" s="48">
        <v>1.8272460734249982</v>
      </c>
      <c r="AJ59" s="48">
        <v>1.505212356703381</v>
      </c>
      <c r="AK59" s="48">
        <v>1.7836469427157546</v>
      </c>
    </row>
    <row r="60" spans="1:37" x14ac:dyDescent="0.25">
      <c r="A60" s="18">
        <v>381</v>
      </c>
      <c r="B60" s="19" t="s">
        <v>22</v>
      </c>
      <c r="C60" s="2" t="s">
        <v>1383</v>
      </c>
      <c r="D60" s="2" t="s">
        <v>1286</v>
      </c>
      <c r="E60" s="47">
        <v>1.0559000000000001</v>
      </c>
      <c r="F60" s="22">
        <v>508.09730000000002</v>
      </c>
      <c r="G60" s="18">
        <v>508.09809999999999</v>
      </c>
      <c r="H60" s="25">
        <f t="shared" si="4"/>
        <v>-0.79999999996971383</v>
      </c>
      <c r="I60" s="6" t="s">
        <v>2566</v>
      </c>
      <c r="J60" s="48">
        <v>9.4093775751477298E-3</v>
      </c>
      <c r="K60" s="48">
        <v>7.4143228613051089E-3</v>
      </c>
      <c r="L60" s="48">
        <v>6.0808415884758453E-3</v>
      </c>
      <c r="M60" s="48">
        <v>9.8156341279503293E-3</v>
      </c>
      <c r="N60" s="48">
        <v>1.3076666804919406E-2</v>
      </c>
      <c r="O60" s="48">
        <v>9.1676785864778024E-3</v>
      </c>
      <c r="P60" s="48">
        <v>9.9693851076740007E-3</v>
      </c>
      <c r="Q60" s="48">
        <v>1.3573020125548837E-2</v>
      </c>
      <c r="R60" s="48">
        <v>3.28674248529261E-3</v>
      </c>
      <c r="S60" s="48">
        <v>1.1611086418977616E-2</v>
      </c>
      <c r="T60" s="48" t="s">
        <v>4</v>
      </c>
      <c r="U60" s="48" t="s">
        <v>4</v>
      </c>
      <c r="V60" s="48">
        <v>9.2882193643855568E-3</v>
      </c>
      <c r="W60" s="48">
        <v>3.3696278335367501E-3</v>
      </c>
      <c r="X60" s="48">
        <v>1.9759879500423797E-2</v>
      </c>
      <c r="Y60" s="48">
        <v>1.6381605396491292E-2</v>
      </c>
      <c r="Z60" s="48" t="s">
        <v>4</v>
      </c>
      <c r="AA60" s="48">
        <v>2.1640187101725529E-2</v>
      </c>
      <c r="AB60" s="48">
        <v>1.8552673292985669E-2</v>
      </c>
      <c r="AC60" s="48">
        <v>1.3537156181613712E-2</v>
      </c>
      <c r="AD60" s="48">
        <v>9.101925686523675E-3</v>
      </c>
      <c r="AE60" s="48">
        <v>1.561026915037851E-2</v>
      </c>
      <c r="AF60" s="48" t="s">
        <v>4</v>
      </c>
      <c r="AG60" s="48" t="s">
        <v>4</v>
      </c>
      <c r="AH60" s="48">
        <v>8.8041400975797709E-3</v>
      </c>
      <c r="AI60" s="48">
        <v>8.6301984604143598E-3</v>
      </c>
      <c r="AJ60" s="48">
        <v>7.7232126706138059E-3</v>
      </c>
      <c r="AK60" s="48">
        <v>4.7757956922171484E-3</v>
      </c>
    </row>
    <row r="61" spans="1:37" x14ac:dyDescent="0.25">
      <c r="A61" s="18">
        <v>362</v>
      </c>
      <c r="B61" s="19" t="s">
        <v>22</v>
      </c>
      <c r="C61" s="2" t="s">
        <v>1289</v>
      </c>
      <c r="D61" s="2" t="s">
        <v>1290</v>
      </c>
      <c r="E61" s="47">
        <v>1.1413</v>
      </c>
      <c r="F61" s="22">
        <v>492.10059999999999</v>
      </c>
      <c r="G61" s="18">
        <v>492.10320000000002</v>
      </c>
      <c r="H61" s="25">
        <f t="shared" si="4"/>
        <v>-2.6000000000294676</v>
      </c>
      <c r="I61" s="6" t="s">
        <v>2566</v>
      </c>
      <c r="J61" s="48"/>
      <c r="K61" s="48"/>
      <c r="L61" s="48"/>
      <c r="M61" s="48"/>
      <c r="N61" s="48"/>
      <c r="O61" s="48"/>
      <c r="P61" s="48"/>
      <c r="Q61" s="48">
        <v>1.1898402813201633E-4</v>
      </c>
      <c r="R61" s="48">
        <v>6.3559031721359069E-4</v>
      </c>
      <c r="S61" s="48" t="s">
        <v>4</v>
      </c>
      <c r="T61" s="48">
        <v>2.6713891790389313E-4</v>
      </c>
      <c r="U61" s="48" t="s">
        <v>4</v>
      </c>
      <c r="V61" s="48">
        <v>4.1021077816775153E-4</v>
      </c>
      <c r="W61" s="48" t="s">
        <v>4</v>
      </c>
      <c r="X61" s="48" t="s">
        <v>4</v>
      </c>
      <c r="Y61" s="48">
        <v>9.4839623375037778E-5</v>
      </c>
      <c r="Z61" s="48" t="s">
        <v>4</v>
      </c>
      <c r="AA61" s="48">
        <v>5.5368166498809268E-2</v>
      </c>
      <c r="AB61" s="48">
        <v>4.8597261908495263E-3</v>
      </c>
      <c r="AC61" s="48" t="s">
        <v>4</v>
      </c>
      <c r="AD61" s="48" t="s">
        <v>4</v>
      </c>
      <c r="AE61" s="48" t="s">
        <v>4</v>
      </c>
      <c r="AF61" s="48" t="s">
        <v>4</v>
      </c>
      <c r="AG61" s="48" t="s">
        <v>4</v>
      </c>
      <c r="AH61" s="48" t="s">
        <v>4</v>
      </c>
      <c r="AI61" s="48" t="s">
        <v>4</v>
      </c>
      <c r="AJ61" s="48" t="s">
        <v>4</v>
      </c>
      <c r="AK61" s="48" t="s">
        <v>4</v>
      </c>
    </row>
    <row r="62" spans="1:37" x14ac:dyDescent="0.25">
      <c r="A62" s="18">
        <v>365</v>
      </c>
      <c r="B62" s="19" t="s">
        <v>22</v>
      </c>
      <c r="C62" s="2" t="s">
        <v>1292</v>
      </c>
      <c r="D62" s="2" t="s">
        <v>1290</v>
      </c>
      <c r="E62" s="47">
        <v>1.1935</v>
      </c>
      <c r="F62" s="22">
        <v>492.10169999999999</v>
      </c>
      <c r="G62" s="18">
        <v>492.10320000000002</v>
      </c>
      <c r="H62" s="25">
        <f t="shared" si="4"/>
        <v>-1.5000000000213731</v>
      </c>
      <c r="I62" s="6" t="s">
        <v>2566</v>
      </c>
      <c r="J62" s="48">
        <v>0.10331890905527191</v>
      </c>
      <c r="K62" s="48">
        <v>0.16906566760967762</v>
      </c>
      <c r="L62" s="48">
        <v>0.16940813574115898</v>
      </c>
      <c r="M62" s="48">
        <v>2.6169297745433358E-2</v>
      </c>
      <c r="N62" s="48">
        <v>0.1405079823589743</v>
      </c>
      <c r="O62" s="48">
        <v>0.1572070653340627</v>
      </c>
      <c r="P62" s="48">
        <v>0.16541476646520725</v>
      </c>
      <c r="Q62" s="48">
        <v>0.17536155237805803</v>
      </c>
      <c r="R62" s="48">
        <v>7.4029702920290846E-2</v>
      </c>
      <c r="S62" s="48">
        <v>0.18839343819962592</v>
      </c>
      <c r="T62" s="48">
        <v>6.4121165578367903E-2</v>
      </c>
      <c r="U62" s="48">
        <v>0.17309913309559752</v>
      </c>
      <c r="V62" s="48">
        <v>0.13282657726655156</v>
      </c>
      <c r="W62" s="48">
        <v>0.19451486515422059</v>
      </c>
      <c r="X62" s="48">
        <v>0.1960174584304322</v>
      </c>
      <c r="Y62" s="48">
        <v>9.0720828779915511E-2</v>
      </c>
      <c r="Z62" s="48">
        <v>0.13221069142752814</v>
      </c>
      <c r="AA62" s="48">
        <v>0.14835082678123274</v>
      </c>
      <c r="AB62" s="48">
        <v>0.15745706816971383</v>
      </c>
      <c r="AC62" s="48">
        <v>0.19008662909961521</v>
      </c>
      <c r="AD62" s="48">
        <v>0.14654765925797664</v>
      </c>
      <c r="AE62" s="48">
        <v>0.16659086272260024</v>
      </c>
      <c r="AF62" s="48">
        <v>5.7694492601764617E-2</v>
      </c>
      <c r="AG62" s="48">
        <v>5.2178121169563441E-2</v>
      </c>
      <c r="AH62" s="48">
        <v>9.6337964196404668E-2</v>
      </c>
      <c r="AI62" s="48">
        <v>0.18347542490033139</v>
      </c>
      <c r="AJ62" s="48">
        <v>0.11880287654566835</v>
      </c>
      <c r="AK62" s="48">
        <v>0.13879637459140984</v>
      </c>
    </row>
    <row r="63" spans="1:37" x14ac:dyDescent="0.25">
      <c r="A63" s="18">
        <v>366</v>
      </c>
      <c r="B63" s="19" t="s">
        <v>22</v>
      </c>
      <c r="C63" s="2" t="s">
        <v>1293</v>
      </c>
      <c r="D63" s="2" t="s">
        <v>1290</v>
      </c>
      <c r="E63" s="47">
        <v>1.2364999999999999</v>
      </c>
      <c r="F63" s="22">
        <v>492.10250000000002</v>
      </c>
      <c r="G63" s="18">
        <v>492.10320000000002</v>
      </c>
      <c r="H63" s="25">
        <f t="shared" si="4"/>
        <v>-0.69999999999481588</v>
      </c>
      <c r="I63" s="6" t="s">
        <v>2566</v>
      </c>
      <c r="J63" s="48">
        <v>0.46391840689715147</v>
      </c>
      <c r="K63" s="48">
        <v>0.44822925066218594</v>
      </c>
      <c r="L63" s="48">
        <v>0.45229721862471278</v>
      </c>
      <c r="M63" s="48">
        <v>0.41434367196183469</v>
      </c>
      <c r="N63" s="48">
        <v>0.59523608863477029</v>
      </c>
      <c r="O63" s="48">
        <v>0.51619213337083802</v>
      </c>
      <c r="P63" s="48">
        <v>0.61528597420298514</v>
      </c>
      <c r="Q63" s="48">
        <v>0.53732072780316098</v>
      </c>
      <c r="R63" s="48">
        <v>0.34290422601178255</v>
      </c>
      <c r="S63" s="48">
        <v>0.54066221004482728</v>
      </c>
      <c r="T63" s="48">
        <v>0.30443286002973069</v>
      </c>
      <c r="U63" s="48">
        <v>0.49325991160184796</v>
      </c>
      <c r="V63" s="48">
        <v>0.49030366891472654</v>
      </c>
      <c r="W63" s="48">
        <v>0.63949539760383833</v>
      </c>
      <c r="X63" s="48">
        <v>0.64298084864855676</v>
      </c>
      <c r="Y63" s="48">
        <v>0.53459512397287168</v>
      </c>
      <c r="Z63" s="48">
        <v>0.56203603297418592</v>
      </c>
      <c r="AA63" s="48">
        <v>0.77760303332569602</v>
      </c>
      <c r="AB63" s="48">
        <v>0.83775928524346555</v>
      </c>
      <c r="AC63" s="48">
        <v>0.48579767097143994</v>
      </c>
      <c r="AD63" s="48">
        <v>0.50138903784235667</v>
      </c>
      <c r="AE63" s="48">
        <v>0.43916473863089756</v>
      </c>
      <c r="AF63" s="48">
        <v>0.37204160957606097</v>
      </c>
      <c r="AG63" s="48">
        <v>0.22815800679901274</v>
      </c>
      <c r="AH63" s="48">
        <v>0.35824209683211433</v>
      </c>
      <c r="AI63" s="48">
        <v>0.45192446011268972</v>
      </c>
      <c r="AJ63" s="48">
        <v>0.32341003386710787</v>
      </c>
      <c r="AK63" s="48">
        <v>0.34208166887188463</v>
      </c>
    </row>
    <row r="64" spans="1:37" x14ac:dyDescent="0.25">
      <c r="A64" s="18">
        <v>289</v>
      </c>
      <c r="B64" s="19" t="s">
        <v>22</v>
      </c>
      <c r="C64" s="2" t="s">
        <v>1296</v>
      </c>
      <c r="D64" s="2" t="s">
        <v>23</v>
      </c>
      <c r="E64" s="47">
        <v>1.2941</v>
      </c>
      <c r="F64" s="22">
        <v>434.06119999999999</v>
      </c>
      <c r="G64" s="18">
        <v>434.06130000000002</v>
      </c>
      <c r="H64" s="25">
        <f t="shared" si="4"/>
        <v>-0.10000000003174137</v>
      </c>
      <c r="I64" s="6" t="s">
        <v>2566</v>
      </c>
      <c r="J64" s="48">
        <v>3.7973533865306229E-3</v>
      </c>
      <c r="K64" s="48" t="s">
        <v>4</v>
      </c>
      <c r="L64" s="48">
        <v>9.6076745297411226E-3</v>
      </c>
      <c r="M64" s="48">
        <v>2.4130471208835842E-3</v>
      </c>
      <c r="N64" s="48">
        <v>3.8409327053089526E-2</v>
      </c>
      <c r="O64" s="48">
        <v>1.5885423835435765E-2</v>
      </c>
      <c r="P64" s="48" t="s">
        <v>4</v>
      </c>
      <c r="Q64" s="48" t="s">
        <v>4</v>
      </c>
      <c r="R64" s="48">
        <v>3.1079460808861718E-3</v>
      </c>
      <c r="S64" s="48">
        <v>7.1314389548057548E-3</v>
      </c>
      <c r="T64" s="48">
        <v>1.6031033447141704E-3</v>
      </c>
      <c r="U64" s="48" t="s">
        <v>4</v>
      </c>
      <c r="V64" s="48" t="s">
        <v>4</v>
      </c>
      <c r="W64" s="48">
        <v>4.9405235418250879E-3</v>
      </c>
      <c r="X64" s="48" t="s">
        <v>4</v>
      </c>
      <c r="Y64" s="48">
        <v>2.444764411607328E-2</v>
      </c>
      <c r="Z64" s="48" t="s">
        <v>4</v>
      </c>
      <c r="AA64" s="48">
        <v>5.1584027050972404E-2</v>
      </c>
      <c r="AB64" s="48">
        <v>9.5088545045485043E-2</v>
      </c>
      <c r="AC64" s="48">
        <v>3.6089227700381594E-2</v>
      </c>
      <c r="AD64" s="48">
        <v>1.2649936918499314E-2</v>
      </c>
      <c r="AE64" s="48">
        <v>4.7985116470833332E-3</v>
      </c>
      <c r="AF64" s="48">
        <v>5.3283746789595538E-3</v>
      </c>
      <c r="AG64" s="48">
        <v>1.0778851876919544E-3</v>
      </c>
      <c r="AH64" s="48" t="s">
        <v>4</v>
      </c>
      <c r="AI64" s="48">
        <v>3.3313669076748481E-3</v>
      </c>
      <c r="AJ64" s="48">
        <v>3.0262536354655942E-3</v>
      </c>
      <c r="AK64" s="48" t="s">
        <v>4</v>
      </c>
    </row>
    <row r="65" spans="1:37" x14ac:dyDescent="0.25">
      <c r="A65" s="18">
        <v>270</v>
      </c>
      <c r="B65" s="19" t="s">
        <v>22</v>
      </c>
      <c r="C65" s="2" t="s">
        <v>1297</v>
      </c>
      <c r="D65" s="2" t="s">
        <v>1298</v>
      </c>
      <c r="E65" s="47">
        <v>1.2976000000000001</v>
      </c>
      <c r="F65" s="22">
        <v>422.05709999999999</v>
      </c>
      <c r="G65" s="18">
        <v>422.05799999999999</v>
      </c>
      <c r="H65" s="25">
        <f t="shared" si="4"/>
        <v>-0.90000000000145519</v>
      </c>
      <c r="I65" s="6" t="s">
        <v>2566</v>
      </c>
      <c r="J65" s="48">
        <v>3.1026415063087238E-2</v>
      </c>
      <c r="K65" s="48">
        <v>6.7688200751002845E-3</v>
      </c>
      <c r="L65" s="48">
        <v>3.9747845929462844E-2</v>
      </c>
      <c r="M65" s="48">
        <v>3.7048992217379804E-2</v>
      </c>
      <c r="N65" s="48">
        <v>5.4233561634181547E-2</v>
      </c>
      <c r="O65" s="48">
        <v>4.6635326530818366E-2</v>
      </c>
      <c r="P65" s="48">
        <v>4.7999282731699268E-2</v>
      </c>
      <c r="Q65" s="48">
        <v>5.7318161137172058E-2</v>
      </c>
      <c r="R65" s="48">
        <v>2.1069099780988254E-2</v>
      </c>
      <c r="S65" s="48">
        <v>4.898320740817047E-2</v>
      </c>
      <c r="T65" s="48">
        <v>2.6573576399167068E-3</v>
      </c>
      <c r="U65" s="48">
        <v>3.8138691332850035E-2</v>
      </c>
      <c r="V65" s="48">
        <v>2.2848958541166191E-2</v>
      </c>
      <c r="W65" s="48">
        <v>5.782129993879416E-2</v>
      </c>
      <c r="X65" s="48">
        <v>5.5367948848377826E-2</v>
      </c>
      <c r="Y65" s="48">
        <v>4.6380850738291846E-2</v>
      </c>
      <c r="Z65" s="48">
        <v>6.6522733278836371E-2</v>
      </c>
      <c r="AA65" s="48">
        <v>0.10197630694284156</v>
      </c>
      <c r="AB65" s="48">
        <v>0.10315151111260268</v>
      </c>
      <c r="AC65" s="48">
        <v>5.2603863015804705E-2</v>
      </c>
      <c r="AD65" s="48">
        <v>1.454459795109358E-2</v>
      </c>
      <c r="AE65" s="48">
        <v>3.1328136674080467E-3</v>
      </c>
      <c r="AF65" s="48">
        <v>1.6898959843170486E-2</v>
      </c>
      <c r="AG65" s="48">
        <v>1.4875894074494633E-2</v>
      </c>
      <c r="AH65" s="48" t="s">
        <v>4</v>
      </c>
      <c r="AI65" s="48">
        <v>2.0585257252512014E-2</v>
      </c>
      <c r="AJ65" s="48" t="s">
        <v>4</v>
      </c>
      <c r="AK65" s="48">
        <v>9.9612576564253544E-3</v>
      </c>
    </row>
    <row r="66" spans="1:37" x14ac:dyDescent="0.25">
      <c r="A66" s="18">
        <v>288</v>
      </c>
      <c r="B66" s="19" t="s">
        <v>22</v>
      </c>
      <c r="C66" s="2" t="s">
        <v>1300</v>
      </c>
      <c r="D66" s="2" t="s">
        <v>1299</v>
      </c>
      <c r="E66" s="47">
        <v>1.329</v>
      </c>
      <c r="F66" s="22">
        <v>434.06049999999999</v>
      </c>
      <c r="G66" s="18">
        <v>434.06130000000002</v>
      </c>
      <c r="H66" s="25">
        <f t="shared" si="4"/>
        <v>-0.80000000002655725</v>
      </c>
      <c r="I66" s="6" t="s">
        <v>2566</v>
      </c>
      <c r="J66" s="48">
        <v>7.3633827623665757E-2</v>
      </c>
      <c r="K66" s="48">
        <v>8.8782626998158864E-2</v>
      </c>
      <c r="L66" s="48">
        <v>9.8550466970835651E-2</v>
      </c>
      <c r="M66" s="48">
        <v>8.0989727410691534E-2</v>
      </c>
      <c r="N66" s="48">
        <v>0.15583892892167264</v>
      </c>
      <c r="O66" s="48">
        <v>0.10687131084580596</v>
      </c>
      <c r="P66" s="48">
        <v>0.14558317212665692</v>
      </c>
      <c r="Q66" s="48">
        <v>9.7818132502265884E-2</v>
      </c>
      <c r="R66" s="48">
        <v>4.1396801837387712E-2</v>
      </c>
      <c r="S66" s="48">
        <v>8.8229460476332719E-2</v>
      </c>
      <c r="T66" s="48">
        <v>4.6042606768544631E-2</v>
      </c>
      <c r="U66" s="48">
        <v>7.164420315719057E-2</v>
      </c>
      <c r="V66" s="48">
        <v>7.3612542339425449E-2</v>
      </c>
      <c r="W66" s="48">
        <v>8.7148940932745458E-2</v>
      </c>
      <c r="X66" s="48">
        <v>0.18645883668346147</v>
      </c>
      <c r="Y66" s="48">
        <v>0.15014901508388909</v>
      </c>
      <c r="Z66" s="48">
        <v>0.20109449165536372</v>
      </c>
      <c r="AA66" s="48">
        <v>0.27200133518954722</v>
      </c>
      <c r="AB66" s="48">
        <v>0.27741356585531857</v>
      </c>
      <c r="AC66" s="48">
        <v>0.1605279094298423</v>
      </c>
      <c r="AD66" s="48">
        <v>0.13934133592671005</v>
      </c>
      <c r="AE66" s="48">
        <v>5.1460009893136392E-2</v>
      </c>
      <c r="AF66" s="48">
        <v>5.3799311243528387E-2</v>
      </c>
      <c r="AG66" s="48">
        <v>2.1949553066096198E-2</v>
      </c>
      <c r="AH66" s="48">
        <v>5.5651407617517835E-2</v>
      </c>
      <c r="AI66" s="48">
        <v>5.325715072272863E-2</v>
      </c>
      <c r="AJ66" s="48">
        <v>4.1238179009276545E-2</v>
      </c>
      <c r="AK66" s="48">
        <v>3.69979101037319E-2</v>
      </c>
    </row>
    <row r="67" spans="1:37" x14ac:dyDescent="0.25">
      <c r="A67" s="18">
        <v>318</v>
      </c>
      <c r="B67" s="19" t="s">
        <v>22</v>
      </c>
      <c r="C67" s="2" t="s">
        <v>2565</v>
      </c>
      <c r="D67" s="2" t="s">
        <v>1271</v>
      </c>
      <c r="E67" s="47">
        <v>1.3308</v>
      </c>
      <c r="F67" s="22">
        <v>450.05470000000003</v>
      </c>
      <c r="G67" s="18">
        <v>450.05619999999999</v>
      </c>
      <c r="H67" s="25">
        <f t="shared" si="4"/>
        <v>-1.4999999999645297</v>
      </c>
      <c r="I67" s="6" t="s">
        <v>2566</v>
      </c>
      <c r="J67" s="48">
        <v>1.0200849445044883E-2</v>
      </c>
      <c r="K67" s="48">
        <v>1.0954058080660108E-2</v>
      </c>
      <c r="L67" s="48">
        <v>5.87984825375694E-3</v>
      </c>
      <c r="M67" s="48">
        <v>3.9855069412995329E-3</v>
      </c>
      <c r="N67" s="48">
        <v>3.2292723280444523E-3</v>
      </c>
      <c r="O67" s="48">
        <v>1.1700859005402995E-2</v>
      </c>
      <c r="P67" s="48">
        <v>1.5101655801013145E-2</v>
      </c>
      <c r="Q67" s="48">
        <v>1.3580019186027188E-3</v>
      </c>
      <c r="R67" s="48" t="s">
        <v>4</v>
      </c>
      <c r="S67" s="48">
        <v>1.0633767194508087E-2</v>
      </c>
      <c r="T67" s="48">
        <v>1.0302657600493479E-2</v>
      </c>
      <c r="U67" s="48" t="s">
        <v>4</v>
      </c>
      <c r="V67" s="48">
        <v>7.4640905848736396E-3</v>
      </c>
      <c r="W67" s="48">
        <v>1.4572126135555342E-2</v>
      </c>
      <c r="X67" s="48">
        <v>2.0320881592748717E-2</v>
      </c>
      <c r="Y67" s="48">
        <v>1.8200816202132663E-2</v>
      </c>
      <c r="Z67" s="48">
        <v>1.857697678723726E-2</v>
      </c>
      <c r="AA67" s="48">
        <v>1.1848613244909581E-2</v>
      </c>
      <c r="AB67" s="48">
        <v>1.5187690527311604E-2</v>
      </c>
      <c r="AC67" s="48" t="s">
        <v>4</v>
      </c>
      <c r="AD67" s="48">
        <v>5.1535200913166313E-3</v>
      </c>
      <c r="AE67" s="48">
        <v>7.6584724541978383E-4</v>
      </c>
      <c r="AF67" s="48">
        <v>1.3771727348970044E-3</v>
      </c>
      <c r="AG67" s="48" t="s">
        <v>4</v>
      </c>
      <c r="AH67" s="48">
        <v>9.8810960780976328E-4</v>
      </c>
      <c r="AI67" s="48">
        <v>1.1367917768098043E-3</v>
      </c>
      <c r="AJ67" s="48">
        <v>1.9106717614637587E-3</v>
      </c>
      <c r="AK67" s="48">
        <v>4.9645305055010048E-3</v>
      </c>
    </row>
    <row r="68" spans="1:37" x14ac:dyDescent="0.25">
      <c r="A68" s="18">
        <v>342</v>
      </c>
      <c r="B68" s="19" t="s">
        <v>22</v>
      </c>
      <c r="C68" s="2" t="s">
        <v>1302</v>
      </c>
      <c r="D68" s="2" t="s">
        <v>1303</v>
      </c>
      <c r="E68" s="47">
        <v>1.4378</v>
      </c>
      <c r="F68" s="24">
        <v>477.06299999999999</v>
      </c>
      <c r="G68" s="18">
        <v>477.06380000000001</v>
      </c>
      <c r="H68" s="25">
        <f t="shared" si="4"/>
        <v>-0.80000000002655725</v>
      </c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 t="s">
        <v>4</v>
      </c>
      <c r="Y68" s="48" t="s">
        <v>4</v>
      </c>
      <c r="Z68" s="48" t="s">
        <v>4</v>
      </c>
      <c r="AA68" s="48">
        <v>0.3053255392003898</v>
      </c>
      <c r="AB68" s="48">
        <v>0.43240443690065272</v>
      </c>
      <c r="AC68" s="48" t="s">
        <v>4</v>
      </c>
      <c r="AD68" s="48">
        <v>1.4341327627843338E-3</v>
      </c>
      <c r="AE68" s="48"/>
      <c r="AF68" s="48" t="s">
        <v>4</v>
      </c>
      <c r="AG68" s="48" t="s">
        <v>4</v>
      </c>
      <c r="AH68" s="48" t="s">
        <v>4</v>
      </c>
      <c r="AI68" s="48" t="s">
        <v>4</v>
      </c>
      <c r="AJ68" s="48" t="s">
        <v>4</v>
      </c>
      <c r="AK68" s="48" t="s">
        <v>4</v>
      </c>
    </row>
    <row r="69" spans="1:37" x14ac:dyDescent="0.25">
      <c r="A69" s="18">
        <v>254</v>
      </c>
      <c r="B69" s="19" t="s">
        <v>22</v>
      </c>
      <c r="C69" s="2" t="s">
        <v>2564</v>
      </c>
      <c r="D69" s="2" t="s">
        <v>1317</v>
      </c>
      <c r="E69" s="47">
        <v>1.6511</v>
      </c>
      <c r="F69" s="22">
        <v>402.08870000000002</v>
      </c>
      <c r="G69" s="18">
        <v>402.08920000000001</v>
      </c>
      <c r="H69" s="25">
        <f t="shared" si="4"/>
        <v>-0.49999999998817657</v>
      </c>
      <c r="I69" s="6" t="s">
        <v>2566</v>
      </c>
      <c r="J69" s="48">
        <v>4.5551456023895993E-2</v>
      </c>
      <c r="K69" s="48">
        <v>5.1736982040930024E-2</v>
      </c>
      <c r="L69" s="48">
        <v>5.3695914273156085E-2</v>
      </c>
      <c r="M69" s="48">
        <v>4.0900116553652638E-2</v>
      </c>
      <c r="N69" s="48">
        <v>8.7443817394381951E-2</v>
      </c>
      <c r="O69" s="48">
        <v>5.6308948917659946E-2</v>
      </c>
      <c r="P69" s="48">
        <v>5.7079353180282892E-2</v>
      </c>
      <c r="Q69" s="48">
        <v>9.6773154354267435E-2</v>
      </c>
      <c r="R69" s="48">
        <v>3.0688623376583523E-2</v>
      </c>
      <c r="S69" s="48">
        <v>8.0775293367596243E-2</v>
      </c>
      <c r="T69" s="48">
        <v>4.3277179293657722E-2</v>
      </c>
      <c r="U69" s="48">
        <v>6.3575366043872719E-2</v>
      </c>
      <c r="V69" s="48">
        <v>7.1734846141807057E-2</v>
      </c>
      <c r="W69" s="48">
        <v>9.5928871966861312E-2</v>
      </c>
      <c r="X69" s="48">
        <v>6.6767716492736356E-2</v>
      </c>
      <c r="Y69" s="48">
        <v>6.0399698706359618E-2</v>
      </c>
      <c r="Z69" s="48">
        <v>8.0341678306646472E-2</v>
      </c>
      <c r="AA69" s="48">
        <v>0.16394342593238459</v>
      </c>
      <c r="AB69" s="48">
        <v>0.16419068703121284</v>
      </c>
      <c r="AC69" s="48">
        <v>6.0632506427924497E-2</v>
      </c>
      <c r="AD69" s="48">
        <v>5.6253276215041399E-2</v>
      </c>
      <c r="AE69" s="48">
        <v>5.9144590776155366E-2</v>
      </c>
      <c r="AF69" s="48">
        <v>5.3792600444184595E-2</v>
      </c>
      <c r="AG69" s="48">
        <v>3.3575164943852681E-2</v>
      </c>
      <c r="AH69" s="48">
        <v>6.161799967070123E-2</v>
      </c>
      <c r="AI69" s="48">
        <v>5.865926125946104E-2</v>
      </c>
      <c r="AJ69" s="48">
        <v>4.5559687318986991E-2</v>
      </c>
      <c r="AK69" s="48">
        <v>5.2272094801955632E-2</v>
      </c>
    </row>
    <row r="70" spans="1:37" x14ac:dyDescent="0.25">
      <c r="A70" s="18">
        <v>341</v>
      </c>
      <c r="B70" s="19" t="s">
        <v>22</v>
      </c>
      <c r="C70" s="2" t="s">
        <v>1322</v>
      </c>
      <c r="D70" s="2" t="s">
        <v>1303</v>
      </c>
      <c r="E70" s="47">
        <v>1.794</v>
      </c>
      <c r="F70" s="22">
        <v>477.06259999999997</v>
      </c>
      <c r="G70" s="18">
        <v>477.06380000000001</v>
      </c>
      <c r="H70" s="25">
        <f t="shared" si="4"/>
        <v>-1.2000000000398359</v>
      </c>
      <c r="J70" s="48">
        <v>0.44484412807654666</v>
      </c>
      <c r="K70" s="48">
        <v>0.35872581467400155</v>
      </c>
      <c r="L70" s="48">
        <v>0.40003805492197364</v>
      </c>
      <c r="M70" s="48">
        <v>0.3921843946091485</v>
      </c>
      <c r="N70" s="48">
        <v>0.93444456949880395</v>
      </c>
      <c r="O70" s="48">
        <v>0.4946869834828323</v>
      </c>
      <c r="P70" s="48">
        <v>0.74930864742640224</v>
      </c>
      <c r="Q70" s="48">
        <v>0.43985429808993237</v>
      </c>
      <c r="R70" s="48">
        <v>0.28732092043025104</v>
      </c>
      <c r="S70" s="48">
        <v>0.68883960460237981</v>
      </c>
      <c r="T70" s="48">
        <v>0.29233106229274813</v>
      </c>
      <c r="U70" s="48">
        <v>0.59073410960755635</v>
      </c>
      <c r="V70" s="48">
        <v>0.60417098042575412</v>
      </c>
      <c r="W70" s="48">
        <v>0.50646468065242445</v>
      </c>
      <c r="X70" s="48">
        <v>0.8117174932783342</v>
      </c>
      <c r="Y70" s="48">
        <v>0.49301079906151662</v>
      </c>
      <c r="Z70" s="48">
        <v>0.46958032495459856</v>
      </c>
      <c r="AA70" s="48">
        <v>1.4196910163205105</v>
      </c>
      <c r="AB70" s="48">
        <v>1.453423131958171</v>
      </c>
      <c r="AC70" s="48">
        <v>0.71394600748625237</v>
      </c>
      <c r="AD70" s="48">
        <v>0.64761005813633077</v>
      </c>
      <c r="AE70" s="48">
        <v>0.44211973807474353</v>
      </c>
      <c r="AF70" s="48">
        <v>0.29216456974343885</v>
      </c>
      <c r="AG70" s="48">
        <v>9.8335004321500247E-2</v>
      </c>
      <c r="AH70" s="48">
        <v>0.31393734205762064</v>
      </c>
      <c r="AI70" s="48">
        <v>0.24527994433831207</v>
      </c>
      <c r="AJ70" s="48">
        <v>0.22571131305821851</v>
      </c>
      <c r="AK70" s="48">
        <v>0.18506463597906841</v>
      </c>
    </row>
    <row r="71" spans="1:37" x14ac:dyDescent="0.25">
      <c r="A71" s="18">
        <v>208</v>
      </c>
      <c r="B71" s="19" t="s">
        <v>22</v>
      </c>
      <c r="C71" s="2" t="s">
        <v>1324</v>
      </c>
      <c r="D71" s="2" t="s">
        <v>1325</v>
      </c>
      <c r="E71" s="47">
        <v>1.8196000000000001</v>
      </c>
      <c r="F71" s="22">
        <v>358.02640000000002</v>
      </c>
      <c r="G71" s="18">
        <v>358.02659999999997</v>
      </c>
      <c r="H71" s="25">
        <f t="shared" si="4"/>
        <v>-0.19999999994979589</v>
      </c>
      <c r="J71" s="48">
        <v>1.4165883338647543E-3</v>
      </c>
      <c r="K71" s="48">
        <v>6.1928307078068625E-3</v>
      </c>
      <c r="L71" s="48">
        <v>3.8686733554268733E-3</v>
      </c>
      <c r="M71" s="48">
        <v>2.1932409094275913E-3</v>
      </c>
      <c r="N71" s="48">
        <v>1.4517741488655584E-2</v>
      </c>
      <c r="O71" s="48">
        <v>7.3355505121387851E-3</v>
      </c>
      <c r="P71" s="48">
        <v>1.7048402484296861E-3</v>
      </c>
      <c r="Q71" s="48">
        <v>3.3634169314531734E-3</v>
      </c>
      <c r="R71" s="48">
        <v>1.566333220962244E-3</v>
      </c>
      <c r="S71" s="48">
        <v>3.4830548942731882E-3</v>
      </c>
      <c r="T71" s="48">
        <v>1.6582850706852279E-3</v>
      </c>
      <c r="U71" s="48" t="s">
        <v>4</v>
      </c>
      <c r="V71" s="48" t="s">
        <v>4</v>
      </c>
      <c r="W71" s="48">
        <v>3.5215560978192153E-3</v>
      </c>
      <c r="X71" s="48">
        <v>9.4004821265577156E-3</v>
      </c>
      <c r="Y71" s="48">
        <v>2.6762506743042793E-3</v>
      </c>
      <c r="Z71" s="48">
        <v>1.9542689200441072E-3</v>
      </c>
      <c r="AA71" s="48" t="s">
        <v>4</v>
      </c>
      <c r="AB71" s="48" t="s">
        <v>4</v>
      </c>
      <c r="AC71" s="48">
        <v>2.967089222777039E-3</v>
      </c>
      <c r="AD71" s="48">
        <v>6.2336047890336659E-3</v>
      </c>
      <c r="AE71" s="48">
        <v>2.6760150586020055E-3</v>
      </c>
      <c r="AF71" s="48">
        <v>1.9538638176351247E-3</v>
      </c>
      <c r="AG71" s="48">
        <v>3.6698425650990668E-4</v>
      </c>
      <c r="AH71" s="48">
        <v>2.0338468424526634E-3</v>
      </c>
      <c r="AI71" s="48">
        <v>2.2483834815253422E-3</v>
      </c>
      <c r="AJ71" s="48">
        <v>2.3928189397069057E-3</v>
      </c>
      <c r="AK71" s="48">
        <v>3.2496987264979717E-3</v>
      </c>
    </row>
    <row r="72" spans="1:37" x14ac:dyDescent="0.25">
      <c r="A72" s="18">
        <v>352</v>
      </c>
      <c r="B72" s="19" t="s">
        <v>22</v>
      </c>
      <c r="C72" s="2" t="s">
        <v>1326</v>
      </c>
      <c r="D72" s="2" t="s">
        <v>1327</v>
      </c>
      <c r="E72" s="47">
        <v>1.8285</v>
      </c>
      <c r="F72" s="22">
        <v>480.06279999999998</v>
      </c>
      <c r="G72" s="18">
        <v>480.0634</v>
      </c>
      <c r="H72" s="25">
        <f t="shared" si="4"/>
        <v>-0.60000000001991793</v>
      </c>
      <c r="I72" s="6" t="s">
        <v>2566</v>
      </c>
      <c r="J72" s="48">
        <v>0.17732807157754671</v>
      </c>
      <c r="K72" s="48">
        <v>0.18148505481539878</v>
      </c>
      <c r="L72" s="48">
        <v>0.27553254749767714</v>
      </c>
      <c r="M72" s="48">
        <v>0.22916634355538376</v>
      </c>
      <c r="N72" s="48">
        <v>0.42727079440506827</v>
      </c>
      <c r="O72" s="48">
        <v>0.24000560477273064</v>
      </c>
      <c r="P72" s="48" t="s">
        <v>4</v>
      </c>
      <c r="Q72" s="48">
        <v>0.35162570727912063</v>
      </c>
      <c r="R72" s="48">
        <v>0.18934976095091216</v>
      </c>
      <c r="S72" s="48">
        <v>0.36080124247789563</v>
      </c>
      <c r="T72" s="48">
        <v>0.22008374670157643</v>
      </c>
      <c r="U72" s="48">
        <v>0.37847829134593153</v>
      </c>
      <c r="V72" s="48">
        <v>0.33950691390192456</v>
      </c>
      <c r="W72" s="48">
        <v>0.41814185036743023</v>
      </c>
      <c r="X72" s="48"/>
      <c r="Y72" s="48"/>
      <c r="Z72" s="48"/>
      <c r="AA72" s="48"/>
      <c r="AB72" s="48"/>
      <c r="AC72" s="48"/>
      <c r="AD72" s="48"/>
      <c r="AE72" s="48">
        <v>0.12996706640263411</v>
      </c>
      <c r="AF72" s="48">
        <v>0.29772577998223909</v>
      </c>
      <c r="AG72" s="48">
        <v>0.14367897989789452</v>
      </c>
      <c r="AH72" s="48">
        <v>0.27361851326444692</v>
      </c>
      <c r="AI72" s="48">
        <v>0.29572367225809026</v>
      </c>
      <c r="AJ72" s="48">
        <v>0.25065432664130999</v>
      </c>
      <c r="AK72" s="48">
        <v>0.25499106450584219</v>
      </c>
    </row>
    <row r="73" spans="1:37" x14ac:dyDescent="0.25">
      <c r="A73" s="18">
        <v>343</v>
      </c>
      <c r="B73" s="19" t="s">
        <v>22</v>
      </c>
      <c r="C73" s="2" t="s">
        <v>30</v>
      </c>
      <c r="D73" s="2" t="s">
        <v>1303</v>
      </c>
      <c r="E73" s="47">
        <v>1.8387</v>
      </c>
      <c r="F73" s="22">
        <v>477.06310000000002</v>
      </c>
      <c r="G73" s="18">
        <v>477.06380000000001</v>
      </c>
      <c r="H73" s="25">
        <f t="shared" si="4"/>
        <v>-0.69999999999481588</v>
      </c>
      <c r="J73" s="48">
        <v>1.0803785924389178</v>
      </c>
      <c r="K73" s="48">
        <v>1.1654936454199856</v>
      </c>
      <c r="L73" s="48">
        <v>1.380307241418764</v>
      </c>
      <c r="M73" s="48">
        <v>1.055714498390546</v>
      </c>
      <c r="N73" s="48">
        <v>1.9867526636186601</v>
      </c>
      <c r="O73" s="48">
        <v>1.2867249266279523</v>
      </c>
      <c r="P73" s="48">
        <v>1.3727990702359478</v>
      </c>
      <c r="Q73" s="48">
        <v>1.3309803879538149</v>
      </c>
      <c r="R73" s="48">
        <v>0.94171458847173217</v>
      </c>
      <c r="S73" s="48">
        <v>1.1784337733264434</v>
      </c>
      <c r="T73" s="48">
        <v>1.1446192960106985</v>
      </c>
      <c r="U73" s="48">
        <v>1.0154704186869004</v>
      </c>
      <c r="V73" s="48">
        <v>1.0455225388828324</v>
      </c>
      <c r="W73" s="48">
        <v>1.5159986635704685</v>
      </c>
      <c r="X73" s="48">
        <v>1.2746762409847054</v>
      </c>
      <c r="Y73" s="48">
        <v>1.3388223054694968</v>
      </c>
      <c r="Z73" s="48">
        <v>1.4055045728632973</v>
      </c>
      <c r="AA73" s="48">
        <v>2.3235975125030977</v>
      </c>
      <c r="AB73" s="48">
        <v>2.0630088336646248</v>
      </c>
      <c r="AC73" s="48">
        <v>1.1008936800843387</v>
      </c>
      <c r="AD73" s="48">
        <v>1.1841220594057813</v>
      </c>
      <c r="AE73" s="48">
        <v>1.1456902713199097</v>
      </c>
      <c r="AF73" s="48">
        <v>1.1824463456602581</v>
      </c>
      <c r="AG73" s="48">
        <v>1.0595696775022609</v>
      </c>
      <c r="AH73" s="48">
        <v>1.1336747243860621</v>
      </c>
      <c r="AI73" s="48">
        <v>1.3219251392401734</v>
      </c>
      <c r="AJ73" s="48">
        <v>1.1622975066642347</v>
      </c>
      <c r="AK73" s="48">
        <v>1.452274863232915</v>
      </c>
    </row>
    <row r="74" spans="1:37" x14ac:dyDescent="0.25">
      <c r="A74" s="18">
        <v>262</v>
      </c>
      <c r="B74" s="19" t="s">
        <v>22</v>
      </c>
      <c r="C74" s="2" t="s">
        <v>1343</v>
      </c>
      <c r="D74" s="2" t="s">
        <v>1344</v>
      </c>
      <c r="E74" s="47">
        <v>2.2734000000000001</v>
      </c>
      <c r="F74" s="22">
        <v>416.10390000000001</v>
      </c>
      <c r="G74" s="18">
        <v>416.10489999999999</v>
      </c>
      <c r="H74" s="25">
        <f t="shared" si="4"/>
        <v>-0.99999999997635314</v>
      </c>
      <c r="I74" s="6" t="s">
        <v>2566</v>
      </c>
      <c r="J74" s="48">
        <v>3.3463496914308749E-2</v>
      </c>
      <c r="K74" s="48">
        <v>3.7294931073918181E-2</v>
      </c>
      <c r="L74" s="48">
        <v>4.2273367875493274E-2</v>
      </c>
      <c r="M74" s="48">
        <v>3.002198388055189E-2</v>
      </c>
      <c r="N74" s="48">
        <v>6.7599357860047268E-2</v>
      </c>
      <c r="O74" s="48">
        <v>4.1615348682191751E-2</v>
      </c>
      <c r="P74" s="48">
        <v>4.2223322850858086E-2</v>
      </c>
      <c r="Q74" s="48">
        <v>5.8948758042826455E-2</v>
      </c>
      <c r="R74" s="48">
        <v>3.2265931585420536E-2</v>
      </c>
      <c r="S74" s="48">
        <v>5.5811793846519304E-2</v>
      </c>
      <c r="T74" s="48">
        <v>2.9313234412781441E-2</v>
      </c>
      <c r="U74" s="48">
        <v>3.7063813538996335E-2</v>
      </c>
      <c r="V74" s="48">
        <v>3.8367254098974464E-2</v>
      </c>
      <c r="W74" s="48">
        <v>5.6591990917555055E-2</v>
      </c>
      <c r="X74" s="48">
        <v>5.7219410791893612E-2</v>
      </c>
      <c r="Y74" s="48">
        <v>5.056266064243458E-2</v>
      </c>
      <c r="Z74" s="48">
        <v>7.004878240243978E-2</v>
      </c>
      <c r="AA74" s="48">
        <v>0.12242607427526861</v>
      </c>
      <c r="AB74" s="48">
        <v>0.14096992131983602</v>
      </c>
      <c r="AC74" s="48">
        <v>5.2868549206116638E-2</v>
      </c>
      <c r="AD74" s="48">
        <v>4.5511400334101358E-2</v>
      </c>
      <c r="AE74" s="48">
        <v>3.0030033504739029E-2</v>
      </c>
      <c r="AF74" s="48">
        <v>2.9716148928959268E-2</v>
      </c>
      <c r="AG74" s="48">
        <v>7.9425878373215516E-3</v>
      </c>
      <c r="AH74" s="48">
        <v>3.4262755102104477E-2</v>
      </c>
      <c r="AI74" s="48">
        <v>3.6035070304961281E-2</v>
      </c>
      <c r="AJ74" s="48">
        <v>2.5059473767898847E-2</v>
      </c>
      <c r="AK74" s="48">
        <v>2.8817319157996114E-2</v>
      </c>
    </row>
    <row r="75" spans="1:37" x14ac:dyDescent="0.25">
      <c r="A75" s="18">
        <v>326</v>
      </c>
      <c r="B75" s="19" t="s">
        <v>22</v>
      </c>
      <c r="C75" s="2" t="s">
        <v>1346</v>
      </c>
      <c r="D75" s="2" t="s">
        <v>1347</v>
      </c>
      <c r="E75" s="47">
        <v>2.3391999999999999</v>
      </c>
      <c r="F75" s="22">
        <v>462.09089999999998</v>
      </c>
      <c r="G75" s="18">
        <v>462.0926</v>
      </c>
      <c r="H75" s="25">
        <f t="shared" si="4"/>
        <v>-1.7000000000280124</v>
      </c>
      <c r="I75" s="6" t="s">
        <v>2566</v>
      </c>
      <c r="J75" s="48"/>
      <c r="K75" s="48"/>
      <c r="L75" s="48"/>
      <c r="M75" s="48"/>
      <c r="N75" s="48"/>
      <c r="O75" s="48"/>
      <c r="P75" s="48"/>
      <c r="Q75" s="48">
        <v>1.8485808023947087E-3</v>
      </c>
      <c r="R75" s="48">
        <v>1.4690500760140446E-3</v>
      </c>
      <c r="S75" s="48" t="s">
        <v>4</v>
      </c>
      <c r="T75" s="48">
        <v>2.5585971914795099E-3</v>
      </c>
      <c r="U75" s="48" t="s">
        <v>4</v>
      </c>
      <c r="V75" s="48" t="s">
        <v>4</v>
      </c>
      <c r="W75" s="48" t="s">
        <v>4</v>
      </c>
      <c r="X75" s="48">
        <v>2.2172343536264517E-3</v>
      </c>
      <c r="Y75" s="48">
        <v>3.2949248451522931E-3</v>
      </c>
      <c r="Z75" s="48">
        <v>2.8487850180951724E-3</v>
      </c>
      <c r="AA75" s="48">
        <v>3.4135571029013725E-2</v>
      </c>
      <c r="AB75" s="48">
        <v>4.4623235794581675E-2</v>
      </c>
      <c r="AC75" s="48">
        <v>6.2647956762441684E-3</v>
      </c>
      <c r="AD75" s="48" t="s">
        <v>4</v>
      </c>
      <c r="AE75" s="48"/>
      <c r="AF75" s="48"/>
      <c r="AG75" s="48"/>
      <c r="AH75" s="48"/>
      <c r="AI75" s="48" t="s">
        <v>4</v>
      </c>
      <c r="AJ75" s="48" t="s">
        <v>4</v>
      </c>
      <c r="AK75" s="48" t="s">
        <v>4</v>
      </c>
    </row>
    <row r="76" spans="1:37" x14ac:dyDescent="0.25">
      <c r="A76" s="18">
        <v>327</v>
      </c>
      <c r="B76" s="19" t="s">
        <v>22</v>
      </c>
      <c r="C76" s="2" t="s">
        <v>1349</v>
      </c>
      <c r="D76" s="2" t="s">
        <v>26</v>
      </c>
      <c r="E76" s="47">
        <v>2.3935</v>
      </c>
      <c r="F76" s="22">
        <v>462.09219999999999</v>
      </c>
      <c r="G76" s="18">
        <v>462.0926</v>
      </c>
      <c r="H76" s="25">
        <f t="shared" si="4"/>
        <v>-0.40000000001327862</v>
      </c>
      <c r="I76" s="6" t="s">
        <v>2566</v>
      </c>
      <c r="J76" s="48"/>
      <c r="K76" s="48"/>
      <c r="L76" s="48"/>
      <c r="M76" s="48"/>
      <c r="N76" s="48"/>
      <c r="O76" s="48"/>
      <c r="P76" s="48"/>
      <c r="Q76" s="48" t="s">
        <v>4</v>
      </c>
      <c r="R76" s="48" t="s">
        <v>4</v>
      </c>
      <c r="S76" s="48" t="s">
        <v>4</v>
      </c>
      <c r="T76" s="48" t="s">
        <v>4</v>
      </c>
      <c r="U76" s="48" t="s">
        <v>4</v>
      </c>
      <c r="V76" s="48" t="s">
        <v>4</v>
      </c>
      <c r="W76" s="48" t="s">
        <v>4</v>
      </c>
      <c r="X76" s="48" t="s">
        <v>4</v>
      </c>
      <c r="Y76" s="48" t="s">
        <v>4</v>
      </c>
      <c r="Z76" s="48" t="s">
        <v>4</v>
      </c>
      <c r="AA76" s="48">
        <v>7.7537899170778857E-2</v>
      </c>
      <c r="AB76" s="48">
        <v>0.10924626216699428</v>
      </c>
      <c r="AC76" s="48">
        <v>6.5636018213043295E-4</v>
      </c>
      <c r="AD76" s="48" t="s">
        <v>4</v>
      </c>
      <c r="AE76" s="48" t="s">
        <v>4</v>
      </c>
      <c r="AF76" s="48" t="s">
        <v>4</v>
      </c>
      <c r="AG76" s="48" t="s">
        <v>4</v>
      </c>
      <c r="AH76" s="48" t="s">
        <v>4</v>
      </c>
      <c r="AI76" s="48" t="s">
        <v>4</v>
      </c>
      <c r="AJ76" s="48" t="s">
        <v>4</v>
      </c>
      <c r="AK76" s="48" t="s">
        <v>4</v>
      </c>
    </row>
    <row r="77" spans="1:37" x14ac:dyDescent="0.25">
      <c r="A77" s="18">
        <v>347</v>
      </c>
      <c r="B77" s="19" t="s">
        <v>22</v>
      </c>
      <c r="C77" s="2" t="s">
        <v>1350</v>
      </c>
      <c r="D77" s="2" t="s">
        <v>1277</v>
      </c>
      <c r="E77" s="47">
        <v>2.3972000000000002</v>
      </c>
      <c r="F77" s="22">
        <v>478.08769999999998</v>
      </c>
      <c r="G77" s="18">
        <v>478.08749999999998</v>
      </c>
      <c r="H77" s="25">
        <f t="shared" si="4"/>
        <v>0.20000000000663931</v>
      </c>
      <c r="I77" s="6" t="s">
        <v>2566</v>
      </c>
      <c r="J77" s="48">
        <v>4.6385165492709877E-3</v>
      </c>
      <c r="K77" s="48">
        <v>2.3294948141720725E-2</v>
      </c>
      <c r="L77" s="48">
        <v>2.3306673919532526E-2</v>
      </c>
      <c r="M77" s="48">
        <v>2.7078060960730108E-2</v>
      </c>
      <c r="N77" s="48">
        <v>5.2048325433434059E-2</v>
      </c>
      <c r="O77" s="48">
        <v>3.6181039205946809E-3</v>
      </c>
      <c r="P77" s="48">
        <v>2.5489305755953102E-2</v>
      </c>
      <c r="Q77" s="48">
        <v>2.4910577171471843E-2</v>
      </c>
      <c r="R77" s="48">
        <v>1.5791196146027519E-3</v>
      </c>
      <c r="S77" s="48" t="s">
        <v>4</v>
      </c>
      <c r="T77" s="48">
        <v>1.1326825037770475E-2</v>
      </c>
      <c r="U77" s="48">
        <v>2.2192952752053415E-2</v>
      </c>
      <c r="V77" s="48">
        <v>2.5305422871279249E-3</v>
      </c>
      <c r="W77" s="48">
        <v>2.1681965851836627E-3</v>
      </c>
      <c r="X77" s="48">
        <v>3.5997574627191518E-2</v>
      </c>
      <c r="Y77" s="48">
        <v>3.0531233880264869E-2</v>
      </c>
      <c r="Z77" s="48">
        <v>3.1484089494414703E-2</v>
      </c>
      <c r="AA77" s="48">
        <v>6.7086529619124896E-2</v>
      </c>
      <c r="AB77" s="48">
        <v>4.8087124171067031E-3</v>
      </c>
      <c r="AC77" s="48">
        <v>2.2485434990603573E-2</v>
      </c>
      <c r="AD77" s="48">
        <v>2.3111520133600957E-2</v>
      </c>
      <c r="AE77" s="48">
        <v>1.5962535148336315E-2</v>
      </c>
      <c r="AF77" s="48">
        <v>1.9991908905940763E-2</v>
      </c>
      <c r="AG77" s="48" t="s">
        <v>4</v>
      </c>
      <c r="AH77" s="48">
        <v>1.7674892286648558E-3</v>
      </c>
      <c r="AI77" s="48">
        <v>2.3921581551418523E-2</v>
      </c>
      <c r="AJ77" s="48">
        <v>1.6818280016024242E-2</v>
      </c>
      <c r="AK77" s="48">
        <v>1.5321398435728866E-2</v>
      </c>
    </row>
    <row r="78" spans="1:37" x14ac:dyDescent="0.25">
      <c r="A78" s="18">
        <v>380</v>
      </c>
      <c r="B78" s="19" t="s">
        <v>22</v>
      </c>
      <c r="C78" s="2" t="s">
        <v>1356</v>
      </c>
      <c r="D78" s="2" t="s">
        <v>1357</v>
      </c>
      <c r="E78" s="47">
        <v>2.6242000000000001</v>
      </c>
      <c r="F78" s="22">
        <v>508.0908</v>
      </c>
      <c r="G78" s="18">
        <v>508.09469999999999</v>
      </c>
      <c r="H78" s="25">
        <f t="shared" si="4"/>
        <v>-3.899999999987358</v>
      </c>
      <c r="I78" s="6" t="s">
        <v>2566</v>
      </c>
      <c r="J78" s="48">
        <v>1.9858296996575443E-3</v>
      </c>
      <c r="K78" s="48">
        <v>9.6764053683803342E-4</v>
      </c>
      <c r="L78" s="48">
        <v>3.9905522924372728E-3</v>
      </c>
      <c r="M78" s="48">
        <v>2.2437617068706739E-3</v>
      </c>
      <c r="N78" s="48">
        <v>7.0477773083706683E-3</v>
      </c>
      <c r="O78" s="48" t="s">
        <v>4</v>
      </c>
      <c r="P78" s="48">
        <v>4.0642309620968278E-3</v>
      </c>
      <c r="Q78" s="48">
        <v>2.0406865939453173E-3</v>
      </c>
      <c r="R78" s="48">
        <v>8.8364635383944828E-4</v>
      </c>
      <c r="S78" s="48" t="s">
        <v>4</v>
      </c>
      <c r="T78" s="48">
        <v>1.5479216187431141E-3</v>
      </c>
      <c r="U78" s="48">
        <v>1.2236732547503367E-3</v>
      </c>
      <c r="V78" s="48">
        <v>2.3023079924665056E-3</v>
      </c>
      <c r="W78" s="48">
        <v>3.8329138745101048E-3</v>
      </c>
      <c r="X78" s="48">
        <v>5.8310705359457217E-3</v>
      </c>
      <c r="Y78" s="48">
        <v>4.6286961094449781E-3</v>
      </c>
      <c r="Z78" s="48">
        <v>6.9408748175481946E-3</v>
      </c>
      <c r="AA78" s="48" t="s">
        <v>4</v>
      </c>
      <c r="AB78" s="48" t="s">
        <v>4</v>
      </c>
      <c r="AC78" s="48" t="s">
        <v>4</v>
      </c>
      <c r="AD78" s="48" t="s">
        <v>4</v>
      </c>
      <c r="AE78" s="48" t="s">
        <v>4</v>
      </c>
      <c r="AF78" s="48">
        <v>2.0095926295769315E-3</v>
      </c>
      <c r="AG78" s="48" t="s">
        <v>4</v>
      </c>
      <c r="AH78" s="48">
        <v>1.0537234254481226E-3</v>
      </c>
      <c r="AI78" s="48">
        <v>2.201081706856596E-3</v>
      </c>
      <c r="AJ78" s="48" t="s">
        <v>4</v>
      </c>
      <c r="AK78" s="48">
        <v>3.5010247795787021E-3</v>
      </c>
    </row>
    <row r="79" spans="1:37" x14ac:dyDescent="0.25">
      <c r="A79" s="18">
        <v>363</v>
      </c>
      <c r="B79" s="19" t="s">
        <v>22</v>
      </c>
      <c r="C79" s="2" t="s">
        <v>1359</v>
      </c>
      <c r="D79" s="2" t="s">
        <v>1290</v>
      </c>
      <c r="E79" s="47">
        <v>2.7185000000000001</v>
      </c>
      <c r="F79" s="22">
        <v>492.10109999999997</v>
      </c>
      <c r="G79" s="18">
        <v>492.10320000000002</v>
      </c>
      <c r="H79" s="25">
        <f t="shared" si="4"/>
        <v>-2.1000000000412911</v>
      </c>
      <c r="I79" s="6" t="s">
        <v>2566</v>
      </c>
      <c r="J79" s="48">
        <v>1.1785670411457708E-3</v>
      </c>
      <c r="K79" s="48">
        <v>1.2108393202328695E-3</v>
      </c>
      <c r="L79" s="48">
        <v>4.4479259377773741E-3</v>
      </c>
      <c r="M79" s="48">
        <v>4.7323863110259662E-3</v>
      </c>
      <c r="N79" s="48" t="s">
        <v>4</v>
      </c>
      <c r="O79" s="48">
        <v>1.9165866517315594E-3</v>
      </c>
      <c r="P79" s="48">
        <v>9.3671969891842982E-3</v>
      </c>
      <c r="Q79" s="48">
        <v>4.5001196088784662E-3</v>
      </c>
      <c r="R79" s="48">
        <v>4.9584569005087092E-3</v>
      </c>
      <c r="S79" s="48">
        <v>1.7206580277890987E-2</v>
      </c>
      <c r="T79" s="48">
        <v>7.2761625467459375E-4</v>
      </c>
      <c r="U79" s="48">
        <v>7.5776880166058018E-3</v>
      </c>
      <c r="V79" s="48" t="s">
        <v>4</v>
      </c>
      <c r="W79" s="48">
        <v>6.0034615971660821E-3</v>
      </c>
      <c r="X79" s="48">
        <v>1.9548967042881997E-2</v>
      </c>
      <c r="Y79" s="48">
        <v>4.2712663101642642E-3</v>
      </c>
      <c r="Z79" s="48">
        <v>4.9436483453305386E-3</v>
      </c>
      <c r="AA79" s="48">
        <v>5.5333322516433824E-2</v>
      </c>
      <c r="AB79" s="48">
        <v>4.6760367508646261E-2</v>
      </c>
      <c r="AC79" s="48">
        <v>1.4736998500090959E-2</v>
      </c>
      <c r="AD79" s="48">
        <v>1.3918895239917404E-2</v>
      </c>
      <c r="AE79" s="48">
        <v>1.4724560481734451E-3</v>
      </c>
      <c r="AF79" s="48">
        <v>2.7428204013557819E-3</v>
      </c>
      <c r="AG79" s="48" t="s">
        <v>4</v>
      </c>
      <c r="AH79" s="48" t="s">
        <v>4</v>
      </c>
      <c r="AI79" s="48">
        <v>2.0873715454804171E-3</v>
      </c>
      <c r="AJ79" s="48">
        <v>1.2660641352697903E-3</v>
      </c>
      <c r="AK79" s="48" t="s">
        <v>4</v>
      </c>
    </row>
    <row r="80" spans="1:37" x14ac:dyDescent="0.25">
      <c r="A80" s="18">
        <v>339</v>
      </c>
      <c r="B80" s="19" t="s">
        <v>22</v>
      </c>
      <c r="C80" s="2" t="s">
        <v>1361</v>
      </c>
      <c r="D80" s="2" t="s">
        <v>1362</v>
      </c>
      <c r="E80" s="47">
        <v>2.8881999999999999</v>
      </c>
      <c r="F80" s="22">
        <v>476.10730000000001</v>
      </c>
      <c r="G80" s="18">
        <v>476.10829999999999</v>
      </c>
      <c r="H80" s="25">
        <f t="shared" si="4"/>
        <v>-0.99999999997635314</v>
      </c>
      <c r="I80" s="6" t="s">
        <v>2566</v>
      </c>
      <c r="J80" s="48">
        <v>2.1924460952996178E-2</v>
      </c>
      <c r="K80" s="48">
        <v>1.8323167764834284E-2</v>
      </c>
      <c r="L80" s="48">
        <v>2.1552638057520956E-2</v>
      </c>
      <c r="M80" s="48">
        <v>1.4900919073803851E-2</v>
      </c>
      <c r="N80" s="48">
        <v>2.7865629065622427E-2</v>
      </c>
      <c r="O80" s="48">
        <v>1.7512693707369787E-2</v>
      </c>
      <c r="P80" s="48">
        <v>1.7339543894099342E-2</v>
      </c>
      <c r="Q80" s="48">
        <v>2.6376419877181832E-2</v>
      </c>
      <c r="R80" s="48">
        <v>2.2596754161187962E-2</v>
      </c>
      <c r="S80" s="48">
        <v>2.2011365064172218E-2</v>
      </c>
      <c r="T80" s="48">
        <v>2.7676401406715765E-2</v>
      </c>
      <c r="U80" s="48">
        <v>1.7815751066587386E-2</v>
      </c>
      <c r="V80" s="48">
        <v>2.5757091121708632E-2</v>
      </c>
      <c r="W80" s="48">
        <v>2.7962637752881402E-2</v>
      </c>
      <c r="X80" s="48">
        <v>2.2324341233260284E-2</v>
      </c>
      <c r="Y80" s="48">
        <v>2.2084411697883274E-2</v>
      </c>
      <c r="Z80" s="48">
        <v>2.7328196074834155E-2</v>
      </c>
      <c r="AA80" s="48">
        <v>3.2899356311450384E-2</v>
      </c>
      <c r="AB80" s="48">
        <v>3.5745377831270096E-2</v>
      </c>
      <c r="AC80" s="48">
        <v>1.6068574628817955E-2</v>
      </c>
      <c r="AD80" s="48">
        <v>1.4452625189742817E-2</v>
      </c>
      <c r="AE80" s="48">
        <v>2.1611746434508108E-2</v>
      </c>
      <c r="AF80" s="48">
        <v>3.1064581936231832E-2</v>
      </c>
      <c r="AG80" s="48">
        <v>2.5155048204590896E-2</v>
      </c>
      <c r="AH80" s="48">
        <v>1.7296001984241704E-2</v>
      </c>
      <c r="AI80" s="48">
        <v>2.3656877515444728E-2</v>
      </c>
      <c r="AJ80" s="48">
        <v>2.4069411211489748E-2</v>
      </c>
      <c r="AK80" s="48">
        <v>7.4403083744721769E-3</v>
      </c>
    </row>
    <row r="81" spans="1:37" x14ac:dyDescent="0.25">
      <c r="A81" s="18">
        <v>340</v>
      </c>
      <c r="B81" s="19" t="s">
        <v>22</v>
      </c>
      <c r="C81" s="2" t="s">
        <v>1400</v>
      </c>
      <c r="D81" s="2" t="s">
        <v>1362</v>
      </c>
      <c r="E81" s="47">
        <v>2.9445000000000001</v>
      </c>
      <c r="F81" s="22">
        <v>476.1078</v>
      </c>
      <c r="G81" s="18">
        <v>476.10829999999999</v>
      </c>
      <c r="H81" s="25">
        <f t="shared" si="4"/>
        <v>-0.49999999998817657</v>
      </c>
      <c r="I81" s="6" t="s">
        <v>2566</v>
      </c>
      <c r="J81" s="48"/>
      <c r="K81" s="48"/>
      <c r="L81" s="48"/>
      <c r="M81" s="48"/>
      <c r="N81" s="48"/>
      <c r="O81" s="48"/>
      <c r="P81" s="48"/>
      <c r="Q81" s="48" t="s">
        <v>4</v>
      </c>
      <c r="R81" s="48" t="s">
        <v>4</v>
      </c>
      <c r="S81" s="48" t="s">
        <v>4</v>
      </c>
      <c r="T81" s="48" t="s">
        <v>4</v>
      </c>
      <c r="U81" s="48" t="s">
        <v>4</v>
      </c>
      <c r="V81" s="48" t="s">
        <v>4</v>
      </c>
      <c r="W81" s="48" t="s">
        <v>4</v>
      </c>
      <c r="X81" s="48" t="s">
        <v>4</v>
      </c>
      <c r="Y81" s="48" t="s">
        <v>4</v>
      </c>
      <c r="Z81" s="48" t="s">
        <v>4</v>
      </c>
      <c r="AA81" s="48">
        <v>0.19746234143521565</v>
      </c>
      <c r="AB81" s="48">
        <v>0.21064869165173755</v>
      </c>
      <c r="AC81" s="48" t="s">
        <v>4</v>
      </c>
      <c r="AD81" s="48">
        <v>1.3095459397625286E-4</v>
      </c>
      <c r="AE81" s="48" t="s">
        <v>4</v>
      </c>
      <c r="AF81" s="48" t="s">
        <v>4</v>
      </c>
      <c r="AG81" s="48" t="s">
        <v>4</v>
      </c>
      <c r="AH81" s="48" t="s">
        <v>4</v>
      </c>
      <c r="AI81" s="48" t="s">
        <v>4</v>
      </c>
      <c r="AJ81" s="48" t="s">
        <v>4</v>
      </c>
      <c r="AK81" s="48" t="s">
        <v>4</v>
      </c>
    </row>
    <row r="82" spans="1:37" x14ac:dyDescent="0.25">
      <c r="A82" s="18">
        <v>364</v>
      </c>
      <c r="B82" s="19" t="s">
        <v>22</v>
      </c>
      <c r="C82" s="2" t="s">
        <v>1363</v>
      </c>
      <c r="D82" s="2" t="s">
        <v>1290</v>
      </c>
      <c r="E82" s="47">
        <v>2.9468000000000001</v>
      </c>
      <c r="F82" s="22">
        <v>492.10160000000002</v>
      </c>
      <c r="G82" s="18">
        <v>492.10320000000002</v>
      </c>
      <c r="H82" s="25">
        <f t="shared" si="4"/>
        <v>-1.5999999999962711</v>
      </c>
      <c r="I82" s="6" t="s">
        <v>2566</v>
      </c>
      <c r="J82" s="48">
        <v>2.9767679402821091E-2</v>
      </c>
      <c r="K82" s="48">
        <v>2.4868327432759182E-2</v>
      </c>
      <c r="L82" s="48">
        <v>3.036144340307733E-2</v>
      </c>
      <c r="M82" s="48">
        <v>2.9323927700827569E-2</v>
      </c>
      <c r="N82" s="48">
        <v>4.8672735633534851E-2</v>
      </c>
      <c r="O82" s="48">
        <v>3.1901804618058062E-2</v>
      </c>
      <c r="P82" s="48">
        <v>2.895316585614631E-2</v>
      </c>
      <c r="Q82" s="48">
        <v>4.3792660948555211E-2</v>
      </c>
      <c r="R82" s="48">
        <v>3.4835250834200304E-2</v>
      </c>
      <c r="S82" s="48">
        <v>5.3294815391881974E-2</v>
      </c>
      <c r="T82" s="48">
        <v>4.1957944778877793E-2</v>
      </c>
      <c r="U82" s="48">
        <v>4.9141156465141542E-2</v>
      </c>
      <c r="V82" s="48">
        <v>5.026456675056263E-2</v>
      </c>
      <c r="W82" s="48">
        <v>4.8407233540716701E-2</v>
      </c>
      <c r="X82" s="48">
        <v>4.2469194108264191E-2</v>
      </c>
      <c r="Y82" s="48">
        <v>4.377553186911614E-2</v>
      </c>
      <c r="Z82" s="48">
        <v>3.7897685334353622E-2</v>
      </c>
      <c r="AA82" s="48">
        <v>7.3925988550112079E-2</v>
      </c>
      <c r="AB82" s="48">
        <v>7.2675962387661525E-2</v>
      </c>
      <c r="AC82" s="48">
        <v>4.8375682307662149E-2</v>
      </c>
      <c r="AD82" s="48">
        <v>3.9489870003811482E-2</v>
      </c>
      <c r="AE82" s="48">
        <v>4.3862654897315285E-2</v>
      </c>
      <c r="AF82" s="48">
        <v>4.0613903515485356E-2</v>
      </c>
      <c r="AG82" s="48">
        <v>1.9064907020435878E-2</v>
      </c>
      <c r="AH82" s="48">
        <v>3.1712346918023125E-2</v>
      </c>
      <c r="AI82" s="48">
        <v>2.9292501834985076E-2</v>
      </c>
      <c r="AJ82" s="48">
        <v>2.5759946046269213E-2</v>
      </c>
      <c r="AK82" s="48">
        <v>9.6946742377895297E-3</v>
      </c>
    </row>
    <row r="83" spans="1:37" x14ac:dyDescent="0.25">
      <c r="A83" s="18">
        <v>335</v>
      </c>
      <c r="B83" s="19" t="s">
        <v>29</v>
      </c>
      <c r="C83" s="2" t="s">
        <v>1611</v>
      </c>
      <c r="D83" s="2" t="s">
        <v>1308</v>
      </c>
      <c r="E83" s="47">
        <v>1.5788</v>
      </c>
      <c r="F83" s="22">
        <v>468.1524</v>
      </c>
      <c r="G83" s="18">
        <v>468.1506</v>
      </c>
      <c r="H83" s="25">
        <f t="shared" si="4"/>
        <v>1.8000000000029104</v>
      </c>
      <c r="I83" s="6" t="s">
        <v>2566</v>
      </c>
      <c r="J83" s="48">
        <v>6.5943492718155125E-2</v>
      </c>
      <c r="K83" s="48">
        <v>4.6071687491048258E-2</v>
      </c>
      <c r="L83" s="48">
        <v>6.9594252534205911E-2</v>
      </c>
      <c r="M83" s="48">
        <v>6.4699622215798183E-2</v>
      </c>
      <c r="N83" s="48">
        <v>0.10645228595671313</v>
      </c>
      <c r="O83" s="48">
        <v>5.9978339501712268E-2</v>
      </c>
      <c r="P83" s="48">
        <v>6.3430115545479379E-2</v>
      </c>
      <c r="Q83" s="48">
        <v>0.10857817496582366</v>
      </c>
      <c r="R83" s="48">
        <v>8.9406833018926574E-2</v>
      </c>
      <c r="S83" s="48">
        <v>7.3301752531423167E-2</v>
      </c>
      <c r="T83" s="48">
        <v>9.4279260548681756E-2</v>
      </c>
      <c r="U83" s="48">
        <v>0.11147557409170952</v>
      </c>
      <c r="V83" s="48">
        <v>9.89895338996616E-2</v>
      </c>
      <c r="W83" s="48">
        <v>0.11545025444056747</v>
      </c>
      <c r="X83" s="48">
        <v>7.1311904996957567E-2</v>
      </c>
      <c r="Y83" s="48">
        <v>8.0233213065826828E-2</v>
      </c>
      <c r="Z83" s="48">
        <v>8.9663933334299215E-2</v>
      </c>
      <c r="AA83" s="48">
        <v>8.3615685239411236E-2</v>
      </c>
      <c r="AB83" s="48">
        <v>9.1574307137102476E-2</v>
      </c>
      <c r="AC83" s="48">
        <v>4.6063734697203103E-2</v>
      </c>
      <c r="AD83" s="48">
        <v>4.4375389995827873E-2</v>
      </c>
      <c r="AE83" s="48">
        <v>8.7905695302849279E-2</v>
      </c>
      <c r="AF83" s="48">
        <v>0.14775006439559049</v>
      </c>
      <c r="AG83" s="48">
        <v>0.121547133019483</v>
      </c>
      <c r="AH83" s="48">
        <v>6.5011404745574722E-2</v>
      </c>
      <c r="AI83" s="48">
        <v>0.10595979658039942</v>
      </c>
      <c r="AJ83" s="48">
        <v>8.2291652366762655E-2</v>
      </c>
      <c r="AK83" s="48">
        <v>0.10541878504675434</v>
      </c>
    </row>
    <row r="84" spans="1:37" x14ac:dyDescent="0.25">
      <c r="A84" s="18">
        <v>372</v>
      </c>
      <c r="B84" s="19" t="s">
        <v>29</v>
      </c>
      <c r="C84" s="2" t="s">
        <v>1355</v>
      </c>
      <c r="D84" s="2" t="s">
        <v>1345</v>
      </c>
      <c r="E84" s="47">
        <v>2.3275000000000001</v>
      </c>
      <c r="F84" s="22">
        <v>498.16039999999998</v>
      </c>
      <c r="G84" s="18">
        <v>498.16120000000001</v>
      </c>
      <c r="H84" s="25">
        <f t="shared" si="4"/>
        <v>-0.80000000002655725</v>
      </c>
      <c r="I84" s="6" t="s">
        <v>2566</v>
      </c>
      <c r="J84" s="48">
        <v>7.9458254482913784E-2</v>
      </c>
      <c r="K84" s="48">
        <v>5.1525349026151024E-2</v>
      </c>
      <c r="L84" s="48">
        <v>7.5820907406688523E-2</v>
      </c>
      <c r="M84" s="48">
        <v>8.5673562148905938E-2</v>
      </c>
      <c r="N84" s="48">
        <v>9.8210649526427538E-2</v>
      </c>
      <c r="O84" s="48">
        <v>7.7724448102613627E-2</v>
      </c>
      <c r="P84" s="48">
        <v>7.1619265387291894E-2</v>
      </c>
      <c r="Q84" s="48">
        <v>0.10163842231573371</v>
      </c>
      <c r="R84" s="48">
        <v>7.3629488799342932E-2</v>
      </c>
      <c r="S84" s="48">
        <v>6.9387255769157982E-2</v>
      </c>
      <c r="T84" s="48">
        <v>8.3365016728562849E-2</v>
      </c>
      <c r="U84" s="48">
        <v>0.10057017437553854</v>
      </c>
      <c r="V84" s="48">
        <v>7.2512173746712677E-2</v>
      </c>
      <c r="W84" s="48">
        <v>9.2521178098058501E-2</v>
      </c>
      <c r="X84" s="48">
        <v>9.3051153486819443E-2</v>
      </c>
      <c r="Y84" s="48">
        <v>9.7759147974743957E-2</v>
      </c>
      <c r="Z84" s="48">
        <v>8.7345690735761372E-2</v>
      </c>
      <c r="AA84" s="48" t="s">
        <v>4</v>
      </c>
      <c r="AB84" s="48">
        <v>3.6910458028469463E-2</v>
      </c>
      <c r="AC84" s="48">
        <v>5.0492530477624725E-2</v>
      </c>
      <c r="AD84" s="48">
        <v>4.5698945031690183E-2</v>
      </c>
      <c r="AE84" s="48">
        <v>8.2952115411858651E-2</v>
      </c>
      <c r="AF84" s="48">
        <v>0.13548243142128019</v>
      </c>
      <c r="AG84" s="48">
        <v>0.1013180620637022</v>
      </c>
      <c r="AH84" s="48">
        <v>6.3841790801282633E-2</v>
      </c>
      <c r="AI84" s="48">
        <v>8.2511232775668367E-2</v>
      </c>
      <c r="AJ84" s="48">
        <v>6.6898977880061522E-2</v>
      </c>
      <c r="AK84" s="48">
        <v>7.8115669317548625E-2</v>
      </c>
    </row>
    <row r="85" spans="1:37" x14ac:dyDescent="0.25">
      <c r="A85" s="18">
        <v>371</v>
      </c>
      <c r="B85" s="19" t="s">
        <v>29</v>
      </c>
      <c r="C85" s="2" t="s">
        <v>1389</v>
      </c>
      <c r="D85" s="2" t="s">
        <v>1345</v>
      </c>
      <c r="E85" s="47">
        <v>2.5432000000000001</v>
      </c>
      <c r="F85" s="24">
        <v>498.16</v>
      </c>
      <c r="G85" s="18">
        <v>498.16120000000001</v>
      </c>
      <c r="H85" s="25">
        <f t="shared" si="4"/>
        <v>-1.1999999999829924</v>
      </c>
      <c r="I85" s="6" t="s">
        <v>2566</v>
      </c>
      <c r="J85" s="48">
        <v>0.12191134797294033</v>
      </c>
      <c r="K85" s="48">
        <v>8.0335666589677668E-2</v>
      </c>
      <c r="L85" s="48">
        <v>0.12502909713049112</v>
      </c>
      <c r="M85" s="48">
        <v>0.20580461690011395</v>
      </c>
      <c r="N85" s="48">
        <v>0.34194713241926505</v>
      </c>
      <c r="O85" s="48">
        <v>0.14809800007725071</v>
      </c>
      <c r="P85" s="48">
        <v>0.116872715679205</v>
      </c>
      <c r="Q85" s="48">
        <v>3.0444623780225038E-2</v>
      </c>
      <c r="R85" s="48">
        <v>3.81310503483216E-2</v>
      </c>
      <c r="S85" s="48">
        <v>1.9589849898613624E-2</v>
      </c>
      <c r="T85" s="48">
        <v>5.7381979240337867E-2</v>
      </c>
      <c r="U85" s="48">
        <v>8.5480749377272153E-2</v>
      </c>
      <c r="V85" s="48">
        <v>4.8944800850696857E-2</v>
      </c>
      <c r="W85" s="48">
        <v>4.3131840847477558E-2</v>
      </c>
      <c r="X85" s="48">
        <v>0.17724946974673172</v>
      </c>
      <c r="Y85" s="48">
        <v>0.10297247732177212</v>
      </c>
      <c r="Z85" s="48">
        <v>5.8153869506012097E-2</v>
      </c>
      <c r="AA85" s="48">
        <v>0.26450033836460329</v>
      </c>
      <c r="AB85" s="48">
        <v>0.22501544568206014</v>
      </c>
      <c r="AC85" s="48">
        <v>9.5239953236382929E-2</v>
      </c>
      <c r="AD85" s="48">
        <v>0.10885521719288106</v>
      </c>
      <c r="AE85" s="48">
        <v>6.4126850380623768E-2</v>
      </c>
      <c r="AF85" s="48">
        <v>5.4930080932954942E-2</v>
      </c>
      <c r="AG85" s="48">
        <v>1.1929085389466307E-2</v>
      </c>
      <c r="AH85" s="48">
        <v>4.5688997596676127E-2</v>
      </c>
      <c r="AI85" s="48">
        <v>3.7485107240221534E-2</v>
      </c>
      <c r="AJ85" s="48">
        <v>3.8433068870804735E-2</v>
      </c>
      <c r="AK85" s="48">
        <v>3.8301513833167364E-2</v>
      </c>
    </row>
    <row r="86" spans="1:37" x14ac:dyDescent="0.2">
      <c r="A86" s="18">
        <v>163</v>
      </c>
      <c r="B86" s="7" t="s">
        <v>1441</v>
      </c>
      <c r="C86" s="2" t="s">
        <v>18</v>
      </c>
      <c r="D86" s="2" t="s">
        <v>1268</v>
      </c>
      <c r="E86" s="47">
        <v>0.31909999999999999</v>
      </c>
      <c r="F86" s="22">
        <v>306.07589999999999</v>
      </c>
      <c r="G86" s="17">
        <v>306.07600000000002</v>
      </c>
      <c r="H86" s="18">
        <v>0.10000000003174137</v>
      </c>
      <c r="I86" s="6" t="s">
        <v>2566</v>
      </c>
      <c r="J86" s="48">
        <v>2.314360921663057E-2</v>
      </c>
      <c r="K86" s="48">
        <v>2.3689692069310122E-2</v>
      </c>
      <c r="L86" s="48">
        <v>2.8950144631051413E-2</v>
      </c>
      <c r="M86" s="48">
        <v>2.6436908582426897E-2</v>
      </c>
      <c r="N86" s="48">
        <v>4.4034166947672669E-2</v>
      </c>
      <c r="O86" s="48">
        <v>1.4840191249917964E-2</v>
      </c>
      <c r="P86" s="48">
        <v>3.5648868878449459E-2</v>
      </c>
      <c r="Q86" s="48">
        <v>6.0466264866014814E-2</v>
      </c>
      <c r="R86" s="48">
        <v>4.7675880094400234E-2</v>
      </c>
      <c r="S86" s="48">
        <v>6.3262648349010145E-2</v>
      </c>
      <c r="T86" s="48" t="s">
        <v>4</v>
      </c>
      <c r="U86" s="48">
        <v>3.7456942790717464E-2</v>
      </c>
      <c r="V86" s="48">
        <v>4.0409034607859974E-2</v>
      </c>
      <c r="W86" s="48">
        <v>7.0438175368801245E-2</v>
      </c>
      <c r="X86" s="48">
        <v>1.9553916359810457E-2</v>
      </c>
      <c r="Y86" s="48" t="s">
        <v>4</v>
      </c>
      <c r="Z86" s="48">
        <v>5.1826122169564212E-3</v>
      </c>
      <c r="AA86" s="48">
        <v>5.5607179625532306E-2</v>
      </c>
      <c r="AB86" s="48">
        <v>4.3574265071994877E-4</v>
      </c>
      <c r="AC86" s="48">
        <v>2.013827712609044E-2</v>
      </c>
      <c r="AD86" s="48" t="s">
        <v>4</v>
      </c>
      <c r="AE86" s="48">
        <v>3.8894438462894615E-2</v>
      </c>
      <c r="AF86" s="48">
        <v>4.1447647390478612E-2</v>
      </c>
      <c r="AG86" s="48">
        <v>3.2488591965598453E-2</v>
      </c>
      <c r="AH86" s="48">
        <v>5.8257628385067498E-2</v>
      </c>
      <c r="AI86" s="48">
        <v>6.0999253199788085E-2</v>
      </c>
      <c r="AJ86" s="48">
        <v>4.1162686236065192E-2</v>
      </c>
      <c r="AK86" s="48">
        <v>5.5042928496149682E-2</v>
      </c>
    </row>
    <row r="87" spans="1:37" ht="12.75" customHeight="1" x14ac:dyDescent="0.2">
      <c r="A87" s="18">
        <v>444</v>
      </c>
      <c r="B87" s="7" t="s">
        <v>1441</v>
      </c>
      <c r="C87" s="2" t="s">
        <v>67</v>
      </c>
      <c r="D87" s="11" t="s">
        <v>48</v>
      </c>
      <c r="E87" s="47">
        <v>0.3412</v>
      </c>
      <c r="F87" s="24">
        <v>611.14400000000001</v>
      </c>
      <c r="G87" s="18">
        <v>611.14419999999996</v>
      </c>
      <c r="H87" s="25">
        <f>(F87-G87)*1000</f>
        <v>-0.19999999994979589</v>
      </c>
      <c r="I87" s="6" t="s">
        <v>2566</v>
      </c>
      <c r="J87" s="48">
        <v>4.8117735236509855E-3</v>
      </c>
      <c r="K87" s="48">
        <v>1.1402360722961611E-2</v>
      </c>
      <c r="L87" s="48">
        <v>9.2690759435588646E-3</v>
      </c>
      <c r="M87" s="48">
        <v>6.6627696842947223E-3</v>
      </c>
      <c r="N87" s="48">
        <v>3.8149156298447784E-2</v>
      </c>
      <c r="O87" s="48">
        <v>1.168978247066299E-3</v>
      </c>
      <c r="P87" s="48">
        <v>1.9252058534715035E-2</v>
      </c>
      <c r="Q87" s="48">
        <v>2.0640413536467721E-2</v>
      </c>
      <c r="R87" s="48" t="s">
        <v>4</v>
      </c>
      <c r="S87" s="48" t="s">
        <v>4</v>
      </c>
      <c r="T87" s="48">
        <v>7.3799149850631565E-3</v>
      </c>
      <c r="U87" s="48">
        <v>1.8075451162225455E-2</v>
      </c>
      <c r="V87" s="48">
        <v>6.885758846823839E-3</v>
      </c>
      <c r="W87" s="48">
        <v>3.1117976199655704E-2</v>
      </c>
      <c r="X87" s="48" t="s">
        <v>4</v>
      </c>
      <c r="Y87" s="48">
        <v>3.1242451890616577E-3</v>
      </c>
      <c r="Z87" s="48">
        <v>1.4192642431291935E-2</v>
      </c>
      <c r="AA87" s="48">
        <v>4.8813681566535594E-2</v>
      </c>
      <c r="AB87" s="48">
        <v>2.714736495751386E-2</v>
      </c>
      <c r="AC87" s="48">
        <v>2.3939124641587394E-3</v>
      </c>
      <c r="AD87" s="48">
        <v>1.0041254960186744E-2</v>
      </c>
      <c r="AE87" s="48">
        <v>8.3791244269992276E-3</v>
      </c>
      <c r="AF87" s="48">
        <v>1.2956365228701045E-2</v>
      </c>
      <c r="AG87" s="48">
        <v>1.4504116554226233E-3</v>
      </c>
      <c r="AH87" s="48">
        <v>4.7784918922205738E-2</v>
      </c>
      <c r="AI87" s="48">
        <v>4.9939313361956866E-2</v>
      </c>
      <c r="AJ87" s="48">
        <v>3.4364109051743988E-2</v>
      </c>
      <c r="AK87" s="48">
        <v>6.3227964501141681E-2</v>
      </c>
    </row>
    <row r="88" spans="1:37" x14ac:dyDescent="0.2">
      <c r="A88" s="18">
        <v>162</v>
      </c>
      <c r="B88" s="7" t="s">
        <v>1441</v>
      </c>
      <c r="C88" s="2" t="s">
        <v>17</v>
      </c>
      <c r="D88" s="2" t="s">
        <v>1269</v>
      </c>
      <c r="E88" s="47">
        <v>0.35199999999999998</v>
      </c>
      <c r="F88" s="22">
        <v>306.07560000000001</v>
      </c>
      <c r="G88" s="17">
        <v>306.07600000000002</v>
      </c>
      <c r="H88" s="18">
        <v>0.40000000001327862</v>
      </c>
      <c r="I88" s="6" t="s">
        <v>2566</v>
      </c>
      <c r="J88" s="48"/>
      <c r="K88" s="48"/>
      <c r="L88" s="48"/>
      <c r="M88" s="48"/>
      <c r="N88" s="48"/>
      <c r="O88" s="48"/>
      <c r="P88" s="48"/>
      <c r="Q88" s="48" t="s">
        <v>4</v>
      </c>
      <c r="R88" s="48" t="s">
        <v>4</v>
      </c>
      <c r="S88" s="48" t="s">
        <v>4</v>
      </c>
      <c r="T88" s="48" t="s">
        <v>4</v>
      </c>
      <c r="U88" s="48" t="s">
        <v>4</v>
      </c>
      <c r="V88" s="48" t="s">
        <v>4</v>
      </c>
      <c r="W88" s="48" t="s">
        <v>4</v>
      </c>
      <c r="X88" s="48" t="s">
        <v>4</v>
      </c>
      <c r="Y88" s="48" t="s">
        <v>4</v>
      </c>
      <c r="Z88" s="48" t="s">
        <v>4</v>
      </c>
      <c r="AA88" s="48">
        <v>5.5404006023538302E-2</v>
      </c>
      <c r="AB88" s="48">
        <v>1.9679891704985294E-2</v>
      </c>
      <c r="AC88" s="48">
        <v>1.7142711850854349E-3</v>
      </c>
      <c r="AD88" s="48" t="s">
        <v>4</v>
      </c>
      <c r="AE88" s="48" t="s">
        <v>4</v>
      </c>
      <c r="AF88" s="48" t="s">
        <v>4</v>
      </c>
      <c r="AG88" s="48" t="s">
        <v>4</v>
      </c>
      <c r="AH88" s="48" t="s">
        <v>4</v>
      </c>
      <c r="AI88" s="48" t="s">
        <v>4</v>
      </c>
      <c r="AJ88" s="48" t="s">
        <v>4</v>
      </c>
      <c r="AK88" s="48" t="s">
        <v>4</v>
      </c>
    </row>
    <row r="89" spans="1:37" x14ac:dyDescent="0.2">
      <c r="A89" s="18">
        <v>161</v>
      </c>
      <c r="B89" s="7" t="s">
        <v>1441</v>
      </c>
      <c r="C89" s="2" t="s">
        <v>1285</v>
      </c>
      <c r="D89" s="2" t="s">
        <v>1268</v>
      </c>
      <c r="E89" s="47">
        <v>1.0373000000000001</v>
      </c>
      <c r="F89" s="22">
        <v>306.07330000000002</v>
      </c>
      <c r="G89" s="17">
        <v>306.07600000000002</v>
      </c>
      <c r="H89" s="18">
        <v>2.7000000000043656</v>
      </c>
      <c r="J89" s="48">
        <v>3.1049217845247511E-2</v>
      </c>
      <c r="K89" s="48">
        <v>3.4028782213032988E-2</v>
      </c>
      <c r="L89" s="48">
        <v>4.3980707619589714E-2</v>
      </c>
      <c r="M89" s="48">
        <v>3.1420812411906057E-2</v>
      </c>
      <c r="N89" s="48">
        <v>5.4077032422103592E-2</v>
      </c>
      <c r="O89" s="48">
        <v>3.9945503379850825E-2</v>
      </c>
      <c r="P89" s="48">
        <v>4.3725391073706071E-2</v>
      </c>
      <c r="Q89" s="48">
        <v>2.2544342172382036E-3</v>
      </c>
      <c r="R89" s="48">
        <v>2.8391121545944891E-3</v>
      </c>
      <c r="S89" s="48">
        <v>4.095033802652244E-2</v>
      </c>
      <c r="T89" s="48">
        <v>4.6248897377370424E-2</v>
      </c>
      <c r="U89" s="48">
        <v>2.6518519835630361E-2</v>
      </c>
      <c r="V89" s="48" t="s">
        <v>4</v>
      </c>
      <c r="W89" s="48" t="s">
        <v>4</v>
      </c>
      <c r="X89" s="48" t="s">
        <v>4</v>
      </c>
      <c r="Y89" s="48">
        <v>3.3708440428289715E-2</v>
      </c>
      <c r="Z89" s="48">
        <v>1.8108506365549282E-2</v>
      </c>
      <c r="AA89" s="48">
        <v>7.2349879080662496E-2</v>
      </c>
      <c r="AB89" s="48">
        <v>5.7601525095026369E-2</v>
      </c>
      <c r="AC89" s="48">
        <v>2.7703735738977674E-2</v>
      </c>
      <c r="AD89" s="48">
        <v>3.0207099622181485E-2</v>
      </c>
      <c r="AE89" s="48">
        <v>4.0296184183010841E-2</v>
      </c>
      <c r="AF89" s="48">
        <v>3.7258503843596462E-2</v>
      </c>
      <c r="AG89" s="48" t="s">
        <v>4</v>
      </c>
      <c r="AH89" s="48">
        <v>5.4067691529541329E-2</v>
      </c>
      <c r="AI89" s="48">
        <v>6.0847019977382559E-2</v>
      </c>
      <c r="AJ89" s="48">
        <v>5.3219486060103259E-2</v>
      </c>
      <c r="AK89" s="48">
        <v>6.794525360260821E-2</v>
      </c>
    </row>
    <row r="90" spans="1:37" x14ac:dyDescent="0.25">
      <c r="A90" s="18">
        <v>50</v>
      </c>
      <c r="B90" s="19" t="s">
        <v>1453</v>
      </c>
      <c r="C90" s="2" t="s">
        <v>1604</v>
      </c>
      <c r="D90" s="2" t="s">
        <v>1291</v>
      </c>
      <c r="E90" s="47">
        <v>1.1537999999999999</v>
      </c>
      <c r="F90" s="22">
        <v>181.0498</v>
      </c>
      <c r="G90" s="18">
        <v>181.05009999999999</v>
      </c>
      <c r="H90" s="25">
        <f>(F90-G90)*1000</f>
        <v>-0.29999999998153726</v>
      </c>
      <c r="I90" s="6" t="s">
        <v>2577</v>
      </c>
      <c r="J90" s="48">
        <v>5.1979521666093841E-2</v>
      </c>
      <c r="K90" s="48">
        <v>4.4167530363410201E-2</v>
      </c>
      <c r="L90" s="48">
        <v>5.7496992066460612E-2</v>
      </c>
      <c r="M90" s="48">
        <v>4.2117640610311875E-2</v>
      </c>
      <c r="N90" s="48">
        <v>7.6387246185257288E-2</v>
      </c>
      <c r="O90" s="48">
        <v>5.453531879241659E-2</v>
      </c>
      <c r="P90" s="48">
        <v>5.2252804211215947E-2</v>
      </c>
      <c r="Q90" s="48">
        <v>1.7404637365843472E-3</v>
      </c>
      <c r="R90" s="48">
        <v>1.1185856816557508E-2</v>
      </c>
      <c r="S90" s="48">
        <v>1.0528566850707343E-2</v>
      </c>
      <c r="T90" s="48">
        <v>3.5820900355294761E-3</v>
      </c>
      <c r="U90" s="48">
        <v>4.1042350285292869E-3</v>
      </c>
      <c r="V90" s="48">
        <v>5.4364928954460708E-3</v>
      </c>
      <c r="W90" s="48">
        <v>4.3456857613293322E-3</v>
      </c>
      <c r="X90" s="48">
        <v>5.4520124895499865E-2</v>
      </c>
      <c r="Y90" s="48">
        <v>2.9122889222633883E-2</v>
      </c>
      <c r="Z90" s="48">
        <v>2.4296058899942418E-2</v>
      </c>
      <c r="AA90" s="48">
        <v>6.1625482038538029E-2</v>
      </c>
      <c r="AB90" s="48">
        <v>6.2507283245776646E-2</v>
      </c>
      <c r="AC90" s="48">
        <v>3.7640082260093931E-2</v>
      </c>
      <c r="AD90" s="48">
        <v>3.4540340070722549E-2</v>
      </c>
      <c r="AE90" s="48">
        <v>3.397655987040559E-3</v>
      </c>
      <c r="AF90" s="48" t="s">
        <v>4</v>
      </c>
      <c r="AG90" s="48">
        <v>4.9695659911139483E-3</v>
      </c>
      <c r="AH90" s="48">
        <v>1.0424701565862188E-3</v>
      </c>
      <c r="AI90" s="48">
        <v>2.4980087858361708E-3</v>
      </c>
      <c r="AJ90" s="48">
        <v>1.1202120974254646E-3</v>
      </c>
      <c r="AK90" s="48">
        <v>1.649080943032152E-2</v>
      </c>
    </row>
    <row r="91" spans="1:37" x14ac:dyDescent="0.25">
      <c r="A91" s="18">
        <v>245</v>
      </c>
      <c r="B91" s="19" t="s">
        <v>1453</v>
      </c>
      <c r="C91" s="2" t="s">
        <v>1585</v>
      </c>
      <c r="D91" s="2" t="s">
        <v>1555</v>
      </c>
      <c r="E91" s="47">
        <v>1.6639999999999999</v>
      </c>
      <c r="F91" s="22">
        <v>389.12329999999997</v>
      </c>
      <c r="G91" s="18">
        <v>389.12369999999999</v>
      </c>
      <c r="H91" s="18">
        <f>(F91-G91)*1000</f>
        <v>-0.40000000001327862</v>
      </c>
      <c r="I91" s="6" t="s">
        <v>2572</v>
      </c>
      <c r="J91" s="48">
        <v>8.2504662009488278E-2</v>
      </c>
      <c r="K91" s="48">
        <v>6.9951510543016487E-2</v>
      </c>
      <c r="L91" s="48">
        <v>8.3059702359358265E-2</v>
      </c>
      <c r="M91" s="48">
        <v>9.379722489259644E-2</v>
      </c>
      <c r="N91" s="48">
        <v>9.7537817776945424E-2</v>
      </c>
      <c r="O91" s="48">
        <v>8.2046315811194384E-2</v>
      </c>
      <c r="P91" s="48">
        <v>9.3777413035616736E-2</v>
      </c>
      <c r="Q91" s="48">
        <v>0.10564473978928411</v>
      </c>
      <c r="R91" s="48">
        <v>9.8235411614576079E-2</v>
      </c>
      <c r="S91" s="48">
        <v>9.7532864926192619E-2</v>
      </c>
      <c r="T91" s="48">
        <v>9.8017046701009747E-2</v>
      </c>
      <c r="U91" s="48">
        <v>0.10790381492998095</v>
      </c>
      <c r="V91" s="48">
        <v>9.4482561171765886E-2</v>
      </c>
      <c r="W91" s="48">
        <v>0.14081891580792166</v>
      </c>
      <c r="X91" s="48">
        <v>8.86472751360039E-2</v>
      </c>
      <c r="Y91" s="48">
        <v>9.2561968279776335E-2</v>
      </c>
      <c r="Z91" s="48">
        <v>9.3150421549389281E-2</v>
      </c>
      <c r="AA91" s="48">
        <v>0.11115089342602361</v>
      </c>
      <c r="AB91" s="48">
        <v>0.10251908645139772</v>
      </c>
      <c r="AC91" s="48">
        <v>6.6995621447456341E-2</v>
      </c>
      <c r="AD91" s="48">
        <v>7.0914099829033975E-2</v>
      </c>
      <c r="AE91" s="48">
        <v>0.10163665205592508</v>
      </c>
      <c r="AF91" s="48">
        <v>8.6289938040312986E-2</v>
      </c>
      <c r="AG91" s="48">
        <v>0.10485788734935206</v>
      </c>
      <c r="AH91" s="48">
        <v>0.10124457092453129</v>
      </c>
      <c r="AI91" s="48">
        <v>0.11675492910327286</v>
      </c>
      <c r="AJ91" s="48">
        <v>9.9419352095922467E-2</v>
      </c>
      <c r="AK91" s="48">
        <v>0.10457590570238799</v>
      </c>
    </row>
    <row r="92" spans="1:37" x14ac:dyDescent="0.25">
      <c r="A92" s="18">
        <v>413</v>
      </c>
      <c r="B92" s="19" t="s">
        <v>1453</v>
      </c>
      <c r="C92" s="2" t="s">
        <v>1586</v>
      </c>
      <c r="D92" s="2" t="s">
        <v>1318</v>
      </c>
      <c r="E92" s="47">
        <v>1.6697</v>
      </c>
      <c r="F92" s="22">
        <v>551.17560000000003</v>
      </c>
      <c r="G92" s="18">
        <v>551.17650000000003</v>
      </c>
      <c r="H92" s="25">
        <f>(F92-G92)*1000</f>
        <v>-0.90000000000145519</v>
      </c>
      <c r="I92" s="6" t="s">
        <v>2566</v>
      </c>
      <c r="J92" s="48" t="s">
        <v>4</v>
      </c>
      <c r="K92" s="48" t="s">
        <v>4</v>
      </c>
      <c r="L92" s="48" t="s">
        <v>4</v>
      </c>
      <c r="M92" s="48">
        <v>6.5693333707440753E-3</v>
      </c>
      <c r="N92" s="48">
        <v>3.8612037717221638E-2</v>
      </c>
      <c r="O92" s="48" t="s">
        <v>4</v>
      </c>
      <c r="P92" s="48">
        <v>2.8924174274331169E-2</v>
      </c>
      <c r="Q92" s="48" t="s">
        <v>4</v>
      </c>
      <c r="R92" s="48" t="s">
        <v>4</v>
      </c>
      <c r="S92" s="48" t="s">
        <v>4</v>
      </c>
      <c r="T92" s="48" t="s">
        <v>4</v>
      </c>
      <c r="U92" s="48" t="s">
        <v>4</v>
      </c>
      <c r="V92" s="48" t="s">
        <v>4</v>
      </c>
      <c r="W92" s="48" t="s">
        <v>4</v>
      </c>
      <c r="X92" s="48" t="s">
        <v>4</v>
      </c>
      <c r="Y92" s="48" t="s">
        <v>4</v>
      </c>
      <c r="Z92" s="48" t="s">
        <v>4</v>
      </c>
      <c r="AA92" s="48" t="s">
        <v>4</v>
      </c>
      <c r="AB92" s="48" t="s">
        <v>4</v>
      </c>
      <c r="AC92" s="48" t="s">
        <v>4</v>
      </c>
      <c r="AD92" s="48" t="s">
        <v>4</v>
      </c>
      <c r="AE92" s="48" t="s">
        <v>4</v>
      </c>
      <c r="AF92" s="48" t="s">
        <v>4</v>
      </c>
      <c r="AG92" s="48" t="s">
        <v>4</v>
      </c>
      <c r="AH92" s="48" t="s">
        <v>4</v>
      </c>
      <c r="AI92" s="48" t="s">
        <v>4</v>
      </c>
      <c r="AJ92" s="48" t="s">
        <v>4</v>
      </c>
      <c r="AK92" s="48" t="s">
        <v>4</v>
      </c>
    </row>
    <row r="93" spans="1:37" x14ac:dyDescent="0.25">
      <c r="A93" s="18">
        <v>246</v>
      </c>
      <c r="B93" s="19" t="s">
        <v>1453</v>
      </c>
      <c r="C93" s="2" t="s">
        <v>1584</v>
      </c>
      <c r="D93" s="2" t="s">
        <v>1555</v>
      </c>
      <c r="E93" s="47">
        <v>1.7202999999999999</v>
      </c>
      <c r="F93" s="22">
        <v>389.1241</v>
      </c>
      <c r="G93" s="18">
        <v>389.12369999999999</v>
      </c>
      <c r="H93" s="18">
        <f>(F93-G93)*1000</f>
        <v>0.40000000001327862</v>
      </c>
      <c r="I93" s="6" t="s">
        <v>2572</v>
      </c>
      <c r="J93" s="48" t="s">
        <v>4</v>
      </c>
      <c r="K93" s="48" t="s">
        <v>4</v>
      </c>
      <c r="L93" s="48">
        <v>3.3918625372234272E-2</v>
      </c>
      <c r="M93" s="48" t="s">
        <v>4</v>
      </c>
      <c r="N93" s="48" t="s">
        <v>4</v>
      </c>
      <c r="O93" s="48">
        <v>3.6238902561906317E-2</v>
      </c>
      <c r="P93" s="48">
        <v>3.5870109302359454E-2</v>
      </c>
      <c r="Q93" s="48">
        <v>4.6249146990655361E-2</v>
      </c>
      <c r="R93" s="48">
        <v>3.7472018309433752E-2</v>
      </c>
      <c r="S93" s="48">
        <v>3.583928773553121E-2</v>
      </c>
      <c r="T93" s="48" t="s">
        <v>4</v>
      </c>
      <c r="U93" s="48">
        <v>4.844642769037142E-2</v>
      </c>
      <c r="V93" s="48" t="s">
        <v>4</v>
      </c>
      <c r="W93" s="48">
        <v>6.3858125296281681E-2</v>
      </c>
      <c r="X93" s="48">
        <v>3.7925721167936258E-2</v>
      </c>
      <c r="Y93" s="48">
        <v>3.7519520819690129E-2</v>
      </c>
      <c r="Z93" s="48">
        <v>3.8393861712172135E-2</v>
      </c>
      <c r="AA93" s="48">
        <v>3.3961682964587674E-2</v>
      </c>
      <c r="AB93" s="48" t="s">
        <v>4</v>
      </c>
      <c r="AC93" s="48">
        <v>2.5032630710116209E-2</v>
      </c>
      <c r="AD93" s="48">
        <v>2.6460469308348417E-2</v>
      </c>
      <c r="AE93" s="48">
        <v>4.734813014493601E-2</v>
      </c>
      <c r="AF93" s="48" t="s">
        <v>4</v>
      </c>
      <c r="AG93" s="48" t="s">
        <v>4</v>
      </c>
      <c r="AH93" s="48">
        <v>4.0226170829399423E-2</v>
      </c>
      <c r="AI93" s="48">
        <v>4.2709061529566196E-2</v>
      </c>
      <c r="AJ93" s="48" t="s">
        <v>4</v>
      </c>
      <c r="AK93" s="48" t="s">
        <v>4</v>
      </c>
    </row>
    <row r="94" spans="1:37" x14ac:dyDescent="0.25">
      <c r="A94" s="18">
        <v>61</v>
      </c>
      <c r="B94" s="19" t="s">
        <v>1453</v>
      </c>
      <c r="C94" s="2" t="s">
        <v>1583</v>
      </c>
      <c r="D94" s="2" t="s">
        <v>12</v>
      </c>
      <c r="E94" s="47">
        <v>1.7221</v>
      </c>
      <c r="F94" s="22">
        <v>193.05019999999999</v>
      </c>
      <c r="G94" s="18">
        <v>193.05009999999999</v>
      </c>
      <c r="H94" s="25">
        <f>(F94-G94)*1000</f>
        <v>0.10000000000331966</v>
      </c>
      <c r="J94" s="48">
        <v>2.7595010442073069E-2</v>
      </c>
      <c r="K94" s="48">
        <v>2.6323789186915438E-2</v>
      </c>
      <c r="L94" s="48">
        <v>3.151960369246138E-2</v>
      </c>
      <c r="M94" s="48">
        <v>3.376541200076999E-2</v>
      </c>
      <c r="N94" s="48" t="s">
        <v>4</v>
      </c>
      <c r="O94" s="48">
        <v>3.0441605811785778E-2</v>
      </c>
      <c r="P94" s="48">
        <v>2.9409381782814586E-2</v>
      </c>
      <c r="Q94" s="48">
        <v>3.5539110972357402E-2</v>
      </c>
      <c r="R94" s="48">
        <v>1.2534714792350779E-2</v>
      </c>
      <c r="S94" s="48">
        <v>1.3537718287839952E-2</v>
      </c>
      <c r="T94" s="48" t="s">
        <v>4</v>
      </c>
      <c r="U94" s="48" t="s">
        <v>4</v>
      </c>
      <c r="V94" s="48">
        <v>3.6207537991365744E-2</v>
      </c>
      <c r="W94" s="48">
        <v>4.7663378428047048E-2</v>
      </c>
      <c r="X94" s="48">
        <v>3.2194054382830843E-2</v>
      </c>
      <c r="Y94" s="48">
        <v>3.5097548000378016E-2</v>
      </c>
      <c r="Z94" s="48">
        <v>3.4954127298052307E-2</v>
      </c>
      <c r="AA94" s="48" t="s">
        <v>4</v>
      </c>
      <c r="AB94" s="48" t="s">
        <v>4</v>
      </c>
      <c r="AC94" s="48">
        <v>2.3576119107987799E-2</v>
      </c>
      <c r="AD94" s="48">
        <v>2.5390905275686559E-2</v>
      </c>
      <c r="AE94" s="48" t="s">
        <v>4</v>
      </c>
      <c r="AF94" s="48" t="s">
        <v>4</v>
      </c>
      <c r="AG94" s="48" t="s">
        <v>4</v>
      </c>
      <c r="AH94" s="48" t="s">
        <v>4</v>
      </c>
      <c r="AI94" s="48">
        <v>4.2454685391991702E-2</v>
      </c>
      <c r="AJ94" s="48">
        <v>3.5073237834775915E-2</v>
      </c>
      <c r="AK94" s="48">
        <v>3.6997189283311971E-2</v>
      </c>
    </row>
    <row r="95" spans="1:37" x14ac:dyDescent="0.25">
      <c r="A95" s="18">
        <v>421</v>
      </c>
      <c r="B95" s="19" t="s">
        <v>1453</v>
      </c>
      <c r="C95" s="2" t="s">
        <v>1599</v>
      </c>
      <c r="E95" s="47">
        <v>2.3405</v>
      </c>
      <c r="F95" s="24">
        <v>565.18899999999996</v>
      </c>
      <c r="I95" s="6" t="s">
        <v>2573</v>
      </c>
      <c r="J95" s="48">
        <v>7.7911530174347423E-3</v>
      </c>
      <c r="K95" s="48">
        <v>9.5577514605350924E-3</v>
      </c>
      <c r="L95" s="48">
        <v>9.9604130039183635E-3</v>
      </c>
      <c r="M95" s="48">
        <v>1.8042171882563266E-3</v>
      </c>
      <c r="N95" s="48">
        <v>4.0901829944732003E-3</v>
      </c>
      <c r="O95" s="48">
        <v>1.0401385333431008E-2</v>
      </c>
      <c r="P95" s="48">
        <v>1.0234281951431E-2</v>
      </c>
      <c r="Q95" s="48">
        <v>9.3362862136189481E-3</v>
      </c>
      <c r="R95" s="48">
        <v>1.2412391626523251E-3</v>
      </c>
      <c r="S95" s="48">
        <v>4.0266234645795268E-3</v>
      </c>
      <c r="T95" s="48">
        <v>1.1453243808515904E-3</v>
      </c>
      <c r="U95" s="48">
        <v>8.5609406389003176E-3</v>
      </c>
      <c r="V95" s="48" t="s">
        <v>4</v>
      </c>
      <c r="W95" s="48">
        <v>1.0599375560906109E-2</v>
      </c>
      <c r="X95" s="48" t="s">
        <v>4</v>
      </c>
      <c r="Y95" s="48" t="s">
        <v>4</v>
      </c>
      <c r="Z95" s="48">
        <v>3.3754645879997083E-3</v>
      </c>
      <c r="AA95" s="48">
        <v>9.3260748446524697E-3</v>
      </c>
      <c r="AB95" s="48">
        <v>4.0700754847887407E-3</v>
      </c>
      <c r="AC95" s="48">
        <v>5.947326172477738E-3</v>
      </c>
      <c r="AD95" s="48">
        <v>3.0786788266721605E-3</v>
      </c>
      <c r="AE95" s="48">
        <v>6.5965318910111599E-3</v>
      </c>
      <c r="AF95" s="48">
        <v>1.1130590146366722E-2</v>
      </c>
      <c r="AG95" s="48">
        <v>7.8011865564458979E-3</v>
      </c>
      <c r="AH95" s="48">
        <v>4.7048646581265207E-3</v>
      </c>
      <c r="AI95" s="48">
        <v>1.1908066854380887E-2</v>
      </c>
      <c r="AJ95" s="48">
        <v>8.126746707686202E-3</v>
      </c>
      <c r="AK95" s="48">
        <v>1.140434013711643E-2</v>
      </c>
    </row>
    <row r="96" spans="1:37" x14ac:dyDescent="0.25">
      <c r="A96" s="18">
        <v>403</v>
      </c>
      <c r="B96" s="19" t="s">
        <v>1453</v>
      </c>
      <c r="C96" s="2" t="s">
        <v>1556</v>
      </c>
      <c r="D96" s="2" t="s">
        <v>1348</v>
      </c>
      <c r="E96" s="47">
        <v>2.3738000000000001</v>
      </c>
      <c r="F96" s="22">
        <v>533.16480000000001</v>
      </c>
      <c r="G96" s="18">
        <v>533.16589999999997</v>
      </c>
      <c r="H96" s="25">
        <f>(F96-G96)*1000</f>
        <v>-1.0999999999512511</v>
      </c>
      <c r="I96" s="6" t="s">
        <v>2566</v>
      </c>
      <c r="J96" s="48">
        <v>1.6262248558607431E-2</v>
      </c>
      <c r="K96" s="48">
        <v>1.7111297525253151E-2</v>
      </c>
      <c r="L96" s="48">
        <v>1.6688861462564351E-2</v>
      </c>
      <c r="M96" s="48">
        <v>2.1024664443443749E-2</v>
      </c>
      <c r="N96" s="48">
        <v>5.4013475770266682E-2</v>
      </c>
      <c r="O96" s="48">
        <v>2.0771329461480231E-2</v>
      </c>
      <c r="P96" s="48">
        <v>2.4385174463675611E-2</v>
      </c>
      <c r="Q96" s="48">
        <v>3.0382000607523978E-2</v>
      </c>
      <c r="R96" s="48">
        <v>2.391769517753279E-2</v>
      </c>
      <c r="S96" s="48">
        <v>2.5709137072366967E-2</v>
      </c>
      <c r="T96" s="48">
        <v>9.0430571269830007E-3</v>
      </c>
      <c r="U96" s="48">
        <v>2.6393298767832807E-2</v>
      </c>
      <c r="V96" s="48">
        <v>2.3168944767859277E-2</v>
      </c>
      <c r="W96" s="48">
        <v>4.1103033126724017E-2</v>
      </c>
      <c r="X96" s="48">
        <v>1.6361606940952594E-2</v>
      </c>
      <c r="Y96" s="48">
        <v>1.7133276701955382E-2</v>
      </c>
      <c r="Z96" s="48">
        <v>1.0529728548437907E-2</v>
      </c>
      <c r="AA96" s="48">
        <v>6.1149861679113092E-2</v>
      </c>
      <c r="AB96" s="48">
        <v>4.9612688417878782E-2</v>
      </c>
      <c r="AC96" s="48" t="s">
        <v>4</v>
      </c>
      <c r="AD96" s="48">
        <v>1.8192057153801292E-2</v>
      </c>
      <c r="AE96" s="48">
        <v>1.0976319721319265E-2</v>
      </c>
      <c r="AF96" s="48">
        <v>2.4972635001504172E-2</v>
      </c>
      <c r="AG96" s="48">
        <v>2.473713552064696E-2</v>
      </c>
      <c r="AH96" s="48">
        <v>2.4836508891231551E-2</v>
      </c>
      <c r="AI96" s="48">
        <v>3.2319505576832858E-2</v>
      </c>
      <c r="AJ96" s="48">
        <v>1.3568366457791158E-2</v>
      </c>
      <c r="AK96" s="48">
        <v>2.5984615044425109E-2</v>
      </c>
    </row>
    <row r="97" spans="1:37" x14ac:dyDescent="0.25">
      <c r="A97" s="18">
        <v>244</v>
      </c>
      <c r="B97" s="19" t="s">
        <v>1453</v>
      </c>
      <c r="C97" s="2" t="s">
        <v>1582</v>
      </c>
      <c r="D97" s="2" t="s">
        <v>1555</v>
      </c>
      <c r="E97" s="47">
        <v>2.4276</v>
      </c>
      <c r="F97" s="22">
        <v>389.12310000000002</v>
      </c>
      <c r="G97" s="18">
        <v>389.12369999999999</v>
      </c>
      <c r="H97" s="18">
        <f>(F97-G97)*1000</f>
        <v>-0.59999999996307452</v>
      </c>
      <c r="I97" s="6" t="s">
        <v>2566</v>
      </c>
      <c r="J97" s="48">
        <v>4.0396426091793627E-2</v>
      </c>
      <c r="K97" s="48">
        <v>4.0828578959978677E-2</v>
      </c>
      <c r="L97" s="48">
        <v>4.2998364766787166E-2</v>
      </c>
      <c r="M97" s="48">
        <v>4.7812027105983208E-2</v>
      </c>
      <c r="N97" s="48">
        <v>9.481174037945149E-2</v>
      </c>
      <c r="O97" s="48">
        <v>4.5573075311194818E-2</v>
      </c>
      <c r="P97" s="48">
        <v>5.3032322763082222E-2</v>
      </c>
      <c r="Q97" s="48">
        <v>3.3665572993783296E-2</v>
      </c>
      <c r="R97" s="48">
        <v>7.1242588766501072E-3</v>
      </c>
      <c r="S97" s="48">
        <v>1.8440074385356227E-2</v>
      </c>
      <c r="T97" s="48">
        <v>2.4507297344774075E-2</v>
      </c>
      <c r="U97" s="48">
        <v>2.5116368382113691E-2</v>
      </c>
      <c r="V97" s="48">
        <v>2.6872297125546597E-2</v>
      </c>
      <c r="W97" s="48">
        <v>3.8392283580071809E-2</v>
      </c>
      <c r="X97" s="48">
        <v>3.8189644983904585E-2</v>
      </c>
      <c r="Y97" s="48">
        <v>4.6380929903252925E-2</v>
      </c>
      <c r="Z97" s="48">
        <v>3.880825223872069E-2</v>
      </c>
      <c r="AA97" s="48">
        <v>8.8177923998437074E-2</v>
      </c>
      <c r="AB97" s="48">
        <v>7.9783217287315966E-2</v>
      </c>
      <c r="AC97" s="48">
        <v>3.0262026857308812E-2</v>
      </c>
      <c r="AD97" s="48">
        <v>3.6127077848728262E-2</v>
      </c>
      <c r="AE97" s="48">
        <v>2.1121718916293355E-2</v>
      </c>
      <c r="AF97" s="48">
        <v>6.210407131839563E-3</v>
      </c>
      <c r="AG97" s="48">
        <v>2.7916117918977468E-2</v>
      </c>
      <c r="AH97" s="48">
        <v>3.1365310626668925E-2</v>
      </c>
      <c r="AI97" s="48">
        <v>3.950390154033067E-2</v>
      </c>
      <c r="AJ97" s="48">
        <v>3.0967638856449937E-2</v>
      </c>
      <c r="AK97" s="48">
        <v>2.7478755638194255E-2</v>
      </c>
    </row>
    <row r="98" spans="1:37" x14ac:dyDescent="0.25">
      <c r="A98" s="18">
        <v>188</v>
      </c>
      <c r="B98" s="19" t="s">
        <v>1453</v>
      </c>
      <c r="C98" s="2" t="s">
        <v>1366</v>
      </c>
      <c r="D98" s="2" t="s">
        <v>1367</v>
      </c>
      <c r="E98" s="47">
        <v>3.2894999999999999</v>
      </c>
      <c r="F98" s="22">
        <v>339.10770000000002</v>
      </c>
      <c r="G98" s="17">
        <v>339.108</v>
      </c>
      <c r="H98" s="25">
        <f>(F98-G98)*1000</f>
        <v>-0.29999999998153726</v>
      </c>
      <c r="I98" s="6" t="s">
        <v>2573</v>
      </c>
      <c r="J98" s="48">
        <v>8.1889042103708495E-3</v>
      </c>
      <c r="K98" s="48">
        <v>6.020078079876618E-4</v>
      </c>
      <c r="L98" s="48">
        <v>6.847982243501121E-3</v>
      </c>
      <c r="M98" s="48" t="s">
        <v>4</v>
      </c>
      <c r="N98" s="48">
        <v>6.3308521790889929E-2</v>
      </c>
      <c r="O98" s="48">
        <v>2.8392273814029467E-3</v>
      </c>
      <c r="P98" s="48">
        <v>1.0921754344123258E-2</v>
      </c>
      <c r="Q98" s="48">
        <v>3.9701249634452197E-3</v>
      </c>
      <c r="R98" s="48" t="s">
        <v>4</v>
      </c>
      <c r="S98" s="48" t="s">
        <v>4</v>
      </c>
      <c r="T98" s="48" t="s">
        <v>4</v>
      </c>
      <c r="U98" s="48" t="s">
        <v>4</v>
      </c>
      <c r="V98" s="48">
        <v>5.0239910464428082E-4</v>
      </c>
      <c r="W98" s="48">
        <v>5.2788634199839772E-3</v>
      </c>
      <c r="X98" s="48">
        <v>7.5341722322565391E-3</v>
      </c>
      <c r="Y98" s="48">
        <v>8.1031670863289783E-3</v>
      </c>
      <c r="Z98" s="48" t="s">
        <v>4</v>
      </c>
      <c r="AA98" s="48">
        <v>1.1232621413629273E-2</v>
      </c>
      <c r="AB98" s="48">
        <v>4.5205975165735053E-2</v>
      </c>
      <c r="AC98" s="48">
        <v>1.5473271207815931E-3</v>
      </c>
      <c r="AD98" s="48">
        <v>5.3190821361322731E-3</v>
      </c>
      <c r="AE98" s="48">
        <v>1.2912793754450049E-3</v>
      </c>
      <c r="AF98" s="48" t="s">
        <v>4</v>
      </c>
      <c r="AG98" s="48" t="s">
        <v>4</v>
      </c>
      <c r="AH98" s="48" t="s">
        <v>4</v>
      </c>
      <c r="AI98" s="48">
        <v>1.9272891202914289E-3</v>
      </c>
      <c r="AJ98" s="48">
        <v>3.7356843895903738E-3</v>
      </c>
      <c r="AK98" s="48" t="s">
        <v>4</v>
      </c>
    </row>
    <row r="99" spans="1:37" x14ac:dyDescent="0.25">
      <c r="A99" s="18">
        <v>412</v>
      </c>
      <c r="B99" s="19" t="s">
        <v>1453</v>
      </c>
      <c r="C99" s="2" t="s">
        <v>1597</v>
      </c>
      <c r="D99" s="2" t="s">
        <v>1318</v>
      </c>
      <c r="E99" s="47">
        <v>3.3551000000000002</v>
      </c>
      <c r="F99" s="22">
        <v>551.17520000000002</v>
      </c>
      <c r="G99" s="18">
        <v>551.17650000000003</v>
      </c>
      <c r="H99" s="25">
        <f>(F99-G99)*1000</f>
        <v>-1.3000000000147338</v>
      </c>
      <c r="I99" s="6" t="s">
        <v>2566</v>
      </c>
      <c r="J99" s="48">
        <v>0.10846101925123504</v>
      </c>
      <c r="K99" s="48">
        <v>0.10286861805883991</v>
      </c>
      <c r="L99" s="48">
        <v>0.11888079793001972</v>
      </c>
      <c r="M99" s="48">
        <v>0.18551671408604847</v>
      </c>
      <c r="N99" s="48">
        <v>0.23851820743176744</v>
      </c>
      <c r="O99" s="48">
        <v>0.15257949680471478</v>
      </c>
      <c r="P99" s="48">
        <v>0.16571621974959122</v>
      </c>
      <c r="Q99" s="48">
        <v>9.8811078161181828E-2</v>
      </c>
      <c r="R99" s="48">
        <v>0.12653425801974863</v>
      </c>
      <c r="S99" s="48">
        <v>0.17217782909921675</v>
      </c>
      <c r="T99" s="48">
        <v>6.6287554267652149E-2</v>
      </c>
      <c r="U99" s="48">
        <v>0.19547504986210817</v>
      </c>
      <c r="V99" s="48">
        <v>0.10282718664775438</v>
      </c>
      <c r="W99" s="48">
        <v>0.17294799307960018</v>
      </c>
      <c r="X99" s="48">
        <v>0.1632119547008008</v>
      </c>
      <c r="Y99" s="48">
        <v>0.10509006086572778</v>
      </c>
      <c r="Z99" s="48">
        <v>9.3401906381958777E-2</v>
      </c>
      <c r="AA99" s="48">
        <v>0.31664120543868057</v>
      </c>
      <c r="AB99" s="48">
        <v>0.25386147631135164</v>
      </c>
      <c r="AC99" s="48">
        <v>0.10149544930090061</v>
      </c>
      <c r="AD99" s="48">
        <v>0.15973453769773927</v>
      </c>
      <c r="AE99" s="48">
        <v>0.18496882311914586</v>
      </c>
      <c r="AF99" s="48">
        <v>0.11133259877410007</v>
      </c>
      <c r="AG99" s="48">
        <v>6.824783749890867E-2</v>
      </c>
      <c r="AH99" s="48">
        <v>0.146160087791288</v>
      </c>
      <c r="AI99" s="48">
        <v>0.13575526706742991</v>
      </c>
      <c r="AJ99" s="48">
        <v>0.10752657133960468</v>
      </c>
      <c r="AK99" s="48">
        <v>0.13133708461254628</v>
      </c>
    </row>
    <row r="100" spans="1:37" x14ac:dyDescent="0.25">
      <c r="A100" s="18">
        <v>243</v>
      </c>
      <c r="B100" s="19" t="s">
        <v>1453</v>
      </c>
      <c r="C100" s="2" t="s">
        <v>1598</v>
      </c>
      <c r="D100" s="2" t="s">
        <v>1555</v>
      </c>
      <c r="E100" s="47">
        <v>3.3601999999999999</v>
      </c>
      <c r="F100" s="22">
        <v>389.12279999999998</v>
      </c>
      <c r="G100" s="18">
        <v>389.12369999999999</v>
      </c>
      <c r="H100" s="18">
        <f>(F100-G100)*1000</f>
        <v>-0.90000000000145519</v>
      </c>
      <c r="I100" s="6" t="s">
        <v>2574</v>
      </c>
      <c r="J100" s="48">
        <v>5.601506198298626E-2</v>
      </c>
      <c r="K100" s="48">
        <v>5.2152737086664964E-2</v>
      </c>
      <c r="L100" s="48">
        <v>5.9596868896310405E-2</v>
      </c>
      <c r="M100" s="48">
        <v>9.579198154002655E-2</v>
      </c>
      <c r="N100" s="48">
        <v>0.11516686313196259</v>
      </c>
      <c r="O100" s="48">
        <v>7.5010004807891051E-2</v>
      </c>
      <c r="P100" s="48">
        <v>8.4710232430259935E-2</v>
      </c>
      <c r="Q100" s="48">
        <v>5.0678815530245135E-2</v>
      </c>
      <c r="R100" s="48">
        <v>5.9323432274660429E-2</v>
      </c>
      <c r="S100" s="48">
        <v>8.7267600081009492E-2</v>
      </c>
      <c r="T100" s="48">
        <v>1.4519944618594433E-3</v>
      </c>
      <c r="U100" s="48">
        <v>9.2974065881733875E-2</v>
      </c>
      <c r="V100" s="48">
        <v>5.2972612478137074E-2</v>
      </c>
      <c r="W100" s="48">
        <v>8.1892021462503073E-2</v>
      </c>
      <c r="X100" s="48">
        <v>7.7823834577351217E-2</v>
      </c>
      <c r="Y100" s="48">
        <v>5.69098697270259E-2</v>
      </c>
      <c r="Z100" s="48">
        <v>4.1936094843803721E-2</v>
      </c>
      <c r="AA100" s="48">
        <v>0.14525659818442982</v>
      </c>
      <c r="AB100" s="48">
        <v>0.11326386254597985</v>
      </c>
      <c r="AC100" s="48">
        <v>4.8400502650683894E-2</v>
      </c>
      <c r="AD100" s="48">
        <v>7.6381024995152133E-2</v>
      </c>
      <c r="AE100" s="48">
        <v>9.1907603184197037E-2</v>
      </c>
      <c r="AF100" s="48">
        <v>5.4056364035783525E-2</v>
      </c>
      <c r="AG100" s="48" t="s">
        <v>4</v>
      </c>
      <c r="AH100" s="48">
        <v>7.6327474107901597E-2</v>
      </c>
      <c r="AI100" s="48">
        <v>6.7265085879653075E-2</v>
      </c>
      <c r="AJ100" s="48">
        <v>5.6564017227427904E-2</v>
      </c>
      <c r="AK100" s="48">
        <v>6.5323389461865444E-2</v>
      </c>
    </row>
    <row r="101" spans="1:37" x14ac:dyDescent="0.25">
      <c r="A101" s="18">
        <v>185</v>
      </c>
      <c r="B101" s="19" t="s">
        <v>19</v>
      </c>
      <c r="C101" s="2" t="s">
        <v>1558</v>
      </c>
      <c r="D101" s="2" t="s">
        <v>1275</v>
      </c>
      <c r="E101" s="47">
        <v>0.66800000000000004</v>
      </c>
      <c r="F101" s="22">
        <v>338.0872</v>
      </c>
      <c r="G101" s="18">
        <v>338.08760000000001</v>
      </c>
      <c r="H101" s="25">
        <v>0.40000000001327862</v>
      </c>
      <c r="I101" s="6" t="s">
        <v>2566</v>
      </c>
      <c r="J101" s="48">
        <v>2.3383894223801303E-2</v>
      </c>
      <c r="K101" s="48">
        <v>6.4573842491299892E-3</v>
      </c>
      <c r="L101" s="48">
        <v>2.8170450514489138E-2</v>
      </c>
      <c r="M101" s="48">
        <v>3.6127666707019931E-2</v>
      </c>
      <c r="N101" s="48">
        <v>3.6603144552865771E-2</v>
      </c>
      <c r="O101" s="48">
        <v>1.9627965701000194E-3</v>
      </c>
      <c r="P101" s="48">
        <v>2.7082110022761889E-2</v>
      </c>
      <c r="Q101" s="48">
        <v>1.6972077009700996E-2</v>
      </c>
      <c r="R101" s="48">
        <v>1.6338560347121608E-2</v>
      </c>
      <c r="S101" s="48">
        <v>1.8906248427923655E-2</v>
      </c>
      <c r="T101" s="48">
        <v>1.9180844142790338E-2</v>
      </c>
      <c r="U101" s="48">
        <v>2.6315131043346374E-2</v>
      </c>
      <c r="V101" s="48">
        <v>2.2233424176692135E-2</v>
      </c>
      <c r="W101" s="48">
        <v>2.3971861790944415E-2</v>
      </c>
      <c r="X101" s="48">
        <v>6.876449753691072E-3</v>
      </c>
      <c r="Y101" s="48">
        <v>3.020174931224575E-2</v>
      </c>
      <c r="Z101" s="48">
        <v>2.4789637844373696E-2</v>
      </c>
      <c r="AA101" s="48">
        <v>4.7121508451030622E-2</v>
      </c>
      <c r="AB101" s="48">
        <v>3.2164848586695681E-2</v>
      </c>
      <c r="AC101" s="48" t="s">
        <v>4</v>
      </c>
      <c r="AD101" s="48">
        <v>2.145933274456779E-2</v>
      </c>
      <c r="AE101" s="48" t="s">
        <v>4</v>
      </c>
      <c r="AF101" s="48" t="s">
        <v>4</v>
      </c>
      <c r="AG101" s="48">
        <v>1.5108517156274178E-2</v>
      </c>
      <c r="AH101" s="48" t="s">
        <v>4</v>
      </c>
      <c r="AI101" s="48">
        <v>1.6999720765230651E-3</v>
      </c>
      <c r="AJ101" s="48">
        <v>1.7858268459783781E-2</v>
      </c>
      <c r="AK101" s="48">
        <v>1.5694423003040369E-2</v>
      </c>
    </row>
    <row r="102" spans="1:37" x14ac:dyDescent="0.25">
      <c r="A102" s="18">
        <v>203</v>
      </c>
      <c r="B102" s="19" t="s">
        <v>19</v>
      </c>
      <c r="C102" s="2" t="s">
        <v>1385</v>
      </c>
      <c r="D102" s="2" t="s">
        <v>1444</v>
      </c>
      <c r="E102" s="47">
        <v>1.5804</v>
      </c>
      <c r="F102" s="22">
        <v>352.10309999999998</v>
      </c>
      <c r="G102" s="18">
        <v>352.10320000000002</v>
      </c>
      <c r="H102" s="25">
        <f>(F102-G102)*1000</f>
        <v>-0.10000000003174137</v>
      </c>
      <c r="I102" s="6" t="s">
        <v>2568</v>
      </c>
      <c r="J102" s="48">
        <v>1.5718460177259884E-2</v>
      </c>
      <c r="K102" s="48">
        <v>3.5147526071487759E-2</v>
      </c>
      <c r="L102" s="48">
        <v>3.845449451583409E-2</v>
      </c>
      <c r="M102" s="48">
        <v>3.6354738678323242E-2</v>
      </c>
      <c r="N102" s="48">
        <v>0.19379223318748151</v>
      </c>
      <c r="O102" s="48">
        <v>4.3765754059450601E-2</v>
      </c>
      <c r="P102" s="48">
        <v>4.0962146780118405E-2</v>
      </c>
      <c r="Q102" s="48">
        <v>4.0632953514182543E-2</v>
      </c>
      <c r="R102" s="48">
        <v>3.1931567391721247E-2</v>
      </c>
      <c r="S102" s="48">
        <v>3.6049086131088037E-2</v>
      </c>
      <c r="T102" s="48">
        <v>1.8532694970259885E-2</v>
      </c>
      <c r="U102" s="48">
        <v>3.9099419433802914E-2</v>
      </c>
      <c r="V102" s="48">
        <v>3.4997088899937231E-2</v>
      </c>
      <c r="W102" s="48">
        <v>5.3587908981499698E-2</v>
      </c>
      <c r="X102" s="48">
        <v>3.6319459118514863E-2</v>
      </c>
      <c r="Y102" s="48">
        <v>3.1557370105796789E-2</v>
      </c>
      <c r="Z102" s="48">
        <v>3.5731758893677669E-2</v>
      </c>
      <c r="AA102" s="48">
        <v>9.3085118182979848E-2</v>
      </c>
      <c r="AB102" s="48">
        <v>9.0457849443001725E-2</v>
      </c>
      <c r="AC102" s="48">
        <v>2.5721122654142999E-2</v>
      </c>
      <c r="AD102" s="48">
        <v>2.6239092366819008E-2</v>
      </c>
      <c r="AE102" s="48">
        <v>4.1216110716700768E-2</v>
      </c>
      <c r="AF102" s="48">
        <v>5.2067487352006947E-2</v>
      </c>
      <c r="AG102" s="48" t="s">
        <v>4</v>
      </c>
      <c r="AH102" s="48">
        <v>3.4055386397673429E-2</v>
      </c>
      <c r="AI102" s="48">
        <v>4.2894757142785428E-2</v>
      </c>
      <c r="AJ102" s="48">
        <v>3.9151357443652966E-2</v>
      </c>
      <c r="AK102" s="48">
        <v>4.4418876463602729E-2</v>
      </c>
    </row>
    <row r="103" spans="1:37" x14ac:dyDescent="0.25">
      <c r="A103" s="18">
        <v>174</v>
      </c>
      <c r="B103" s="19" t="s">
        <v>19</v>
      </c>
      <c r="C103" s="2" t="s">
        <v>1313</v>
      </c>
      <c r="D103" s="2" t="s">
        <v>1314</v>
      </c>
      <c r="E103" s="47">
        <v>1.6494</v>
      </c>
      <c r="F103" s="22">
        <v>322.09280000000001</v>
      </c>
      <c r="G103" s="18">
        <v>322.09269999999998</v>
      </c>
      <c r="H103" s="18">
        <v>-0.10000000003174137</v>
      </c>
      <c r="I103" s="6" t="s">
        <v>2566</v>
      </c>
      <c r="J103" s="48">
        <v>2.4035291860428201E-2</v>
      </c>
      <c r="K103" s="48">
        <v>2.107596788168237E-2</v>
      </c>
      <c r="L103" s="48">
        <v>2.6256737380729353E-2</v>
      </c>
      <c r="M103" s="48">
        <v>2.7079554855278149E-2</v>
      </c>
      <c r="N103" s="48">
        <v>3.2800795460056847E-2</v>
      </c>
      <c r="O103" s="48">
        <v>2.7607512865757109E-2</v>
      </c>
      <c r="P103" s="48">
        <v>2.553765323349905E-2</v>
      </c>
      <c r="Q103" s="48">
        <v>2.8262482490296149E-2</v>
      </c>
      <c r="R103" s="48">
        <v>1.1674829820026607E-2</v>
      </c>
      <c r="S103" s="48">
        <v>2.4656932870344612E-2</v>
      </c>
      <c r="T103" s="48">
        <v>2.8501968597955119E-2</v>
      </c>
      <c r="U103" s="48">
        <v>3.0257972149889636E-2</v>
      </c>
      <c r="V103" s="48">
        <v>2.2995587074638914E-2</v>
      </c>
      <c r="W103" s="48">
        <v>3.1686503632246975E-2</v>
      </c>
      <c r="X103" s="48">
        <v>2.5742411060445339E-2</v>
      </c>
      <c r="Y103" s="48">
        <v>2.2973117550978576E-2</v>
      </c>
      <c r="Z103" s="48">
        <v>2.6948304791736596E-2</v>
      </c>
      <c r="AA103" s="48">
        <v>4.1097398707629004E-2</v>
      </c>
      <c r="AB103" s="48">
        <v>3.8084040521292641E-2</v>
      </c>
      <c r="AC103" s="48">
        <v>2.085210249516526E-2</v>
      </c>
      <c r="AD103" s="48">
        <v>2.2340742988506052E-2</v>
      </c>
      <c r="AE103" s="48">
        <v>1.525889321249415E-2</v>
      </c>
      <c r="AF103" s="48">
        <v>1.7299127725778799E-2</v>
      </c>
      <c r="AG103" s="48">
        <v>2.9010330161346805E-2</v>
      </c>
      <c r="AH103" s="48">
        <v>2.6420134227039815E-2</v>
      </c>
      <c r="AI103" s="48">
        <v>2.9042669972706263E-2</v>
      </c>
      <c r="AJ103" s="48">
        <v>2.5472771536973242E-2</v>
      </c>
      <c r="AK103" s="48">
        <v>3.428870655544148E-2</v>
      </c>
    </row>
    <row r="104" spans="1:37" x14ac:dyDescent="0.25">
      <c r="A104" s="18">
        <v>202</v>
      </c>
      <c r="B104" s="19" t="s">
        <v>19</v>
      </c>
      <c r="C104" s="2" t="s">
        <v>1319</v>
      </c>
      <c r="D104" s="2" t="s">
        <v>1444</v>
      </c>
      <c r="E104" s="47">
        <v>1.7190000000000001</v>
      </c>
      <c r="F104" s="22">
        <v>352.10250000000002</v>
      </c>
      <c r="G104" s="18">
        <v>352.10320000000002</v>
      </c>
      <c r="H104" s="25">
        <f>(F104-G104)*1000</f>
        <v>-0.69999999999481588</v>
      </c>
      <c r="I104" s="6" t="s">
        <v>2568</v>
      </c>
      <c r="J104" s="48">
        <v>2.8243426601129377E-2</v>
      </c>
      <c r="K104" s="48">
        <v>3.3143664315453472E-2</v>
      </c>
      <c r="L104" s="48">
        <v>3.9474773653501223E-2</v>
      </c>
      <c r="M104" s="48">
        <v>3.7710651693569852E-2</v>
      </c>
      <c r="N104" s="48">
        <v>8.5020739094853887E-2</v>
      </c>
      <c r="O104" s="48">
        <v>3.7802193907659785E-2</v>
      </c>
      <c r="P104" s="48">
        <v>3.7182084033947238E-2</v>
      </c>
      <c r="Q104" s="48">
        <v>4.2805885514008338E-2</v>
      </c>
      <c r="R104" s="48">
        <v>3.5988583540574132E-2</v>
      </c>
      <c r="S104" s="48">
        <v>3.6417588480412995E-2</v>
      </c>
      <c r="T104" s="48">
        <v>4.1196329025560877E-2</v>
      </c>
      <c r="U104" s="48">
        <v>3.7731818305395022E-2</v>
      </c>
      <c r="V104" s="48">
        <v>3.6134987414907886E-2</v>
      </c>
      <c r="W104" s="48">
        <v>5.6916559847661807E-2</v>
      </c>
      <c r="X104" s="48">
        <v>3.560461078913655E-2</v>
      </c>
      <c r="Y104" s="48">
        <v>3.5767679395928682E-2</v>
      </c>
      <c r="Z104" s="48">
        <v>3.5845046949874892E-2</v>
      </c>
      <c r="AA104" s="48">
        <v>7.1617242870287215E-2</v>
      </c>
      <c r="AB104" s="48">
        <v>7.0065159813492692E-2</v>
      </c>
      <c r="AC104" s="48">
        <v>2.6427251792823486E-2</v>
      </c>
      <c r="AD104" s="48">
        <v>2.8348374966538838E-2</v>
      </c>
      <c r="AE104" s="48">
        <v>4.2941146034605894E-2</v>
      </c>
      <c r="AF104" s="48">
        <v>5.2327311996164957E-2</v>
      </c>
      <c r="AG104" s="48">
        <v>4.9268310489171012E-2</v>
      </c>
      <c r="AH104" s="48">
        <v>3.728598208272229E-2</v>
      </c>
      <c r="AI104" s="48">
        <v>4.6596585766042788E-2</v>
      </c>
      <c r="AJ104" s="48">
        <v>1.7809248485711877E-2</v>
      </c>
      <c r="AK104" s="48">
        <v>4.8260488891596294E-2</v>
      </c>
    </row>
    <row r="105" spans="1:37" x14ac:dyDescent="0.25">
      <c r="A105" s="18">
        <v>236</v>
      </c>
      <c r="B105" s="19" t="s">
        <v>38</v>
      </c>
      <c r="C105" s="2" t="s">
        <v>1446</v>
      </c>
      <c r="D105" s="2" t="s">
        <v>41</v>
      </c>
      <c r="E105" s="47">
        <v>2.3268</v>
      </c>
      <c r="F105" s="22">
        <v>387.16570000000002</v>
      </c>
      <c r="G105" s="18">
        <v>387.16550000000001</v>
      </c>
      <c r="H105" s="25">
        <f>(F105-G105)*1000</f>
        <v>0.20000000000663931</v>
      </c>
      <c r="I105" s="6" t="s">
        <v>2569</v>
      </c>
      <c r="J105" s="48">
        <v>1.5064577975990825E-2</v>
      </c>
      <c r="K105" s="48">
        <v>1.2285220416254454E-2</v>
      </c>
      <c r="L105" s="48">
        <v>1.2319498121988359E-2</v>
      </c>
      <c r="M105" s="48">
        <v>7.1750397056799583E-3</v>
      </c>
      <c r="N105" s="48">
        <v>2.3887394178521433E-2</v>
      </c>
      <c r="O105" s="48">
        <v>1.1924697311607273E-2</v>
      </c>
      <c r="P105" s="48">
        <v>1.4680474890853249E-2</v>
      </c>
      <c r="Q105" s="48">
        <v>2.3264969122949397E-2</v>
      </c>
      <c r="R105" s="48">
        <v>1.6117462290421151E-2</v>
      </c>
      <c r="S105" s="48">
        <v>2.0062147243635104E-2</v>
      </c>
      <c r="T105" s="48" t="s">
        <v>4</v>
      </c>
      <c r="U105" s="48">
        <v>1.4405576712618932E-2</v>
      </c>
      <c r="V105" s="48">
        <v>2.1288739302182943E-2</v>
      </c>
      <c r="W105" s="48">
        <v>2.4126589028408207E-2</v>
      </c>
      <c r="X105" s="48">
        <v>1.857031415818422E-2</v>
      </c>
      <c r="Y105" s="48">
        <v>2.118311861597609E-2</v>
      </c>
      <c r="Z105" s="48">
        <v>2.3110963266801125E-2</v>
      </c>
      <c r="AA105" s="48" t="s">
        <v>4</v>
      </c>
      <c r="AB105" s="48">
        <v>1.9136940420383945E-2</v>
      </c>
      <c r="AC105" s="48">
        <v>1.3863412215080346E-2</v>
      </c>
      <c r="AD105" s="48">
        <v>1.0927648677045878E-2</v>
      </c>
      <c r="AE105" s="48">
        <v>2.1722212779179323E-2</v>
      </c>
      <c r="AF105" s="48">
        <v>2.6492631052869843E-2</v>
      </c>
      <c r="AG105" s="48">
        <v>1.1690171149003737E-2</v>
      </c>
      <c r="AH105" s="48">
        <v>2.1298172603676915E-2</v>
      </c>
      <c r="AI105" s="48">
        <v>2.6017318694602363E-2</v>
      </c>
      <c r="AJ105" s="48">
        <v>7.2297919049044328E-3</v>
      </c>
      <c r="AK105" s="48">
        <v>2.54524093010467E-2</v>
      </c>
    </row>
    <row r="106" spans="1:37" x14ac:dyDescent="0.25">
      <c r="A106" s="18">
        <v>110</v>
      </c>
      <c r="B106" s="19" t="s">
        <v>38</v>
      </c>
      <c r="C106" s="2" t="s">
        <v>42</v>
      </c>
      <c r="D106" s="2" t="s">
        <v>1360</v>
      </c>
      <c r="E106" s="47">
        <v>2.8532999999999999</v>
      </c>
      <c r="F106" s="22">
        <v>225.1121</v>
      </c>
      <c r="G106" s="18">
        <v>225.11269999999999</v>
      </c>
      <c r="H106" s="25">
        <f>(F106-G106)*1000</f>
        <v>-0.59999999999149622</v>
      </c>
      <c r="J106" s="48">
        <v>4.6798486624070185E-2</v>
      </c>
      <c r="K106" s="48">
        <v>3.5423566999834372E-2</v>
      </c>
      <c r="L106" s="48">
        <v>1.2502833840479384E-2</v>
      </c>
      <c r="M106" s="48">
        <v>2.5067686324843137E-2</v>
      </c>
      <c r="N106" s="48">
        <v>0.13312138865483994</v>
      </c>
      <c r="O106" s="48">
        <v>2.7181643181117942E-2</v>
      </c>
      <c r="P106" s="48">
        <v>3.4639108143304918E-2</v>
      </c>
      <c r="Q106" s="48">
        <v>4.4638626337425713E-2</v>
      </c>
      <c r="R106" s="48">
        <v>2.4467829763915653E-2</v>
      </c>
      <c r="S106" s="48">
        <v>3.4468169895860989E-2</v>
      </c>
      <c r="T106" s="48">
        <v>3.3501648840765508E-2</v>
      </c>
      <c r="U106" s="48">
        <v>2.7480584137001812E-2</v>
      </c>
      <c r="V106" s="48">
        <v>2.5564968467359322E-2</v>
      </c>
      <c r="W106" s="48">
        <v>4.1471713874168495E-2</v>
      </c>
      <c r="X106" s="48">
        <v>4.4200620208683677E-2</v>
      </c>
      <c r="Y106" s="48">
        <v>4.7524784425912285E-2</v>
      </c>
      <c r="Z106" s="48">
        <v>5.1617861292592597E-2</v>
      </c>
      <c r="AA106" s="48">
        <v>8.2494538625549674E-2</v>
      </c>
      <c r="AB106" s="48">
        <v>7.9525026481927469E-2</v>
      </c>
      <c r="AC106" s="48">
        <v>2.9287235142612656E-2</v>
      </c>
      <c r="AD106" s="48">
        <v>2.0250120726278822E-2</v>
      </c>
      <c r="AE106" s="48">
        <v>3.1990539159852893E-2</v>
      </c>
      <c r="AF106" s="48">
        <v>5.2729668182907106E-2</v>
      </c>
      <c r="AG106" s="48">
        <v>4.0044722912391209E-2</v>
      </c>
      <c r="AH106" s="48">
        <v>1.5441844434906541E-2</v>
      </c>
      <c r="AI106" s="48">
        <v>3.9615339564059007E-2</v>
      </c>
      <c r="AJ106" s="48">
        <v>3.1507462513426551E-2</v>
      </c>
      <c r="AK106" s="48">
        <v>3.8895469859186071E-2</v>
      </c>
    </row>
    <row r="107" spans="1:37" x14ac:dyDescent="0.25">
      <c r="A107" s="18">
        <v>132</v>
      </c>
      <c r="B107" s="19" t="s">
        <v>38</v>
      </c>
      <c r="C107" s="2" t="s">
        <v>39</v>
      </c>
      <c r="D107" s="2" t="s">
        <v>1368</v>
      </c>
      <c r="E107" s="47">
        <v>3.9479000000000002</v>
      </c>
      <c r="F107" s="22">
        <v>263.1644</v>
      </c>
      <c r="G107" s="18">
        <v>263.16469999999998</v>
      </c>
      <c r="H107" s="25">
        <f>(F107-G107)*1000</f>
        <v>-0.29999999998153726</v>
      </c>
      <c r="J107" s="48">
        <v>6.5392968405999952E-2</v>
      </c>
      <c r="K107" s="48">
        <v>6.9451318293519096E-2</v>
      </c>
      <c r="L107" s="48">
        <v>8.9587640308729066E-2</v>
      </c>
      <c r="M107" s="48">
        <v>9.2157268200327783E-2</v>
      </c>
      <c r="N107" s="48">
        <v>0.26515050214088082</v>
      </c>
      <c r="O107" s="48">
        <v>9.498959279660131E-2</v>
      </c>
      <c r="P107" s="48">
        <v>5.9312338906764787E-2</v>
      </c>
      <c r="Q107" s="48">
        <v>6.7222476364350053E-2</v>
      </c>
      <c r="R107" s="48">
        <v>7.5900245756616844E-2</v>
      </c>
      <c r="S107" s="48">
        <v>5.0849007780522072E-2</v>
      </c>
      <c r="T107" s="48">
        <v>9.6394245234066311E-2</v>
      </c>
      <c r="U107" s="48">
        <v>4.9366974335880109E-2</v>
      </c>
      <c r="V107" s="48">
        <v>4.8626996596228066E-2</v>
      </c>
      <c r="W107" s="48">
        <v>0.13166862464245249</v>
      </c>
      <c r="X107" s="48">
        <v>1.7674010751537118E-2</v>
      </c>
      <c r="Y107" s="48">
        <v>1.8105264094107901E-2</v>
      </c>
      <c r="Z107" s="48">
        <v>1.8086528083041883E-2</v>
      </c>
      <c r="AA107" s="48">
        <v>6.7369678456856846E-2</v>
      </c>
      <c r="AB107" s="48">
        <v>2.8236256615021806E-2</v>
      </c>
      <c r="AC107" s="48">
        <v>1.3219622542593998E-2</v>
      </c>
      <c r="AD107" s="48">
        <v>1.2448327752889361E-2</v>
      </c>
      <c r="AE107" s="48">
        <v>7.1113228583804936E-2</v>
      </c>
      <c r="AF107" s="48">
        <v>0.1168236373936751</v>
      </c>
      <c r="AG107" s="48">
        <v>9.581254926859134E-2</v>
      </c>
      <c r="AH107" s="48">
        <v>8.7286524440367733E-2</v>
      </c>
      <c r="AI107" s="48">
        <v>0.10067242899488311</v>
      </c>
      <c r="AJ107" s="48">
        <v>9.6902624351118002E-2</v>
      </c>
      <c r="AK107" s="48">
        <v>0.1182490281112203</v>
      </c>
    </row>
    <row r="108" spans="1:37" x14ac:dyDescent="0.25">
      <c r="A108" s="18">
        <v>152</v>
      </c>
      <c r="B108" s="19" t="s">
        <v>38</v>
      </c>
      <c r="C108" s="2" t="s">
        <v>40</v>
      </c>
      <c r="D108" s="2" t="s">
        <v>1369</v>
      </c>
      <c r="E108" s="47">
        <v>4.3913000000000002</v>
      </c>
      <c r="F108" s="22">
        <v>291.1977</v>
      </c>
      <c r="G108" s="17">
        <v>291.19600000000003</v>
      </c>
      <c r="H108" s="25">
        <f>(F108-G108)*1000</f>
        <v>1.699999999971169</v>
      </c>
      <c r="J108" s="48">
        <v>1.1087342109367775E-2</v>
      </c>
      <c r="K108" s="48">
        <v>1.0161379284641451E-2</v>
      </c>
      <c r="L108" s="48">
        <v>1.2468622209037866E-3</v>
      </c>
      <c r="M108" s="48" t="s">
        <v>4</v>
      </c>
      <c r="N108" s="48">
        <v>8.2126015569644009E-2</v>
      </c>
      <c r="O108" s="48">
        <v>1.4637525278346927E-2</v>
      </c>
      <c r="P108" s="48">
        <v>1.9883745376392736E-3</v>
      </c>
      <c r="Q108" s="48" t="s">
        <v>4</v>
      </c>
      <c r="R108" s="48">
        <v>4.7387440364526443E-3</v>
      </c>
      <c r="S108" s="48">
        <v>1.0287348886820705E-2</v>
      </c>
      <c r="T108" s="48">
        <v>5.847104254605516E-3</v>
      </c>
      <c r="U108" s="48">
        <v>4.595670453902463E-3</v>
      </c>
      <c r="V108" s="48">
        <v>5.2787363036294306E-3</v>
      </c>
      <c r="W108" s="48" t="s">
        <v>4</v>
      </c>
      <c r="X108" s="48" t="s">
        <v>4</v>
      </c>
      <c r="Y108" s="48" t="s">
        <v>4</v>
      </c>
      <c r="Z108" s="48" t="s">
        <v>4</v>
      </c>
      <c r="AA108" s="48" t="s">
        <v>4</v>
      </c>
      <c r="AB108" s="48" t="s">
        <v>4</v>
      </c>
      <c r="AC108" s="48" t="s">
        <v>4</v>
      </c>
      <c r="AD108" s="48" t="s">
        <v>4</v>
      </c>
      <c r="AE108" s="48">
        <v>1.1209218773871382E-2</v>
      </c>
      <c r="AF108" s="48">
        <v>1.336047205875027E-2</v>
      </c>
      <c r="AG108" s="48">
        <v>1.0104799160880943E-2</v>
      </c>
      <c r="AH108" s="48" t="s">
        <v>4</v>
      </c>
      <c r="AI108" s="48">
        <v>4.7061134636042839E-3</v>
      </c>
      <c r="AJ108" s="48">
        <v>6.3972576019296805E-3</v>
      </c>
      <c r="AK108" s="48">
        <v>7.2226206076546401E-3</v>
      </c>
    </row>
    <row r="109" spans="1:37" x14ac:dyDescent="0.25">
      <c r="A109" s="18">
        <v>169</v>
      </c>
      <c r="B109" s="19" t="s">
        <v>1557</v>
      </c>
      <c r="C109" s="2" t="s">
        <v>1274</v>
      </c>
      <c r="E109" s="47">
        <v>0.66200000000000003</v>
      </c>
      <c r="F109" s="22">
        <v>309.11779999999999</v>
      </c>
      <c r="I109" s="2" t="s">
        <v>2575</v>
      </c>
      <c r="J109" s="48">
        <v>4.2544580681405653E-3</v>
      </c>
      <c r="K109" s="48">
        <v>5.081794198765293E-3</v>
      </c>
      <c r="L109" s="48">
        <v>2.121728129931803E-2</v>
      </c>
      <c r="M109" s="48" t="s">
        <v>4</v>
      </c>
      <c r="N109" s="48">
        <v>3.5915985884264548E-2</v>
      </c>
      <c r="O109" s="48">
        <v>1.9492393531005334E-2</v>
      </c>
      <c r="P109" s="48">
        <v>2.2371738689860858E-2</v>
      </c>
      <c r="Q109" s="48"/>
      <c r="R109" s="48"/>
      <c r="S109" s="48"/>
      <c r="T109" s="48"/>
      <c r="U109" s="48"/>
      <c r="V109" s="48"/>
      <c r="W109" s="48"/>
      <c r="X109" s="48" t="s">
        <v>4</v>
      </c>
      <c r="Y109" s="48">
        <v>2.6185394176762304E-3</v>
      </c>
      <c r="Z109" s="48">
        <v>2.083774284697543E-2</v>
      </c>
      <c r="AA109" s="48">
        <v>4.9197712029430747E-2</v>
      </c>
      <c r="AB109" s="48">
        <v>3.8615234725226703E-2</v>
      </c>
      <c r="AC109" s="48">
        <v>1.773249964007376E-2</v>
      </c>
      <c r="AD109" s="48">
        <v>5.2961581606962623E-3</v>
      </c>
      <c r="AE109" s="48" t="s">
        <v>4</v>
      </c>
      <c r="AF109" s="48" t="s">
        <v>4</v>
      </c>
      <c r="AG109" s="48" t="s">
        <v>4</v>
      </c>
      <c r="AH109" s="48"/>
      <c r="AI109" s="48" t="s">
        <v>4</v>
      </c>
      <c r="AJ109" s="48" t="s">
        <v>4</v>
      </c>
      <c r="AK109" s="48" t="s">
        <v>4</v>
      </c>
    </row>
    <row r="110" spans="1:37" x14ac:dyDescent="0.25">
      <c r="A110" s="18">
        <v>207</v>
      </c>
      <c r="B110" s="19" t="s">
        <v>1557</v>
      </c>
      <c r="C110" s="2" t="s">
        <v>1553</v>
      </c>
      <c r="D110" s="2" t="s">
        <v>1387</v>
      </c>
      <c r="E110" s="47">
        <v>1.7972999999999999</v>
      </c>
      <c r="F110" s="22">
        <v>357.13319999999999</v>
      </c>
      <c r="G110" s="18">
        <v>357.13380000000001</v>
      </c>
      <c r="H110" s="25">
        <f>(F110-G110)*1000</f>
        <v>-0.60000000001991793</v>
      </c>
      <c r="I110" s="6" t="s">
        <v>2577</v>
      </c>
      <c r="J110" s="48">
        <v>4.9741536261530802E-3</v>
      </c>
      <c r="K110" s="48">
        <v>4.6475807875567092E-3</v>
      </c>
      <c r="L110" s="48">
        <v>1.1598087933990755E-2</v>
      </c>
      <c r="M110" s="48">
        <v>1.1329899965290038E-2</v>
      </c>
      <c r="N110" s="48" t="s">
        <v>4</v>
      </c>
      <c r="O110" s="48">
        <v>1.0901675485854585E-2</v>
      </c>
      <c r="P110" s="48">
        <v>1.0867067599416563E-2</v>
      </c>
      <c r="Q110" s="48">
        <v>1.6524689696492529E-2</v>
      </c>
      <c r="R110" s="48">
        <v>1.4691566292943823E-2</v>
      </c>
      <c r="S110" s="48">
        <v>1.6004505738755545E-2</v>
      </c>
      <c r="T110" s="48">
        <v>1.6720197887875592E-2</v>
      </c>
      <c r="U110" s="48">
        <v>1.5066900476924765E-2</v>
      </c>
      <c r="V110" s="48">
        <v>1.4854103212732412E-2</v>
      </c>
      <c r="W110" s="48">
        <v>2.5213038458472357E-2</v>
      </c>
      <c r="X110" s="48">
        <v>9.1687586857866002E-3</v>
      </c>
      <c r="Y110" s="48">
        <v>1.1173659266816635E-2</v>
      </c>
      <c r="Z110" s="48">
        <v>1.1652419179429403E-2</v>
      </c>
      <c r="AA110" s="48" t="s">
        <v>4</v>
      </c>
      <c r="AB110" s="48" t="s">
        <v>4</v>
      </c>
      <c r="AC110" s="48">
        <v>4.7163141209034245E-3</v>
      </c>
      <c r="AD110" s="48">
        <v>9.5394746089762558E-3</v>
      </c>
      <c r="AE110" s="48">
        <v>1.3760724317754443E-2</v>
      </c>
      <c r="AF110" s="48">
        <v>1.5549359740359876E-2</v>
      </c>
      <c r="AG110" s="48">
        <v>8.1419576517765269E-3</v>
      </c>
      <c r="AH110" s="48" t="s">
        <v>4</v>
      </c>
      <c r="AI110" s="48">
        <v>2.0373018940406613E-2</v>
      </c>
      <c r="AJ110" s="48">
        <v>4.6278076548866183E-3</v>
      </c>
      <c r="AK110" s="48">
        <v>7.0481820660326421E-3</v>
      </c>
    </row>
    <row r="111" spans="1:37" x14ac:dyDescent="0.25">
      <c r="A111" s="18">
        <v>391</v>
      </c>
      <c r="B111" s="19" t="s">
        <v>1557</v>
      </c>
      <c r="C111" s="2" t="s">
        <v>1426</v>
      </c>
      <c r="D111" s="2" t="s">
        <v>1323</v>
      </c>
      <c r="E111" s="47">
        <v>1.7978000000000001</v>
      </c>
      <c r="F111" s="22">
        <v>519.18470000000002</v>
      </c>
      <c r="G111" s="18">
        <v>519.1866</v>
      </c>
      <c r="H111" s="25">
        <f>(F111-G111)*1000</f>
        <v>-1.8999999999778083</v>
      </c>
      <c r="I111" s="6" t="s">
        <v>2566</v>
      </c>
      <c r="J111" s="48">
        <v>1.8081557214692612E-2</v>
      </c>
      <c r="K111" s="48">
        <v>2.2771339295598537E-2</v>
      </c>
      <c r="L111" s="48">
        <v>2.4803639720289004E-2</v>
      </c>
      <c r="M111" s="48">
        <v>2.4303762976409425E-2</v>
      </c>
      <c r="N111" s="48">
        <v>1.0840219489022754E-2</v>
      </c>
      <c r="O111" s="48">
        <v>2.4232111974595773E-2</v>
      </c>
      <c r="P111" s="48">
        <v>2.5945099064810663E-2</v>
      </c>
      <c r="Q111" s="48">
        <v>3.6103087898271075E-2</v>
      </c>
      <c r="R111" s="48">
        <v>3.525411177920728E-2</v>
      </c>
      <c r="S111" s="48">
        <v>3.3067138217972608E-2</v>
      </c>
      <c r="T111" s="48">
        <v>3.1931465645530406E-2</v>
      </c>
      <c r="U111" s="48">
        <v>3.5256984244426595E-2</v>
      </c>
      <c r="V111" s="48">
        <v>3.4182885964440975E-2</v>
      </c>
      <c r="W111" s="48">
        <v>5.5783311586005871E-2</v>
      </c>
      <c r="X111" s="48">
        <v>1.9169181506528105E-2</v>
      </c>
      <c r="Y111" s="48">
        <v>2.3218291435446434E-2</v>
      </c>
      <c r="Z111" s="48">
        <v>2.7666328621167652E-2</v>
      </c>
      <c r="AA111" s="48">
        <v>2.3078248031478104E-2</v>
      </c>
      <c r="AB111" s="48">
        <v>8.7954919744559906E-3</v>
      </c>
      <c r="AC111" s="48">
        <v>1.9918100801559094E-2</v>
      </c>
      <c r="AD111" s="48">
        <v>2.0090040501676135E-2</v>
      </c>
      <c r="AE111" s="48">
        <v>3.0570497760449136E-2</v>
      </c>
      <c r="AF111" s="48">
        <v>1.8055551521376362E-2</v>
      </c>
      <c r="AG111" s="48">
        <v>4.1796061658151952E-2</v>
      </c>
      <c r="AH111" s="48">
        <v>3.3560877832927341E-2</v>
      </c>
      <c r="AI111" s="48">
        <v>4.6774742013430549E-2</v>
      </c>
      <c r="AJ111" s="48">
        <v>3.8607104877314627E-2</v>
      </c>
      <c r="AK111" s="48">
        <v>1.7322035511232403E-2</v>
      </c>
    </row>
    <row r="112" spans="1:37" x14ac:dyDescent="0.25">
      <c r="A112" s="18">
        <v>484</v>
      </c>
      <c r="B112" s="19" t="s">
        <v>1557</v>
      </c>
      <c r="C112" s="2" t="s">
        <v>1600</v>
      </c>
      <c r="D112" s="2" t="s">
        <v>1562</v>
      </c>
      <c r="E112" s="47">
        <v>1.861</v>
      </c>
      <c r="F112" s="22">
        <v>723.17380000000003</v>
      </c>
      <c r="I112" s="2" t="s">
        <v>2575</v>
      </c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>
        <v>6.1890313735548331E-3</v>
      </c>
      <c r="Y112" s="48">
        <v>1.4096904619693637E-3</v>
      </c>
      <c r="Z112" s="48">
        <v>1.8731956979342448E-2</v>
      </c>
      <c r="AA112" s="48">
        <v>6.5806925847317843E-2</v>
      </c>
      <c r="AB112" s="48">
        <v>7.5037342148803921E-2</v>
      </c>
      <c r="AC112" s="48">
        <v>2.4183031009834609E-2</v>
      </c>
      <c r="AD112" s="48">
        <v>4.0945376328234223E-2</v>
      </c>
      <c r="AE112" s="48"/>
      <c r="AF112" s="48"/>
      <c r="AG112" s="48"/>
      <c r="AH112" s="48"/>
      <c r="AI112" s="48"/>
      <c r="AJ112" s="48"/>
      <c r="AK112" s="48"/>
    </row>
    <row r="113" spans="1:42" x14ac:dyDescent="0.25">
      <c r="A113" s="18">
        <v>418</v>
      </c>
      <c r="B113" s="19" t="s">
        <v>1557</v>
      </c>
      <c r="C113" s="2" t="s">
        <v>1601</v>
      </c>
      <c r="D113" s="2" t="s">
        <v>1329</v>
      </c>
      <c r="E113" s="47">
        <v>1.8613</v>
      </c>
      <c r="F113" s="22">
        <v>563.18119999999999</v>
      </c>
      <c r="G113" s="18">
        <v>563.17650000000003</v>
      </c>
      <c r="H113" s="25">
        <f t="shared" ref="H113:H118" si="5">(F113-G113)*1000</f>
        <v>4.6999999999570719</v>
      </c>
      <c r="I113" s="2" t="s">
        <v>2575</v>
      </c>
      <c r="J113" s="48"/>
      <c r="K113" s="48"/>
      <c r="L113" s="48"/>
      <c r="M113" s="48"/>
      <c r="N113" s="48"/>
      <c r="O113" s="48"/>
      <c r="P113" s="48"/>
      <c r="Q113" s="48" t="s">
        <v>4</v>
      </c>
      <c r="R113" s="48" t="s">
        <v>4</v>
      </c>
      <c r="S113" s="48" t="s">
        <v>4</v>
      </c>
      <c r="T113" s="48" t="s">
        <v>4</v>
      </c>
      <c r="U113" s="48" t="s">
        <v>4</v>
      </c>
      <c r="V113" s="48" t="s">
        <v>4</v>
      </c>
      <c r="W113" s="48" t="s">
        <v>4</v>
      </c>
      <c r="X113" s="48">
        <v>4.7239143020812594E-3</v>
      </c>
      <c r="Y113" s="48">
        <v>3.9299069979829918E-3</v>
      </c>
      <c r="Z113" s="48">
        <v>4.1686807839484974E-3</v>
      </c>
      <c r="AA113" s="48">
        <v>1.2988675163489245E-2</v>
      </c>
      <c r="AB113" s="48">
        <v>1.656127623984786E-2</v>
      </c>
      <c r="AC113" s="48">
        <v>5.6389638746779406E-3</v>
      </c>
      <c r="AD113" s="48" t="s">
        <v>4</v>
      </c>
      <c r="AE113" s="48" t="s">
        <v>4</v>
      </c>
      <c r="AF113" s="48" t="s">
        <v>4</v>
      </c>
      <c r="AG113" s="48" t="s">
        <v>4</v>
      </c>
      <c r="AH113" s="48" t="s">
        <v>4</v>
      </c>
      <c r="AI113" s="48" t="s">
        <v>4</v>
      </c>
      <c r="AJ113" s="48" t="s">
        <v>4</v>
      </c>
      <c r="AK113" s="48" t="s">
        <v>4</v>
      </c>
    </row>
    <row r="114" spans="1:42" x14ac:dyDescent="0.25">
      <c r="A114" s="18">
        <v>252</v>
      </c>
      <c r="B114" s="19" t="s">
        <v>1557</v>
      </c>
      <c r="C114" s="2" t="s">
        <v>1603</v>
      </c>
      <c r="D114" s="2" t="s">
        <v>1561</v>
      </c>
      <c r="E114" s="47">
        <v>1.8626</v>
      </c>
      <c r="F114" s="22">
        <v>401.12380000000002</v>
      </c>
      <c r="G114" s="18">
        <v>401.12360000000001</v>
      </c>
      <c r="H114" s="25">
        <f t="shared" si="5"/>
        <v>0.20000000000663931</v>
      </c>
      <c r="I114" s="2" t="s">
        <v>2575</v>
      </c>
      <c r="J114" s="48" t="s">
        <v>4</v>
      </c>
      <c r="K114" s="48" t="s">
        <v>4</v>
      </c>
      <c r="L114" s="48" t="s">
        <v>4</v>
      </c>
      <c r="M114" s="48" t="s">
        <v>4</v>
      </c>
      <c r="N114" s="48" t="s">
        <v>4</v>
      </c>
      <c r="O114" s="48" t="s">
        <v>4</v>
      </c>
      <c r="P114" s="48" t="s">
        <v>4</v>
      </c>
      <c r="Q114" s="48" t="s">
        <v>4</v>
      </c>
      <c r="R114" s="48" t="s">
        <v>4</v>
      </c>
      <c r="S114" s="48" t="s">
        <v>4</v>
      </c>
      <c r="T114" s="48" t="s">
        <v>4</v>
      </c>
      <c r="U114" s="48" t="s">
        <v>4</v>
      </c>
      <c r="V114" s="48" t="s">
        <v>4</v>
      </c>
      <c r="W114" s="48" t="s">
        <v>4</v>
      </c>
      <c r="X114" s="48">
        <v>1.6703229069665336E-2</v>
      </c>
      <c r="Y114" s="48">
        <v>1.5436059101339829E-2</v>
      </c>
      <c r="Z114" s="48">
        <v>2.3902914046484341E-2</v>
      </c>
      <c r="AA114" s="48">
        <v>6.2173030333009409E-2</v>
      </c>
      <c r="AB114" s="48">
        <v>6.2101365053924572E-2</v>
      </c>
      <c r="AC114" s="48">
        <v>3.1583213075003447E-2</v>
      </c>
      <c r="AD114" s="48">
        <v>4.3784073247805706E-2</v>
      </c>
      <c r="AE114" s="48" t="s">
        <v>4</v>
      </c>
      <c r="AF114" s="48" t="s">
        <v>4</v>
      </c>
      <c r="AG114" s="48" t="s">
        <v>4</v>
      </c>
      <c r="AH114" s="48" t="s">
        <v>4</v>
      </c>
      <c r="AI114" s="48" t="s">
        <v>4</v>
      </c>
      <c r="AJ114" s="48" t="s">
        <v>4</v>
      </c>
      <c r="AK114" s="48" t="s">
        <v>4</v>
      </c>
    </row>
    <row r="115" spans="1:42" x14ac:dyDescent="0.25">
      <c r="A115" s="18">
        <v>300</v>
      </c>
      <c r="B115" s="19" t="s">
        <v>1557</v>
      </c>
      <c r="C115" s="2" t="s">
        <v>1602</v>
      </c>
      <c r="D115" s="2" t="s">
        <v>1563</v>
      </c>
      <c r="E115" s="47">
        <v>1.863</v>
      </c>
      <c r="F115" s="22">
        <v>443.13389999999998</v>
      </c>
      <c r="G115" s="18">
        <v>443.13420000000002</v>
      </c>
      <c r="H115" s="25">
        <f t="shared" si="5"/>
        <v>-0.30000000003838068</v>
      </c>
      <c r="I115" s="2" t="s">
        <v>2575</v>
      </c>
      <c r="J115" s="48" t="s">
        <v>4</v>
      </c>
      <c r="K115" s="48" t="s">
        <v>4</v>
      </c>
      <c r="L115" s="48" t="s">
        <v>4</v>
      </c>
      <c r="M115" s="48" t="s">
        <v>4</v>
      </c>
      <c r="N115" s="48" t="s">
        <v>4</v>
      </c>
      <c r="O115" s="48" t="s">
        <v>4</v>
      </c>
      <c r="P115" s="48" t="s">
        <v>4</v>
      </c>
      <c r="Q115" s="48" t="s">
        <v>4</v>
      </c>
      <c r="R115" s="48" t="s">
        <v>4</v>
      </c>
      <c r="S115" s="48" t="s">
        <v>4</v>
      </c>
      <c r="T115" s="48" t="s">
        <v>4</v>
      </c>
      <c r="U115" s="48" t="s">
        <v>4</v>
      </c>
      <c r="V115" s="48" t="s">
        <v>4</v>
      </c>
      <c r="W115" s="48" t="s">
        <v>4</v>
      </c>
      <c r="X115" s="48">
        <v>6.767624411589351E-3</v>
      </c>
      <c r="Y115" s="48" t="s">
        <v>4</v>
      </c>
      <c r="Z115" s="48">
        <v>1.1028435758787571E-3</v>
      </c>
      <c r="AA115" s="48">
        <v>2.9437606662449243E-2</v>
      </c>
      <c r="AB115" s="48">
        <v>2.523740395464779E-2</v>
      </c>
      <c r="AC115" s="48">
        <v>1.1571795479913011E-2</v>
      </c>
      <c r="AD115" s="48">
        <v>1.6940928591055653E-2</v>
      </c>
      <c r="AE115" s="48" t="s">
        <v>4</v>
      </c>
      <c r="AF115" s="48" t="s">
        <v>4</v>
      </c>
      <c r="AG115" s="48" t="s">
        <v>4</v>
      </c>
      <c r="AH115" s="48" t="s">
        <v>4</v>
      </c>
      <c r="AI115" s="48" t="s">
        <v>4</v>
      </c>
      <c r="AJ115" s="48" t="s">
        <v>4</v>
      </c>
      <c r="AK115" s="48" t="s">
        <v>4</v>
      </c>
    </row>
    <row r="116" spans="1:42" x14ac:dyDescent="0.25">
      <c r="A116" s="18">
        <v>390</v>
      </c>
      <c r="B116" s="19" t="s">
        <v>1557</v>
      </c>
      <c r="C116" s="2" t="s">
        <v>1554</v>
      </c>
      <c r="D116" s="2" t="s">
        <v>1330</v>
      </c>
      <c r="E116" s="47">
        <v>1.8689</v>
      </c>
      <c r="F116" s="22">
        <v>518.16390000000001</v>
      </c>
      <c r="G116" s="18">
        <v>518.16629999999998</v>
      </c>
      <c r="H116" s="25">
        <f t="shared" si="5"/>
        <v>-2.3999999999659849</v>
      </c>
      <c r="I116" s="6" t="s">
        <v>2566</v>
      </c>
      <c r="J116" s="48">
        <v>6.7145083391651587E-3</v>
      </c>
      <c r="K116" s="48">
        <v>6.06637126775335E-3</v>
      </c>
      <c r="L116" s="48">
        <v>2.5501598386733965E-2</v>
      </c>
      <c r="M116" s="48">
        <v>2.5672034573826243E-2</v>
      </c>
      <c r="N116" s="48">
        <v>3.3476065834069875E-2</v>
      </c>
      <c r="O116" s="48">
        <v>2.3249646419271335E-2</v>
      </c>
      <c r="P116" s="48">
        <v>2.7231125062820466E-2</v>
      </c>
      <c r="Q116" s="48">
        <v>3.2497558730007474E-2</v>
      </c>
      <c r="R116" s="48">
        <v>2.5212210980353898E-2</v>
      </c>
      <c r="S116" s="48">
        <v>1.5615425077904696E-3</v>
      </c>
      <c r="T116" s="48" t="s">
        <v>4</v>
      </c>
      <c r="U116" s="48" t="s">
        <v>4</v>
      </c>
      <c r="V116" s="48" t="s">
        <v>4</v>
      </c>
      <c r="W116" s="48" t="s">
        <v>4</v>
      </c>
      <c r="X116" s="48">
        <v>5.8357813315764277E-3</v>
      </c>
      <c r="Y116" s="48">
        <v>2.8641407929339245E-2</v>
      </c>
      <c r="Z116" s="48">
        <v>8.1632669300959748E-3</v>
      </c>
      <c r="AA116" s="48">
        <v>3.1701801821951224E-2</v>
      </c>
      <c r="AB116" s="48">
        <v>2.1046502878142646E-3</v>
      </c>
      <c r="AC116" s="48">
        <v>2.6501328010368986E-3</v>
      </c>
      <c r="AD116" s="48" t="s">
        <v>4</v>
      </c>
      <c r="AE116" s="48">
        <v>2.6471177748840738E-2</v>
      </c>
      <c r="AF116" s="48" t="s">
        <v>4</v>
      </c>
      <c r="AG116" s="48">
        <v>3.0801063543622696E-2</v>
      </c>
      <c r="AH116" s="48">
        <v>1.1828637608552949E-3</v>
      </c>
      <c r="AI116" s="48">
        <v>8.3367828668905446E-3</v>
      </c>
      <c r="AJ116" s="48" t="s">
        <v>4</v>
      </c>
      <c r="AK116" s="48">
        <v>2.5789392847361925E-2</v>
      </c>
    </row>
    <row r="117" spans="1:42" x14ac:dyDescent="0.25">
      <c r="A117" s="18">
        <v>62</v>
      </c>
      <c r="B117" s="19" t="s">
        <v>1557</v>
      </c>
      <c r="C117" s="2" t="s">
        <v>1560</v>
      </c>
      <c r="D117" s="2" t="s">
        <v>12</v>
      </c>
      <c r="E117" s="47">
        <v>1.8736999999999999</v>
      </c>
      <c r="F117" s="22">
        <v>193.0506</v>
      </c>
      <c r="G117" s="18">
        <v>193.05009999999999</v>
      </c>
      <c r="H117" s="25">
        <f t="shared" si="5"/>
        <v>0.50000000001659828</v>
      </c>
      <c r="J117" s="48">
        <v>1.4722646668681926E-2</v>
      </c>
      <c r="K117" s="48">
        <v>1.3304996017276036E-2</v>
      </c>
      <c r="L117" s="48">
        <v>1.4093605727446471E-2</v>
      </c>
      <c r="M117" s="48">
        <v>1.9395165013011417E-2</v>
      </c>
      <c r="N117" s="48" t="s">
        <v>4</v>
      </c>
      <c r="O117" s="48">
        <v>1.8203419490922312E-2</v>
      </c>
      <c r="P117" s="48">
        <v>1.5496211789097915E-2</v>
      </c>
      <c r="Q117" s="48">
        <v>1.6814413963135967E-2</v>
      </c>
      <c r="R117" s="48" t="s">
        <v>4</v>
      </c>
      <c r="S117" s="48">
        <v>5.7724673380361875E-3</v>
      </c>
      <c r="T117" s="48">
        <v>1.5245537093587936E-2</v>
      </c>
      <c r="U117" s="48" t="s">
        <v>4</v>
      </c>
      <c r="V117" s="48" t="s">
        <v>4</v>
      </c>
      <c r="W117" s="48">
        <v>2.2257882573626608E-2</v>
      </c>
      <c r="X117" s="48">
        <v>1.7531553906451634E-2</v>
      </c>
      <c r="Y117" s="48">
        <v>1.3641864423400048E-2</v>
      </c>
      <c r="Z117" s="48" t="s">
        <v>4</v>
      </c>
      <c r="AA117" s="48" t="s">
        <v>4</v>
      </c>
      <c r="AB117" s="48">
        <v>1.7866112921363511E-3</v>
      </c>
      <c r="AC117" s="48">
        <v>5.2578080643983678E-3</v>
      </c>
      <c r="AD117" s="48" t="s">
        <v>4</v>
      </c>
      <c r="AE117" s="48">
        <v>1.7513019796282E-2</v>
      </c>
      <c r="AF117" s="48">
        <v>2.2663974140302367E-2</v>
      </c>
      <c r="AG117" s="48" t="s">
        <v>4</v>
      </c>
      <c r="AH117" s="48" t="s">
        <v>4</v>
      </c>
      <c r="AI117" s="48" t="s">
        <v>4</v>
      </c>
      <c r="AJ117" s="48">
        <v>1.5161968571767253E-3</v>
      </c>
      <c r="AK117" s="48" t="s">
        <v>4</v>
      </c>
      <c r="AL117" s="6"/>
      <c r="AM117" s="6"/>
      <c r="AN117" s="6"/>
      <c r="AO117" s="6"/>
      <c r="AP117" s="6"/>
    </row>
    <row r="118" spans="1:42" x14ac:dyDescent="0.2">
      <c r="A118" s="18">
        <v>242</v>
      </c>
      <c r="B118" s="19" t="s">
        <v>1557</v>
      </c>
      <c r="C118" s="42" t="s">
        <v>1433</v>
      </c>
      <c r="D118" s="20" t="s">
        <v>1555</v>
      </c>
      <c r="E118" s="47">
        <v>1.8886000000000001</v>
      </c>
      <c r="F118" s="22">
        <v>389.12220000000002</v>
      </c>
      <c r="G118" s="18">
        <v>389.12360000000001</v>
      </c>
      <c r="H118" s="25">
        <f t="shared" si="5"/>
        <v>-1.3999999999896318</v>
      </c>
      <c r="I118" s="6" t="s">
        <v>2572</v>
      </c>
      <c r="J118" s="48">
        <v>2.7187873116044356E-2</v>
      </c>
      <c r="K118" s="48">
        <v>2.2753519118292858E-2</v>
      </c>
      <c r="L118" s="48">
        <v>2.853505269956948E-2</v>
      </c>
      <c r="M118" s="48">
        <v>3.7869615654341708E-2</v>
      </c>
      <c r="N118" s="48">
        <v>4.324679605225426E-2</v>
      </c>
      <c r="O118" s="48">
        <v>2.892031299358816E-2</v>
      </c>
      <c r="P118" s="48">
        <v>3.2309892341322921E-2</v>
      </c>
      <c r="Q118" s="48">
        <v>3.4487317949682655E-2</v>
      </c>
      <c r="R118" s="48">
        <v>3.0981005577829811E-2</v>
      </c>
      <c r="S118" s="48">
        <v>2.5907592301082686E-3</v>
      </c>
      <c r="T118" s="48">
        <v>5.0393463245597542E-3</v>
      </c>
      <c r="U118" s="48">
        <v>3.4623911574684849E-2</v>
      </c>
      <c r="V118" s="48">
        <v>3.6098439380150914E-2</v>
      </c>
      <c r="W118" s="48">
        <v>4.6929711577757445E-2</v>
      </c>
      <c r="X118" s="48">
        <v>2.5745869619262819E-2</v>
      </c>
      <c r="Y118" s="48" t="s">
        <v>4</v>
      </c>
      <c r="Z118" s="48">
        <v>2.9006537648126295E-2</v>
      </c>
      <c r="AA118" s="48">
        <v>3.3956705252819748E-2</v>
      </c>
      <c r="AB118" s="48">
        <v>3.8853299002693215E-2</v>
      </c>
      <c r="AC118" s="48">
        <v>1.9772128965079822E-2</v>
      </c>
      <c r="AD118" s="48">
        <v>2.3318721863266556E-2</v>
      </c>
      <c r="AE118" s="48">
        <v>2.983609930429117E-2</v>
      </c>
      <c r="AF118" s="48">
        <v>4.4132404788816498E-2</v>
      </c>
      <c r="AG118" s="48" t="s">
        <v>4</v>
      </c>
      <c r="AH118" s="48">
        <v>7.6370672139984387E-3</v>
      </c>
      <c r="AI118" s="48">
        <v>2.8690591916274478E-2</v>
      </c>
      <c r="AJ118" s="48">
        <v>3.4985565560819804E-2</v>
      </c>
      <c r="AK118" s="48">
        <v>3.5691543229353376E-2</v>
      </c>
    </row>
    <row r="119" spans="1:42" x14ac:dyDescent="0.25">
      <c r="A119" s="18">
        <v>177</v>
      </c>
      <c r="B119" s="19" t="s">
        <v>1557</v>
      </c>
      <c r="C119" s="2" t="s">
        <v>1566</v>
      </c>
      <c r="D119" s="2" t="s">
        <v>1332</v>
      </c>
      <c r="E119" s="47">
        <v>2.0145</v>
      </c>
      <c r="F119" s="22">
        <v>329.13869999999997</v>
      </c>
      <c r="G119" s="18">
        <v>329.13889999999998</v>
      </c>
      <c r="H119" s="25">
        <v>0.20000000000663931</v>
      </c>
      <c r="I119" s="6" t="s">
        <v>2578</v>
      </c>
      <c r="J119" s="48">
        <v>1.4679083968622711E-2</v>
      </c>
      <c r="K119" s="48">
        <v>1.4079756453193945E-2</v>
      </c>
      <c r="L119" s="48">
        <v>1.5201207295365541E-2</v>
      </c>
      <c r="M119" s="48">
        <v>1.8541675895992451E-2</v>
      </c>
      <c r="N119" s="48" t="s">
        <v>4</v>
      </c>
      <c r="O119" s="48">
        <v>1.588686609256337E-2</v>
      </c>
      <c r="P119" s="48">
        <v>1.7520086222837357E-2</v>
      </c>
      <c r="Q119" s="48">
        <v>2.0279869828931461E-2</v>
      </c>
      <c r="R119" s="48" t="s">
        <v>4</v>
      </c>
      <c r="S119" s="48">
        <v>2.2991494984850164E-2</v>
      </c>
      <c r="T119" s="48">
        <v>1.8226429645188245E-2</v>
      </c>
      <c r="U119" s="48">
        <v>2.4187136433884277E-2</v>
      </c>
      <c r="V119" s="48">
        <v>2.3231021877640517E-2</v>
      </c>
      <c r="W119" s="48">
        <v>2.8682981490827889E-2</v>
      </c>
      <c r="X119" s="48">
        <v>1.5513663727425762E-2</v>
      </c>
      <c r="Y119" s="48">
        <v>1.4794110431934002E-2</v>
      </c>
      <c r="Z119" s="48">
        <v>1.4661512458116409E-2</v>
      </c>
      <c r="AA119" s="48" t="s">
        <v>4</v>
      </c>
      <c r="AB119" s="48" t="s">
        <v>4</v>
      </c>
      <c r="AC119" s="48">
        <v>1.321141323017337E-2</v>
      </c>
      <c r="AD119" s="48">
        <v>1.3508201699316189E-2</v>
      </c>
      <c r="AE119" s="48">
        <v>2.2549474169666989E-2</v>
      </c>
      <c r="AF119" s="48">
        <v>2.3168888847450515E-2</v>
      </c>
      <c r="AG119" s="48">
        <v>1.1356739738803308E-2</v>
      </c>
      <c r="AH119" s="48">
        <v>7.4760728675386185E-3</v>
      </c>
      <c r="AI119" s="48">
        <v>2.4781379093159375E-2</v>
      </c>
      <c r="AJ119" s="48">
        <v>2.0478773603496109E-2</v>
      </c>
      <c r="AK119" s="48">
        <v>2.5668174880077763E-2</v>
      </c>
    </row>
    <row r="120" spans="1:42" x14ac:dyDescent="0.25">
      <c r="A120" s="18">
        <v>95</v>
      </c>
      <c r="B120" s="19" t="s">
        <v>1557</v>
      </c>
      <c r="C120" s="2" t="s">
        <v>1569</v>
      </c>
      <c r="D120" s="2" t="s">
        <v>14</v>
      </c>
      <c r="E120" s="47">
        <v>2.0158999999999998</v>
      </c>
      <c r="F120" s="22">
        <v>223.06010000000001</v>
      </c>
      <c r="G120" s="18">
        <v>223.0607</v>
      </c>
      <c r="H120" s="25">
        <v>0.59999999999149622</v>
      </c>
      <c r="I120" s="6" t="s">
        <v>2578</v>
      </c>
      <c r="J120" s="48" t="s">
        <v>4</v>
      </c>
      <c r="K120" s="48">
        <v>2.0938757425568409E-2</v>
      </c>
      <c r="L120" s="48">
        <v>2.8895792281099977E-2</v>
      </c>
      <c r="M120" s="48">
        <v>2.8167585416340672E-2</v>
      </c>
      <c r="N120" s="48" t="s">
        <v>4</v>
      </c>
      <c r="O120" s="48">
        <v>2.1686412763802967E-2</v>
      </c>
      <c r="P120" s="48">
        <v>2.2719891242328972E-2</v>
      </c>
      <c r="Q120" s="48" t="s">
        <v>4</v>
      </c>
      <c r="R120" s="48" t="s">
        <v>4</v>
      </c>
      <c r="S120" s="48" t="s">
        <v>4</v>
      </c>
      <c r="T120" s="48" t="s">
        <v>4</v>
      </c>
      <c r="U120" s="48" t="s">
        <v>4</v>
      </c>
      <c r="V120" s="48" t="s">
        <v>4</v>
      </c>
      <c r="W120" s="48" t="s">
        <v>4</v>
      </c>
      <c r="X120" s="48">
        <v>1.3121951044489922E-2</v>
      </c>
      <c r="Y120" s="48" t="s">
        <v>4</v>
      </c>
      <c r="Z120" s="48">
        <v>2.6081561250672153E-2</v>
      </c>
      <c r="AA120" s="48" t="s">
        <v>4</v>
      </c>
      <c r="AB120" s="48" t="s">
        <v>4</v>
      </c>
      <c r="AC120" s="48">
        <v>9.7856928111470891E-3</v>
      </c>
      <c r="AD120" s="48" t="s">
        <v>4</v>
      </c>
      <c r="AE120" s="48" t="s">
        <v>4</v>
      </c>
      <c r="AF120" s="48" t="s">
        <v>4</v>
      </c>
      <c r="AG120" s="48" t="s">
        <v>4</v>
      </c>
      <c r="AH120" s="48">
        <v>2.2345361873011671E-2</v>
      </c>
      <c r="AI120" s="48" t="s">
        <v>4</v>
      </c>
      <c r="AJ120" s="48">
        <v>1.7664201704115139E-2</v>
      </c>
      <c r="AK120" s="48">
        <v>1.189149460424949E-2</v>
      </c>
    </row>
    <row r="121" spans="1:42" x14ac:dyDescent="0.25">
      <c r="A121" s="18">
        <v>83</v>
      </c>
      <c r="B121" s="19" t="s">
        <v>1557</v>
      </c>
      <c r="C121" s="2" t="s">
        <v>1570</v>
      </c>
      <c r="D121" s="2" t="s">
        <v>63</v>
      </c>
      <c r="E121" s="47">
        <v>2.1657000000000002</v>
      </c>
      <c r="F121" s="22">
        <v>208.03710000000001</v>
      </c>
      <c r="G121" s="18">
        <v>208.03720000000001</v>
      </c>
      <c r="H121" s="25">
        <f>(F121-G121)*1000</f>
        <v>-0.10000000000331966</v>
      </c>
      <c r="I121" s="6" t="s">
        <v>2578</v>
      </c>
      <c r="J121" s="48">
        <v>0.17087676145280775</v>
      </c>
      <c r="K121" s="48">
        <v>0.16353439257506994</v>
      </c>
      <c r="L121" s="48">
        <v>0.20948830352603556</v>
      </c>
      <c r="M121" s="48">
        <v>0.21032188239622099</v>
      </c>
      <c r="N121" s="48">
        <v>0.36059537041417056</v>
      </c>
      <c r="O121" s="48">
        <v>0.1868251423259861</v>
      </c>
      <c r="P121" s="48">
        <v>0.15362702596514516</v>
      </c>
      <c r="Q121" s="48">
        <v>0.20839730202169052</v>
      </c>
      <c r="R121" s="48">
        <v>0.1885716023446069</v>
      </c>
      <c r="S121" s="48">
        <v>0.17940854585938407</v>
      </c>
      <c r="T121" s="48">
        <v>0.23829695431951489</v>
      </c>
      <c r="U121" s="48">
        <v>0.18637208906770306</v>
      </c>
      <c r="V121" s="48">
        <v>0.22348337743884708</v>
      </c>
      <c r="W121" s="48">
        <v>0.25058165674403132</v>
      </c>
      <c r="X121" s="48">
        <v>0.16748566005336532</v>
      </c>
      <c r="Y121" s="48">
        <v>0.20316270208635248</v>
      </c>
      <c r="Z121" s="48">
        <v>0.18072208898984035</v>
      </c>
      <c r="AA121" s="48">
        <v>0.31805089341135595</v>
      </c>
      <c r="AB121" s="48">
        <v>0.24999638586011805</v>
      </c>
      <c r="AC121" s="48">
        <v>0.14948304919092831</v>
      </c>
      <c r="AD121" s="48">
        <v>0.14071378436911824</v>
      </c>
      <c r="AE121" s="48">
        <v>0.17307139011737208</v>
      </c>
      <c r="AF121" s="48">
        <v>0.24900873214608432</v>
      </c>
      <c r="AG121" s="48">
        <v>0.23035901360111749</v>
      </c>
      <c r="AH121" s="48">
        <v>0.17069284917541641</v>
      </c>
      <c r="AI121" s="48">
        <v>0.20781032894568952</v>
      </c>
      <c r="AJ121" s="48">
        <v>0.19488560061540589</v>
      </c>
      <c r="AK121" s="48">
        <v>0.21381563965843134</v>
      </c>
    </row>
    <row r="122" spans="1:42" x14ac:dyDescent="0.25">
      <c r="A122" s="18">
        <v>22</v>
      </c>
      <c r="B122" s="19" t="s">
        <v>1557</v>
      </c>
      <c r="C122" s="2" t="s">
        <v>1595</v>
      </c>
      <c r="D122" s="2" t="s">
        <v>7</v>
      </c>
      <c r="E122" s="47">
        <v>2.1720000000000002</v>
      </c>
      <c r="F122" s="22">
        <v>163.0394</v>
      </c>
      <c r="G122" s="18">
        <v>163.0395</v>
      </c>
      <c r="H122" s="25">
        <f>(F122-G122)*1000</f>
        <v>-0.10000000000331966</v>
      </c>
      <c r="I122" s="2" t="s">
        <v>2575</v>
      </c>
      <c r="J122" s="48">
        <v>2.2271471814684606E-2</v>
      </c>
      <c r="K122" s="48">
        <v>3.58092781102771E-2</v>
      </c>
      <c r="L122" s="48">
        <v>4.51386609837836E-2</v>
      </c>
      <c r="M122" s="48">
        <v>4.7929094115112064E-2</v>
      </c>
      <c r="N122" s="48">
        <v>6.7768080194779798E-2</v>
      </c>
      <c r="O122" s="48">
        <v>3.6418030897154841E-2</v>
      </c>
      <c r="P122" s="48">
        <v>3.2786985587840586E-2</v>
      </c>
      <c r="Q122" s="48">
        <v>4.3352733160330253E-2</v>
      </c>
      <c r="R122" s="48">
        <v>4.1553967925885636E-2</v>
      </c>
      <c r="S122" s="48" t="s">
        <v>4</v>
      </c>
      <c r="T122" s="48">
        <v>5.5759582529330637E-2</v>
      </c>
      <c r="U122" s="48">
        <v>4.639354663301045E-2</v>
      </c>
      <c r="V122" s="48">
        <v>5.3349875475717942E-2</v>
      </c>
      <c r="W122" s="48">
        <v>5.7329688289225779E-2</v>
      </c>
      <c r="X122" s="48">
        <v>3.5486483116422302E-2</v>
      </c>
      <c r="Y122" s="48">
        <v>4.3720037231398362E-2</v>
      </c>
      <c r="Z122" s="48">
        <v>4.0338673310652454E-2</v>
      </c>
      <c r="AA122" s="48">
        <v>6.300181934236837E-2</v>
      </c>
      <c r="AB122" s="48" t="s">
        <v>4</v>
      </c>
      <c r="AC122" s="48">
        <v>2.5891914833644013E-2</v>
      </c>
      <c r="AD122" s="48">
        <v>2.6253378322525504E-2</v>
      </c>
      <c r="AE122" s="48">
        <v>3.4437017615069142E-2</v>
      </c>
      <c r="AF122" s="48">
        <v>3.5438564238952384E-2</v>
      </c>
      <c r="AG122" s="48">
        <v>2.1833615998937562E-2</v>
      </c>
      <c r="AH122" s="48">
        <v>4.3809701696738155E-3</v>
      </c>
      <c r="AI122" s="48">
        <v>4.2139271374877399E-2</v>
      </c>
      <c r="AJ122" s="48">
        <v>3.899392984724958E-2</v>
      </c>
      <c r="AK122" s="48" t="s">
        <v>4</v>
      </c>
    </row>
    <row r="123" spans="1:42" x14ac:dyDescent="0.25">
      <c r="A123" s="18">
        <v>275</v>
      </c>
      <c r="B123" s="19" t="s">
        <v>1557</v>
      </c>
      <c r="C123" s="2" t="s">
        <v>1596</v>
      </c>
      <c r="D123" s="2" t="s">
        <v>1339</v>
      </c>
      <c r="E123" s="47">
        <v>2.1732</v>
      </c>
      <c r="F123" s="24">
        <v>427.101</v>
      </c>
      <c r="G123" s="18">
        <v>427.10289999999998</v>
      </c>
      <c r="H123" s="25">
        <f>(F123-G123)*1000</f>
        <v>-1.8999999999778083</v>
      </c>
      <c r="I123" s="2" t="s">
        <v>2575</v>
      </c>
      <c r="J123" s="48">
        <v>0.17285596564675287</v>
      </c>
      <c r="K123" s="48">
        <v>0.1440936591453218</v>
      </c>
      <c r="L123" s="48">
        <v>0.19394387631524065</v>
      </c>
      <c r="M123" s="48">
        <v>0.20286795974013949</v>
      </c>
      <c r="N123" s="48">
        <v>0.24564661176369143</v>
      </c>
      <c r="O123" s="48">
        <v>0.11606627693713804</v>
      </c>
      <c r="P123" s="48">
        <v>6.1888363510205116E-2</v>
      </c>
      <c r="Q123" s="48">
        <v>0.17693311773415155</v>
      </c>
      <c r="R123" s="48">
        <v>0.16170877449854371</v>
      </c>
      <c r="S123" s="48">
        <v>0.11520351122449475</v>
      </c>
      <c r="T123" s="48">
        <v>0.23598633759829163</v>
      </c>
      <c r="U123" s="48">
        <v>0.18840177750351308</v>
      </c>
      <c r="V123" s="48">
        <v>0.21756215941377355</v>
      </c>
      <c r="W123" s="48">
        <v>0.21070938810460074</v>
      </c>
      <c r="X123" s="48">
        <v>0.15518475894608014</v>
      </c>
      <c r="Y123" s="48">
        <v>0.19489677184004098</v>
      </c>
      <c r="Z123" s="48">
        <v>0.16801018339184226</v>
      </c>
      <c r="AA123" s="48">
        <v>0.23354983917215708</v>
      </c>
      <c r="AB123" s="48">
        <v>0.13755598393014051</v>
      </c>
      <c r="AC123" s="48">
        <v>8.2383143821628688E-2</v>
      </c>
      <c r="AD123" s="48">
        <v>2.0890220137004187E-2</v>
      </c>
      <c r="AE123" s="48">
        <v>0.1186341292785535</v>
      </c>
      <c r="AF123" s="48">
        <v>0.18853801103318729</v>
      </c>
      <c r="AG123" s="48">
        <v>0.18547459218756909</v>
      </c>
      <c r="AH123" s="48">
        <v>0.1415384428714386</v>
      </c>
      <c r="AI123" s="48">
        <v>0.16228257738498919</v>
      </c>
      <c r="AJ123" s="48">
        <v>0.15062489228080883</v>
      </c>
      <c r="AK123" s="48">
        <v>0.16986697838209344</v>
      </c>
    </row>
    <row r="124" spans="1:42" x14ac:dyDescent="0.25">
      <c r="A124" s="18">
        <v>178</v>
      </c>
      <c r="B124" s="19" t="s">
        <v>1557</v>
      </c>
      <c r="C124" s="2" t="s">
        <v>1565</v>
      </c>
      <c r="D124" s="2" t="s">
        <v>1332</v>
      </c>
      <c r="E124" s="47">
        <v>2.1745000000000001</v>
      </c>
      <c r="F124" s="22">
        <v>329.13920000000002</v>
      </c>
      <c r="G124" s="18">
        <v>329.13889999999998</v>
      </c>
      <c r="H124" s="25">
        <v>-0.30000000003838068</v>
      </c>
      <c r="I124" s="6" t="s">
        <v>2577</v>
      </c>
      <c r="J124" s="48">
        <v>3.7570482267800182E-3</v>
      </c>
      <c r="K124" s="48" t="s">
        <v>4</v>
      </c>
      <c r="L124" s="48">
        <v>1.3571533472646405E-3</v>
      </c>
      <c r="M124" s="48">
        <v>4.2728100246082461E-3</v>
      </c>
      <c r="N124" s="48" t="s">
        <v>4</v>
      </c>
      <c r="O124" s="48" t="s">
        <v>4</v>
      </c>
      <c r="P124" s="48">
        <v>3.8865201726906106E-3</v>
      </c>
      <c r="Q124" s="48">
        <v>2.0461661215566598E-2</v>
      </c>
      <c r="R124" s="48">
        <v>2.8172367661411863E-2</v>
      </c>
      <c r="S124" s="48">
        <v>2.8447056325387347E-2</v>
      </c>
      <c r="T124" s="48">
        <v>7.2219252512927233E-3</v>
      </c>
      <c r="U124" s="48">
        <v>2.9728455012587172E-2</v>
      </c>
      <c r="V124" s="48">
        <v>2.7840220004244548E-2</v>
      </c>
      <c r="W124" s="48">
        <v>3.201241606948077E-2</v>
      </c>
      <c r="X124" s="48" t="s">
        <v>4</v>
      </c>
      <c r="Y124" s="48">
        <v>6.1504049913439565E-3</v>
      </c>
      <c r="Z124" s="48">
        <v>5.9457248259556835E-3</v>
      </c>
      <c r="AA124" s="48" t="s">
        <v>4</v>
      </c>
      <c r="AB124" s="48" t="s">
        <v>4</v>
      </c>
      <c r="AC124" s="48">
        <v>4.6044622391723826E-3</v>
      </c>
      <c r="AD124" s="48">
        <v>1.4743327776793695E-3</v>
      </c>
      <c r="AE124" s="48">
        <v>3.266886383138367E-2</v>
      </c>
      <c r="AF124" s="48">
        <v>3.7039235769385638E-3</v>
      </c>
      <c r="AG124" s="48">
        <v>2.6438594365420849E-2</v>
      </c>
      <c r="AH124" s="48">
        <v>1.0404554584512648E-2</v>
      </c>
      <c r="AI124" s="48">
        <v>2.5214221315073605E-2</v>
      </c>
      <c r="AJ124" s="48">
        <v>6.5268032007603548E-3</v>
      </c>
      <c r="AK124" s="48">
        <v>3.4999435489488136E-3</v>
      </c>
    </row>
    <row r="125" spans="1:42" x14ac:dyDescent="0.25">
      <c r="A125" s="18">
        <v>23</v>
      </c>
      <c r="B125" s="19" t="s">
        <v>1557</v>
      </c>
      <c r="C125" s="2" t="s">
        <v>1589</v>
      </c>
      <c r="D125" s="2" t="s">
        <v>7</v>
      </c>
      <c r="E125" s="47">
        <v>2.2269999999999999</v>
      </c>
      <c r="F125" s="22">
        <v>163.03980000000001</v>
      </c>
      <c r="G125" s="18">
        <v>163.0395</v>
      </c>
      <c r="H125" s="25">
        <f>(F125-G125)*1000</f>
        <v>0.30000000000995897</v>
      </c>
      <c r="I125" s="2" t="s">
        <v>2575</v>
      </c>
      <c r="J125" s="48">
        <v>3.9707483922796299E-2</v>
      </c>
      <c r="K125" s="48">
        <v>1.579653171643593E-2</v>
      </c>
      <c r="L125" s="48">
        <v>1.959940221243861E-2</v>
      </c>
      <c r="M125" s="48">
        <v>1.9847068113795982E-2</v>
      </c>
      <c r="N125" s="48">
        <v>2.0633125949035123E-2</v>
      </c>
      <c r="O125" s="48">
        <v>1.5534032308866113E-2</v>
      </c>
      <c r="P125" s="48">
        <v>1.4915703964297958E-2</v>
      </c>
      <c r="Q125" s="48">
        <v>1.6227045440360431E-2</v>
      </c>
      <c r="R125" s="48">
        <v>1.2987459680505105E-2</v>
      </c>
      <c r="S125" s="48" t="s">
        <v>4</v>
      </c>
      <c r="T125" s="48">
        <v>1.9574671668730469E-2</v>
      </c>
      <c r="U125" s="48">
        <v>1.7128371394119411E-2</v>
      </c>
      <c r="V125" s="48">
        <v>1.9956427062027469E-2</v>
      </c>
      <c r="W125" s="48">
        <v>2.3368179255195666E-2</v>
      </c>
      <c r="X125" s="48">
        <v>1.3620043144531387E-2</v>
      </c>
      <c r="Y125" s="48">
        <v>1.7254715752253638E-2</v>
      </c>
      <c r="Z125" s="48">
        <v>1.7091644494873704E-2</v>
      </c>
      <c r="AA125" s="48">
        <v>2.0147703189977006E-2</v>
      </c>
      <c r="AB125" s="48" t="s">
        <v>4</v>
      </c>
      <c r="AC125" s="48">
        <v>9.8362955259898611E-3</v>
      </c>
      <c r="AD125" s="48">
        <v>1.0682018833968222E-2</v>
      </c>
      <c r="AE125" s="48">
        <v>7.3765212020423876E-3</v>
      </c>
      <c r="AF125" s="48">
        <v>1.81277655577931E-2</v>
      </c>
      <c r="AG125" s="48">
        <v>6.6647336772048121E-3</v>
      </c>
      <c r="AH125" s="48">
        <v>6.3078202057701505E-3</v>
      </c>
      <c r="AI125" s="48">
        <v>8.9614141620795763E-3</v>
      </c>
      <c r="AJ125" s="48">
        <v>1.4311014032128932E-2</v>
      </c>
      <c r="AK125" s="48">
        <v>6.8617298507452178E-3</v>
      </c>
    </row>
    <row r="126" spans="1:42" x14ac:dyDescent="0.25">
      <c r="A126" s="18">
        <v>276</v>
      </c>
      <c r="B126" s="19" t="s">
        <v>1557</v>
      </c>
      <c r="C126" s="2" t="s">
        <v>1590</v>
      </c>
      <c r="D126" s="2" t="s">
        <v>1339</v>
      </c>
      <c r="E126" s="47">
        <v>2.2282000000000002</v>
      </c>
      <c r="F126" s="22">
        <v>427.10120000000001</v>
      </c>
      <c r="G126" s="18">
        <v>427.10289999999998</v>
      </c>
      <c r="H126" s="25">
        <f>(F126-G126)*1000</f>
        <v>-1.699999999971169</v>
      </c>
      <c r="I126" s="2" t="s">
        <v>2575</v>
      </c>
      <c r="J126" s="48">
        <v>8.8702656965822066E-2</v>
      </c>
      <c r="K126" s="48">
        <v>7.0970255224689804E-2</v>
      </c>
      <c r="L126" s="48">
        <v>8.3502798166576589E-2</v>
      </c>
      <c r="M126" s="48">
        <v>8.5108326775362633E-2</v>
      </c>
      <c r="N126" s="48">
        <v>6.4802636558173449E-2</v>
      </c>
      <c r="O126" s="48">
        <v>4.8823230593394953E-2</v>
      </c>
      <c r="P126" s="48">
        <v>0.12459525319620561</v>
      </c>
      <c r="Q126" s="48">
        <v>6.9089752025654039E-2</v>
      </c>
      <c r="R126" s="48">
        <v>6.0458544370096533E-2</v>
      </c>
      <c r="S126" s="48">
        <v>6.1719174602559497E-2</v>
      </c>
      <c r="T126" s="48">
        <v>8.797653602854015E-2</v>
      </c>
      <c r="U126" s="48">
        <v>6.9307188625109081E-2</v>
      </c>
      <c r="V126" s="48">
        <v>8.1916474033430817E-2</v>
      </c>
      <c r="W126" s="48">
        <v>8.3107783453544554E-2</v>
      </c>
      <c r="X126" s="48">
        <v>6.6143386995856895E-2</v>
      </c>
      <c r="Y126" s="48">
        <v>8.1063732672527589E-2</v>
      </c>
      <c r="Z126" s="48">
        <v>6.7578157045184009E-2</v>
      </c>
      <c r="AA126" s="48">
        <v>7.7105833789323272E-2</v>
      </c>
      <c r="AB126" s="48">
        <v>4.1300432386103827E-2</v>
      </c>
      <c r="AC126" s="48">
        <v>3.4596030733373508E-2</v>
      </c>
      <c r="AD126" s="48">
        <v>3.9312458367828429E-2</v>
      </c>
      <c r="AE126" s="48">
        <v>3.8334195094441227E-2</v>
      </c>
      <c r="AF126" s="48">
        <v>6.3849754469431377E-2</v>
      </c>
      <c r="AG126" s="48">
        <v>5.7204457378317079E-2</v>
      </c>
      <c r="AH126" s="48">
        <v>4.6833654694701889E-2</v>
      </c>
      <c r="AI126" s="48">
        <v>5.7695668338807328E-2</v>
      </c>
      <c r="AJ126" s="48">
        <v>5.1338709436831192E-2</v>
      </c>
      <c r="AK126" s="48">
        <v>5.5503773017955463E-2</v>
      </c>
    </row>
    <row r="127" spans="1:42" x14ac:dyDescent="0.25">
      <c r="A127" s="18">
        <v>377</v>
      </c>
      <c r="B127" s="19" t="s">
        <v>1557</v>
      </c>
      <c r="C127" s="2" t="s">
        <v>1591</v>
      </c>
      <c r="D127" s="2" t="s">
        <v>1340</v>
      </c>
      <c r="E127" s="47">
        <v>2.2292999999999998</v>
      </c>
      <c r="F127" s="22">
        <v>505.13380000000001</v>
      </c>
      <c r="G127" s="18">
        <v>505.13459999999998</v>
      </c>
      <c r="H127" s="25">
        <f>(F127-G127)*1000</f>
        <v>-0.79999999996971383</v>
      </c>
      <c r="I127" s="6" t="s">
        <v>2572</v>
      </c>
      <c r="J127" s="48">
        <v>1.8841337082265319E-2</v>
      </c>
      <c r="K127" s="48">
        <v>2.2583368334432037E-2</v>
      </c>
      <c r="L127" s="48">
        <v>2.3656377490920606E-2</v>
      </c>
      <c r="M127" s="48">
        <v>2.1410428758328361E-2</v>
      </c>
      <c r="N127" s="48">
        <v>6.1375683229091899E-2</v>
      </c>
      <c r="O127" s="48">
        <v>2.9788955616402026E-2</v>
      </c>
      <c r="P127" s="48">
        <v>3.2187037343747692E-2</v>
      </c>
      <c r="Q127" s="48">
        <v>5.024220308645729E-3</v>
      </c>
      <c r="R127" s="48">
        <v>9.4373174862180248E-3</v>
      </c>
      <c r="S127" s="48">
        <v>1.3034302520511E-2</v>
      </c>
      <c r="T127" s="48">
        <v>6.1068226470120781E-3</v>
      </c>
      <c r="U127" s="48">
        <v>8.0207338982492844E-3</v>
      </c>
      <c r="V127" s="48">
        <v>1.1066090332742385E-2</v>
      </c>
      <c r="W127" s="48">
        <v>1.9437301319339094E-2</v>
      </c>
      <c r="X127" s="48">
        <v>2.3849565671768672E-2</v>
      </c>
      <c r="Y127" s="48">
        <v>2.1012518124846537E-2</v>
      </c>
      <c r="Z127" s="48">
        <v>2.1588933902735832E-2</v>
      </c>
      <c r="AA127" s="48">
        <v>6.282975643892387E-2</v>
      </c>
      <c r="AB127" s="48">
        <v>5.1767555389221134E-2</v>
      </c>
      <c r="AC127" s="48">
        <v>1.4332305051855369E-2</v>
      </c>
      <c r="AD127" s="48">
        <v>2.1090002029209819E-2</v>
      </c>
      <c r="AE127" s="48">
        <v>5.3032746042918268E-3</v>
      </c>
      <c r="AF127" s="48">
        <v>1.1453437949579336E-2</v>
      </c>
      <c r="AG127" s="48">
        <v>3.7411423635067055E-3</v>
      </c>
      <c r="AH127" s="48">
        <v>4.428252049327462E-3</v>
      </c>
      <c r="AI127" s="48">
        <v>1.6427038798990042E-2</v>
      </c>
      <c r="AJ127" s="48">
        <v>5.7133937336658093E-3</v>
      </c>
      <c r="AK127" s="48">
        <v>1.1600643564809505E-2</v>
      </c>
    </row>
    <row r="128" spans="1:42" x14ac:dyDescent="0.25">
      <c r="A128" s="18">
        <v>78</v>
      </c>
      <c r="B128" s="19" t="s">
        <v>1557</v>
      </c>
      <c r="C128" s="2" t="s">
        <v>1592</v>
      </c>
      <c r="D128" s="2" t="s">
        <v>1209</v>
      </c>
      <c r="E128" s="47">
        <v>2.2294999999999998</v>
      </c>
      <c r="F128" s="22">
        <v>207.02860000000001</v>
      </c>
      <c r="G128" s="18">
        <v>207.02930000000001</v>
      </c>
      <c r="H128" s="25">
        <f>(F128-G128)*1000</f>
        <v>-0.69999999999481588</v>
      </c>
      <c r="J128" s="48">
        <v>1.937353082861611E-2</v>
      </c>
      <c r="K128" s="48">
        <v>1.9901554378421438E-2</v>
      </c>
      <c r="L128" s="48">
        <v>2.4181967473953563E-2</v>
      </c>
      <c r="M128" s="48" t="s">
        <v>4</v>
      </c>
      <c r="N128" s="48">
        <v>6.8266245462235281E-2</v>
      </c>
      <c r="O128" s="48">
        <v>3.9364619899136692E-2</v>
      </c>
      <c r="P128" s="48">
        <v>4.1578577118829244E-2</v>
      </c>
      <c r="Q128" s="48" t="s">
        <v>4</v>
      </c>
      <c r="R128" s="48" t="s">
        <v>4</v>
      </c>
      <c r="S128" s="48">
        <v>1.5322108852154903E-2</v>
      </c>
      <c r="T128" s="48" t="s">
        <v>4</v>
      </c>
      <c r="U128" s="48">
        <v>1.6554664200117048E-2</v>
      </c>
      <c r="V128" s="48" t="s">
        <v>4</v>
      </c>
      <c r="W128" s="48">
        <v>1.9104447428615608E-2</v>
      </c>
      <c r="X128" s="48">
        <v>1.5204599755856875E-2</v>
      </c>
      <c r="Y128" s="48">
        <v>2.2476278255234225E-2</v>
      </c>
      <c r="Z128" s="48">
        <v>1.2515965879401863E-2</v>
      </c>
      <c r="AA128" s="48">
        <v>2.7402303282408865E-3</v>
      </c>
      <c r="AB128" s="48">
        <v>5.2293369234205751E-2</v>
      </c>
      <c r="AC128" s="48">
        <v>1.3475714608965583E-2</v>
      </c>
      <c r="AD128" s="48" t="s">
        <v>4</v>
      </c>
      <c r="AE128" s="48" t="s">
        <v>4</v>
      </c>
      <c r="AF128" s="48">
        <v>1.3436041494838898E-2</v>
      </c>
      <c r="AG128" s="48" t="s">
        <v>4</v>
      </c>
      <c r="AH128" s="48" t="s">
        <v>4</v>
      </c>
      <c r="AI128" s="48">
        <v>2.0204467638530208E-2</v>
      </c>
      <c r="AJ128" s="48">
        <v>1.6254097357558095E-3</v>
      </c>
      <c r="AK128" s="48" t="s">
        <v>4</v>
      </c>
    </row>
    <row r="129" spans="1:37" x14ac:dyDescent="0.25">
      <c r="A129" s="18">
        <v>186</v>
      </c>
      <c r="B129" s="19" t="s">
        <v>1557</v>
      </c>
      <c r="C129" s="2" t="s">
        <v>1593</v>
      </c>
      <c r="D129" s="2" t="s">
        <v>1221</v>
      </c>
      <c r="E129" s="47">
        <v>2.2299000000000002</v>
      </c>
      <c r="F129" s="22">
        <v>339.07139999999998</v>
      </c>
      <c r="G129" s="18">
        <v>339.07159999999999</v>
      </c>
      <c r="H129" s="25">
        <v>0.20000000000663931</v>
      </c>
      <c r="I129" s="6" t="s">
        <v>2566</v>
      </c>
      <c r="J129" s="48">
        <v>0.5745524815969677</v>
      </c>
      <c r="K129" s="48">
        <v>0.62163548145922809</v>
      </c>
      <c r="L129" s="48">
        <v>0.67327269818280788</v>
      </c>
      <c r="M129" s="48">
        <v>0.61471227821879204</v>
      </c>
      <c r="N129" s="48">
        <v>1.1273079153610577</v>
      </c>
      <c r="O129" s="48">
        <v>0.65369006277275887</v>
      </c>
      <c r="P129" s="48">
        <v>0.74134597846935257</v>
      </c>
      <c r="Q129" s="48">
        <v>0.54015636031880565</v>
      </c>
      <c r="R129" s="48">
        <v>0.36708287017286195</v>
      </c>
      <c r="S129" s="48">
        <v>0.40872652390961944</v>
      </c>
      <c r="T129" s="48">
        <v>0.42500601062565285</v>
      </c>
      <c r="U129" s="48">
        <v>0.42259371170816462</v>
      </c>
      <c r="V129" s="48">
        <v>0.44257499028324132</v>
      </c>
      <c r="W129" s="48">
        <v>0.69425047840195164</v>
      </c>
      <c r="X129" s="48">
        <v>0.49856306034388531</v>
      </c>
      <c r="Y129" s="48">
        <v>0.52783491128632076</v>
      </c>
      <c r="Z129" s="48">
        <v>0.52398549867512179</v>
      </c>
      <c r="AA129" s="48">
        <v>0.83255846455708182</v>
      </c>
      <c r="AB129" s="48">
        <v>0.76670380726235321</v>
      </c>
      <c r="AC129" s="48">
        <v>0.39526832381841798</v>
      </c>
      <c r="AD129" s="48">
        <v>0.40365150576057068</v>
      </c>
      <c r="AE129" s="48">
        <v>0.36804162049072092</v>
      </c>
      <c r="AF129" s="48">
        <v>0.46718309195081681</v>
      </c>
      <c r="AG129" s="48">
        <v>0.38735383000960838</v>
      </c>
      <c r="AH129" s="48">
        <v>0.42157277142186267</v>
      </c>
      <c r="AI129" s="48">
        <v>0.51707697437476818</v>
      </c>
      <c r="AJ129" s="48">
        <v>0.41994787713806869</v>
      </c>
      <c r="AK129" s="48">
        <v>0.47338127082259474</v>
      </c>
    </row>
    <row r="130" spans="1:37" x14ac:dyDescent="0.25">
      <c r="A130" s="18">
        <v>240</v>
      </c>
      <c r="B130" s="19" t="s">
        <v>1557</v>
      </c>
      <c r="C130" s="2" t="s">
        <v>1594</v>
      </c>
      <c r="D130" s="2" t="s">
        <v>1555</v>
      </c>
      <c r="E130" s="47">
        <v>2.2349000000000001</v>
      </c>
      <c r="F130" s="24">
        <v>389.12200000000001</v>
      </c>
      <c r="G130" s="17">
        <v>389.12369999999999</v>
      </c>
      <c r="H130" s="25">
        <f>(F130-G130)*1000</f>
        <v>-1.699999999971169</v>
      </c>
      <c r="I130" s="6" t="s">
        <v>2572</v>
      </c>
      <c r="J130" s="48">
        <v>3.8097375609581034E-2</v>
      </c>
      <c r="K130" s="48">
        <v>3.6861699490660323E-2</v>
      </c>
      <c r="L130" s="48">
        <v>3.913734764339661E-2</v>
      </c>
      <c r="M130" s="48">
        <v>4.5157716015589842E-2</v>
      </c>
      <c r="N130" s="48">
        <v>8.6692644831844259E-2</v>
      </c>
      <c r="O130" s="48">
        <v>4.5803778761326498E-2</v>
      </c>
      <c r="P130" s="48">
        <v>4.395926777015649E-2</v>
      </c>
      <c r="Q130" s="48">
        <v>3.0545005042348802E-2</v>
      </c>
      <c r="R130" s="48">
        <v>2.3034688143375366E-3</v>
      </c>
      <c r="S130" s="48" t="s">
        <v>4</v>
      </c>
      <c r="T130" s="48">
        <v>1.6302624680343998E-2</v>
      </c>
      <c r="U130" s="48">
        <v>3.2951752193729707E-2</v>
      </c>
      <c r="V130" s="48">
        <v>1.6513165793476295E-2</v>
      </c>
      <c r="W130" s="48">
        <v>4.1420324726559328E-2</v>
      </c>
      <c r="X130" s="48">
        <v>4.3413619186733809E-2</v>
      </c>
      <c r="Y130" s="48">
        <v>4.2275039196786872E-2</v>
      </c>
      <c r="Z130" s="48">
        <v>4.0147795257118514E-2</v>
      </c>
      <c r="AA130" s="48">
        <v>9.1612876965754222E-2</v>
      </c>
      <c r="AB130" s="48">
        <v>8.4104509038114297E-2</v>
      </c>
      <c r="AC130" s="48">
        <v>3.4237899479023663E-2</v>
      </c>
      <c r="AD130" s="48">
        <v>3.7426601470727704E-2</v>
      </c>
      <c r="AE130" s="48">
        <v>3.6410577484593573E-2</v>
      </c>
      <c r="AF130" s="48">
        <v>1.3322979114590469E-2</v>
      </c>
      <c r="AG130" s="48">
        <v>2.9998940811536756E-2</v>
      </c>
      <c r="AH130" s="48">
        <v>2.9589381446357643E-2</v>
      </c>
      <c r="AI130" s="48">
        <v>3.532688631172199E-2</v>
      </c>
      <c r="AJ130" s="48">
        <v>3.0890334256681515E-2</v>
      </c>
      <c r="AK130" s="48">
        <v>3.7149282391916276E-2</v>
      </c>
    </row>
    <row r="131" spans="1:37" x14ac:dyDescent="0.2">
      <c r="A131" s="18">
        <v>241</v>
      </c>
      <c r="B131" s="19" t="s">
        <v>1557</v>
      </c>
      <c r="C131" s="42" t="s">
        <v>1564</v>
      </c>
      <c r="D131" s="2" t="s">
        <v>1555</v>
      </c>
      <c r="E131" s="47">
        <v>2.3929999999999998</v>
      </c>
      <c r="F131" s="22">
        <v>389.12209999999999</v>
      </c>
      <c r="G131" s="18">
        <v>389.12369999999999</v>
      </c>
      <c r="H131" s="25">
        <f>(F131-G131)*1000</f>
        <v>-1.5999999999962711</v>
      </c>
      <c r="I131" s="6" t="s">
        <v>2572</v>
      </c>
      <c r="J131" s="48">
        <v>9.7443521014585806E-3</v>
      </c>
      <c r="K131" s="48">
        <v>3.3136202423027961E-3</v>
      </c>
      <c r="L131" s="48">
        <v>1.6052497527726802E-2</v>
      </c>
      <c r="M131" s="48">
        <v>1.8600345209152162E-2</v>
      </c>
      <c r="N131" s="48">
        <v>4.581078112545911E-2</v>
      </c>
      <c r="O131" s="48" t="s">
        <v>4</v>
      </c>
      <c r="P131" s="48" t="s">
        <v>4</v>
      </c>
      <c r="Q131" s="48"/>
      <c r="R131" s="48"/>
      <c r="S131" s="48"/>
      <c r="T131" s="48"/>
      <c r="U131" s="48"/>
      <c r="V131" s="48"/>
      <c r="W131" s="48"/>
      <c r="X131" s="48" t="s">
        <v>4</v>
      </c>
      <c r="Y131" s="48" t="s">
        <v>4</v>
      </c>
      <c r="Z131" s="48" t="s">
        <v>4</v>
      </c>
      <c r="AA131" s="48">
        <v>4.0376128272457144E-2</v>
      </c>
      <c r="AB131" s="48">
        <v>3.2560205333202565E-2</v>
      </c>
      <c r="AC131" s="48">
        <v>1.2894456808433229E-2</v>
      </c>
      <c r="AD131" s="48" t="s">
        <v>4</v>
      </c>
      <c r="AE131" s="48" t="s">
        <v>4</v>
      </c>
      <c r="AF131" s="48" t="s">
        <v>4</v>
      </c>
      <c r="AG131" s="48" t="s">
        <v>4</v>
      </c>
      <c r="AH131" s="48" t="s">
        <v>4</v>
      </c>
      <c r="AI131" s="48" t="s">
        <v>4</v>
      </c>
      <c r="AJ131" s="48" t="s">
        <v>4</v>
      </c>
      <c r="AK131" s="48" t="s">
        <v>4</v>
      </c>
    </row>
    <row r="132" spans="1:37" x14ac:dyDescent="0.25">
      <c r="A132" s="18">
        <v>426</v>
      </c>
      <c r="B132" s="19" t="s">
        <v>1557</v>
      </c>
      <c r="C132" s="2" t="s">
        <v>1353</v>
      </c>
      <c r="D132" s="2" t="s">
        <v>1588</v>
      </c>
      <c r="E132" s="47">
        <v>2.4108000000000001</v>
      </c>
      <c r="F132" s="22">
        <v>581.05160000000001</v>
      </c>
      <c r="G132" s="18">
        <v>581.05089999999996</v>
      </c>
      <c r="H132" s="25">
        <v>0.20000000000663931</v>
      </c>
      <c r="I132" s="6" t="s">
        <v>2566</v>
      </c>
      <c r="J132" s="48">
        <v>4.1473678108086845E-2</v>
      </c>
      <c r="K132" s="48">
        <v>4.1039181055409414E-2</v>
      </c>
      <c r="L132" s="48">
        <v>5.6505544505290564E-2</v>
      </c>
      <c r="M132" s="48">
        <v>5.8103398743189233E-2</v>
      </c>
      <c r="N132" s="48">
        <v>5.2412137730639581E-2</v>
      </c>
      <c r="O132" s="48">
        <v>4.5265355330449043E-2</v>
      </c>
      <c r="P132" s="48">
        <v>2.6847599399595395E-2</v>
      </c>
      <c r="Q132" s="48">
        <v>8.4486303684517164E-2</v>
      </c>
      <c r="R132" s="48">
        <v>0.10869041948129821</v>
      </c>
      <c r="S132" s="48">
        <v>9.2755986337980684E-2</v>
      </c>
      <c r="T132" s="48">
        <v>0.1351382929607276</v>
      </c>
      <c r="U132" s="48">
        <v>9.1992722117180167E-2</v>
      </c>
      <c r="V132" s="48">
        <v>0.10251571011273605</v>
      </c>
      <c r="W132" s="48">
        <v>0.10103565451565726</v>
      </c>
      <c r="X132" s="48">
        <v>5.0174386111012638E-2</v>
      </c>
      <c r="Y132" s="48">
        <v>6.7765760840063416E-2</v>
      </c>
      <c r="Z132" s="48">
        <v>5.1038433844670307E-2</v>
      </c>
      <c r="AA132" s="48">
        <v>6.2737253961903328E-2</v>
      </c>
      <c r="AB132" s="48">
        <v>5.1454564631569853E-2</v>
      </c>
      <c r="AC132" s="48">
        <v>5.5793437432231377E-2</v>
      </c>
      <c r="AD132" s="48">
        <v>4.4831045536559616E-2</v>
      </c>
      <c r="AE132" s="48">
        <v>8.3030935176140616E-2</v>
      </c>
      <c r="AF132" s="48">
        <v>0.14039721661894383</v>
      </c>
      <c r="AG132" s="48">
        <v>0.13234126342463273</v>
      </c>
      <c r="AH132" s="48">
        <v>6.6834162044698442E-2</v>
      </c>
      <c r="AI132" s="48">
        <v>7.9289961264929931E-2</v>
      </c>
      <c r="AJ132" s="48">
        <v>8.7583997739971026E-2</v>
      </c>
      <c r="AK132" s="48">
        <v>7.7233745533769646E-2</v>
      </c>
    </row>
    <row r="133" spans="1:37" x14ac:dyDescent="0.25">
      <c r="A133" s="18">
        <v>375</v>
      </c>
      <c r="B133" s="19" t="s">
        <v>1557</v>
      </c>
      <c r="C133" s="2" t="s">
        <v>1552</v>
      </c>
      <c r="D133" s="2" t="s">
        <v>1551</v>
      </c>
      <c r="E133" s="47">
        <v>2.5251999999999999</v>
      </c>
      <c r="F133" s="22">
        <v>500.1549</v>
      </c>
      <c r="G133" s="18">
        <v>500.15570000000002</v>
      </c>
      <c r="H133" s="25">
        <f t="shared" ref="H133:H143" si="6">(F133-G133)*1000</f>
        <v>-0.80000000002655725</v>
      </c>
      <c r="J133" s="48">
        <v>4.3834290580877414E-2</v>
      </c>
      <c r="K133" s="48">
        <v>3.4306737705883522E-2</v>
      </c>
      <c r="L133" s="48">
        <v>4.1403109500699732E-2</v>
      </c>
      <c r="M133" s="48">
        <v>1.4706848591152868E-2</v>
      </c>
      <c r="N133" s="48">
        <v>4.3547889974805382E-2</v>
      </c>
      <c r="O133" s="48">
        <v>4.3271348316107662E-2</v>
      </c>
      <c r="P133" s="48">
        <v>2.2935215016888943E-2</v>
      </c>
      <c r="Q133" s="48">
        <v>3.4822075644930256E-2</v>
      </c>
      <c r="R133" s="48">
        <v>9.7275686218575609E-3</v>
      </c>
      <c r="S133" s="48">
        <v>1.076125234396128E-2</v>
      </c>
      <c r="T133" s="48">
        <v>1.60151130469838E-2</v>
      </c>
      <c r="U133" s="48">
        <v>4.2055953745666359E-3</v>
      </c>
      <c r="V133" s="48">
        <v>1.2820832395521672E-2</v>
      </c>
      <c r="W133" s="48">
        <v>4.0669640119327242E-2</v>
      </c>
      <c r="X133" s="48">
        <v>1.0614257380519646E-2</v>
      </c>
      <c r="Y133" s="48">
        <v>5.2586275377587095E-2</v>
      </c>
      <c r="Z133" s="48">
        <v>4.5436236234390852E-2</v>
      </c>
      <c r="AA133" s="48" t="s">
        <v>4</v>
      </c>
      <c r="AB133" s="48">
        <v>2.914121970548043E-2</v>
      </c>
      <c r="AC133" s="48">
        <v>3.1648566898102033E-2</v>
      </c>
      <c r="AD133" s="48">
        <v>1.3495078553957894E-2</v>
      </c>
      <c r="AE133" s="48">
        <v>2.9862405524239733E-2</v>
      </c>
      <c r="AF133" s="48">
        <v>4.5753938151992357E-2</v>
      </c>
      <c r="AG133" s="48">
        <v>3.7227332348842297E-2</v>
      </c>
      <c r="AH133" s="48">
        <v>1.2343293154648577E-2</v>
      </c>
      <c r="AI133" s="48">
        <v>3.9419522610408479E-2</v>
      </c>
      <c r="AJ133" s="48">
        <v>1.6597035861999516E-2</v>
      </c>
      <c r="AK133" s="48">
        <v>3.389814202457845E-2</v>
      </c>
    </row>
    <row r="134" spans="1:37" x14ac:dyDescent="0.25">
      <c r="A134" s="18">
        <v>204</v>
      </c>
      <c r="B134" s="19" t="s">
        <v>1557</v>
      </c>
      <c r="C134" s="2" t="s">
        <v>1605</v>
      </c>
      <c r="D134" s="2" t="s">
        <v>1222</v>
      </c>
      <c r="E134" s="47">
        <v>2.5265</v>
      </c>
      <c r="F134" s="22">
        <v>353.10140000000001</v>
      </c>
      <c r="G134" s="18">
        <v>353.10250000000002</v>
      </c>
      <c r="H134" s="25">
        <f t="shared" si="6"/>
        <v>-1.1000000000080945</v>
      </c>
      <c r="J134" s="48">
        <v>1.8726826258535514E-2</v>
      </c>
      <c r="K134" s="48">
        <v>1.7017434773163743E-2</v>
      </c>
      <c r="L134" s="48">
        <v>1.8761975967818773E-2</v>
      </c>
      <c r="M134" s="48">
        <v>1.8314875541879695E-2</v>
      </c>
      <c r="N134" s="48">
        <v>3.5538684945122405E-2</v>
      </c>
      <c r="O134" s="48">
        <v>2.0321460618237717E-2</v>
      </c>
      <c r="P134" s="48">
        <v>1.968071978012461E-2</v>
      </c>
      <c r="Q134" s="48">
        <v>1.839776721056148E-2</v>
      </c>
      <c r="R134" s="48">
        <v>1.2362950904446619E-2</v>
      </c>
      <c r="S134" s="48">
        <v>1.310195999352789E-2</v>
      </c>
      <c r="T134" s="48">
        <v>1.2582647789209585E-2</v>
      </c>
      <c r="U134" s="48">
        <v>3.532054920719578E-3</v>
      </c>
      <c r="V134" s="48">
        <v>1.2327597574219437E-2</v>
      </c>
      <c r="W134" s="48" t="s">
        <v>4</v>
      </c>
      <c r="X134" s="48">
        <v>1.0228687702695138E-2</v>
      </c>
      <c r="Y134" s="48">
        <v>2.0115737445720972E-2</v>
      </c>
      <c r="Z134" s="48">
        <v>1.8385699128566819E-2</v>
      </c>
      <c r="AA134" s="48">
        <v>1.5241587509650597E-2</v>
      </c>
      <c r="AB134" s="48">
        <v>2.936486993489721E-2</v>
      </c>
      <c r="AC134" s="48">
        <v>1.3428382792040406E-2</v>
      </c>
      <c r="AD134" s="48">
        <v>1.3281841284865908E-2</v>
      </c>
      <c r="AE134" s="48">
        <v>1.4080453675249556E-2</v>
      </c>
      <c r="AF134" s="48">
        <v>1.9414926049318128E-2</v>
      </c>
      <c r="AG134" s="48">
        <v>1.6542901336004331E-2</v>
      </c>
      <c r="AH134" s="48">
        <v>1.3492397108918159E-2</v>
      </c>
      <c r="AI134" s="48">
        <v>3.546910147268021E-3</v>
      </c>
      <c r="AJ134" s="48">
        <v>1.1622364078464488E-2</v>
      </c>
      <c r="AK134" s="48">
        <v>6.3041752559327554E-3</v>
      </c>
    </row>
    <row r="135" spans="1:37" x14ac:dyDescent="0.25">
      <c r="A135" s="18">
        <v>374</v>
      </c>
      <c r="B135" s="19" t="s">
        <v>1557</v>
      </c>
      <c r="C135" s="2" t="s">
        <v>1587</v>
      </c>
      <c r="D135" s="2" t="s">
        <v>1354</v>
      </c>
      <c r="E135" s="47">
        <v>2.6577000000000002</v>
      </c>
      <c r="F135" s="22">
        <v>500.15469999999999</v>
      </c>
      <c r="G135" s="18">
        <v>500.15570000000002</v>
      </c>
      <c r="H135" s="25">
        <f t="shared" si="6"/>
        <v>-1.0000000000331966</v>
      </c>
      <c r="I135" s="6" t="s">
        <v>2566</v>
      </c>
      <c r="J135" s="48" t="s">
        <v>4</v>
      </c>
      <c r="K135" s="48">
        <v>1.8969652378989833E-2</v>
      </c>
      <c r="L135" s="48">
        <v>2.1689691508477184E-2</v>
      </c>
      <c r="M135" s="48">
        <v>2.1649044460230232E-2</v>
      </c>
      <c r="N135" s="48" t="s">
        <v>4</v>
      </c>
      <c r="O135" s="48" t="s">
        <v>4</v>
      </c>
      <c r="P135" s="48" t="s">
        <v>4</v>
      </c>
      <c r="Q135" s="48">
        <v>9.5045399438025389E-3</v>
      </c>
      <c r="R135" s="48" t="s">
        <v>4</v>
      </c>
      <c r="S135" s="48">
        <v>1.7771530215782778E-2</v>
      </c>
      <c r="T135" s="48">
        <v>1.9106234131880822E-2</v>
      </c>
      <c r="U135" s="48">
        <v>1.8859323593491698E-2</v>
      </c>
      <c r="V135" s="48" t="s">
        <v>4</v>
      </c>
      <c r="W135" s="48">
        <v>8.4607361325172662E-3</v>
      </c>
      <c r="X135" s="48"/>
      <c r="Y135" s="48"/>
      <c r="Z135" s="48"/>
      <c r="AA135" s="48"/>
      <c r="AB135" s="48"/>
      <c r="AC135" s="48"/>
      <c r="AD135" s="48"/>
      <c r="AE135" s="48">
        <v>1.9802254305189174E-2</v>
      </c>
      <c r="AF135" s="48">
        <v>1.7357482502681217E-2</v>
      </c>
      <c r="AG135" s="48">
        <v>2.4057241014402691E-2</v>
      </c>
      <c r="AH135" s="48" t="s">
        <v>4</v>
      </c>
      <c r="AI135" s="48" t="s">
        <v>4</v>
      </c>
      <c r="AJ135" s="48">
        <v>1.7813979366166455E-2</v>
      </c>
      <c r="AK135" s="48">
        <v>2.2337744266548124E-2</v>
      </c>
    </row>
    <row r="136" spans="1:37" x14ac:dyDescent="0.25">
      <c r="A136" s="18">
        <v>358</v>
      </c>
      <c r="B136" s="19" t="s">
        <v>1557</v>
      </c>
      <c r="C136" s="2" t="s">
        <v>31</v>
      </c>
      <c r="D136" s="2" t="s">
        <v>1428</v>
      </c>
      <c r="E136" s="47">
        <v>3.0613999999999999</v>
      </c>
      <c r="F136" s="22">
        <v>487.1207</v>
      </c>
      <c r="G136" s="17">
        <v>487.12400000000002</v>
      </c>
      <c r="H136" s="18">
        <f t="shared" si="6"/>
        <v>-3.3000000000242835</v>
      </c>
      <c r="I136" s="6" t="s">
        <v>2577</v>
      </c>
      <c r="J136" s="48">
        <v>2.9908084911376958E-3</v>
      </c>
      <c r="K136" s="48">
        <v>9.2386082851515991E-3</v>
      </c>
      <c r="L136" s="48">
        <v>3.6988567493603177E-3</v>
      </c>
      <c r="M136" s="48">
        <v>4.3580299181446291E-3</v>
      </c>
      <c r="N136" s="48">
        <v>3.619398908078858E-2</v>
      </c>
      <c r="O136" s="48">
        <v>1.0300773476209293E-2</v>
      </c>
      <c r="P136" s="48">
        <v>1.4083907589246075E-2</v>
      </c>
      <c r="Q136" s="48">
        <v>4.2897794229237252E-3</v>
      </c>
      <c r="R136" s="48">
        <v>2.6392182006812121E-3</v>
      </c>
      <c r="S136" s="48">
        <v>1.77796611583857E-3</v>
      </c>
      <c r="T136" s="48">
        <v>4.68302618204249E-4</v>
      </c>
      <c r="U136" s="48">
        <v>1.2082115070497243E-3</v>
      </c>
      <c r="V136" s="48">
        <v>1.6674631738074241E-3</v>
      </c>
      <c r="W136" s="48">
        <v>4.4594360314184891E-3</v>
      </c>
      <c r="X136" s="48">
        <v>9.2759143788040208E-3</v>
      </c>
      <c r="Y136" s="48">
        <v>2.811385262869546E-3</v>
      </c>
      <c r="Z136" s="48">
        <v>4.9284633501436095E-3</v>
      </c>
      <c r="AA136" s="48">
        <v>2.7042912492764921E-2</v>
      </c>
      <c r="AB136" s="48">
        <v>3.1216709776272424E-2</v>
      </c>
      <c r="AC136" s="48">
        <v>4.1926497778220313E-3</v>
      </c>
      <c r="AD136" s="48">
        <v>6.8373248474366622E-3</v>
      </c>
      <c r="AE136" s="48">
        <v>3.2932222717560434E-4</v>
      </c>
      <c r="AF136" s="48">
        <v>3.1135191216283753E-3</v>
      </c>
      <c r="AG136" s="48" t="s">
        <v>4</v>
      </c>
      <c r="AH136" s="48">
        <v>2.0624337754486296E-3</v>
      </c>
      <c r="AI136" s="48">
        <v>4.6506526492000983E-4</v>
      </c>
      <c r="AJ136" s="48">
        <v>9.3037293705666019E-4</v>
      </c>
      <c r="AK136" s="48">
        <v>1.414850347577324E-3</v>
      </c>
    </row>
    <row r="137" spans="1:37" x14ac:dyDescent="0.25">
      <c r="A137" s="18">
        <v>220</v>
      </c>
      <c r="B137" s="19" t="s">
        <v>1557</v>
      </c>
      <c r="C137" s="2" t="s">
        <v>1429</v>
      </c>
      <c r="D137" s="2" t="s">
        <v>1427</v>
      </c>
      <c r="E137" s="47">
        <v>3.0619000000000001</v>
      </c>
      <c r="F137" s="24">
        <v>371.113</v>
      </c>
      <c r="G137" s="18">
        <v>371.11309999999997</v>
      </c>
      <c r="H137" s="18">
        <f t="shared" si="6"/>
        <v>-9.9999999974897946E-2</v>
      </c>
      <c r="I137" s="6" t="s">
        <v>2577</v>
      </c>
      <c r="J137" s="48">
        <v>2.5440009496558193E-2</v>
      </c>
      <c r="K137" s="48">
        <v>2.2876542160518827E-2</v>
      </c>
      <c r="L137" s="48">
        <v>2.3980422338727544E-2</v>
      </c>
      <c r="M137" s="48">
        <v>2.5957232623908165E-2</v>
      </c>
      <c r="N137" s="48">
        <v>5.9611871830092755E-2</v>
      </c>
      <c r="O137" s="48">
        <v>2.42558803720587E-2</v>
      </c>
      <c r="P137" s="48">
        <v>2.8026153688340036E-2</v>
      </c>
      <c r="Q137" s="48">
        <v>1.3715027378938593E-2</v>
      </c>
      <c r="R137" s="48">
        <v>8.204282926151692E-3</v>
      </c>
      <c r="S137" s="48">
        <v>8.7403617701095389E-3</v>
      </c>
      <c r="T137" s="48">
        <v>9.2845615022597531E-3</v>
      </c>
      <c r="U137" s="48">
        <v>1.1198504822273341E-2</v>
      </c>
      <c r="V137" s="48">
        <v>8.4652885399921114E-3</v>
      </c>
      <c r="W137" s="48">
        <v>1.4548950637613953E-2</v>
      </c>
      <c r="X137" s="48">
        <v>2.1148073453370678E-2</v>
      </c>
      <c r="Y137" s="48">
        <v>2.3443119924916472E-2</v>
      </c>
      <c r="Z137" s="48">
        <v>2.6547634041541136E-2</v>
      </c>
      <c r="AA137" s="48">
        <v>4.5091016859032558E-2</v>
      </c>
      <c r="AB137" s="48">
        <v>4.7363299831906167E-2</v>
      </c>
      <c r="AC137" s="48">
        <v>1.7480897041432204E-2</v>
      </c>
      <c r="AD137" s="48">
        <v>1.8357563826695587E-2</v>
      </c>
      <c r="AE137" s="48">
        <v>3.5219677106320714E-3</v>
      </c>
      <c r="AF137" s="48">
        <v>9.627225206418245E-3</v>
      </c>
      <c r="AG137" s="48">
        <v>6.0356178089021146E-3</v>
      </c>
      <c r="AH137" s="48">
        <v>5.3661757080998625E-3</v>
      </c>
      <c r="AI137" s="48">
        <v>1.3925621806682107E-2</v>
      </c>
      <c r="AJ137" s="48">
        <v>1.2193894700189872E-2</v>
      </c>
      <c r="AK137" s="48">
        <v>9.9705081851477334E-3</v>
      </c>
    </row>
    <row r="138" spans="1:37" x14ac:dyDescent="0.25">
      <c r="A138" s="18">
        <v>190</v>
      </c>
      <c r="B138" s="19" t="s">
        <v>1557</v>
      </c>
      <c r="C138" s="2" t="s">
        <v>1549</v>
      </c>
      <c r="D138" s="2" t="s">
        <v>1430</v>
      </c>
      <c r="E138" s="47">
        <v>3.0648</v>
      </c>
      <c r="F138" s="22">
        <v>341.10120000000001</v>
      </c>
      <c r="G138" s="18">
        <v>341.10250000000002</v>
      </c>
      <c r="H138" s="18">
        <f t="shared" si="6"/>
        <v>-1.3000000000147338</v>
      </c>
      <c r="I138" s="6" t="s">
        <v>2577</v>
      </c>
      <c r="J138" s="48">
        <v>4.0448270673993383E-2</v>
      </c>
      <c r="K138" s="48">
        <v>3.804485126268272E-2</v>
      </c>
      <c r="L138" s="48">
        <v>4.0114586341508288E-2</v>
      </c>
      <c r="M138" s="48">
        <v>4.0051244928873103E-2</v>
      </c>
      <c r="N138" s="48">
        <v>9.3967442842639581E-2</v>
      </c>
      <c r="O138" s="48">
        <v>4.2228481032279129E-2</v>
      </c>
      <c r="P138" s="48">
        <v>4.614741374692137E-2</v>
      </c>
      <c r="Q138" s="48">
        <v>2.1503784483633083E-2</v>
      </c>
      <c r="R138" s="48">
        <v>9.7080693715557859E-3</v>
      </c>
      <c r="S138" s="48">
        <v>9.0207287168991221E-3</v>
      </c>
      <c r="T138" s="48">
        <v>1.570466524390458E-2</v>
      </c>
      <c r="U138" s="48">
        <v>1.9692635440245087E-2</v>
      </c>
      <c r="V138" s="48">
        <v>1.739664634709397E-2</v>
      </c>
      <c r="W138" s="48">
        <v>2.9677176764835476E-2</v>
      </c>
      <c r="X138" s="48">
        <v>3.7887617390619542E-2</v>
      </c>
      <c r="Y138" s="48">
        <v>4.4132090853824968E-2</v>
      </c>
      <c r="Z138" s="48">
        <v>4.2068896950833275E-2</v>
      </c>
      <c r="AA138" s="48">
        <v>6.7842478112946608E-2</v>
      </c>
      <c r="AB138" s="48">
        <v>6.930985041084993E-2</v>
      </c>
      <c r="AC138" s="48">
        <v>2.7863689060673328E-2</v>
      </c>
      <c r="AD138" s="48">
        <v>2.9549336568547694E-2</v>
      </c>
      <c r="AE138" s="48" t="s">
        <v>4</v>
      </c>
      <c r="AF138" s="48">
        <v>2.1726796423249574E-2</v>
      </c>
      <c r="AG138" s="48">
        <v>2.0965735679664744E-2</v>
      </c>
      <c r="AH138" s="48">
        <v>1.2727447082813412E-2</v>
      </c>
      <c r="AI138" s="48">
        <v>2.5443707217505822E-2</v>
      </c>
      <c r="AJ138" s="48">
        <v>1.1163569331401384E-2</v>
      </c>
      <c r="AK138" s="48">
        <v>2.0969386836056005E-2</v>
      </c>
    </row>
    <row r="139" spans="1:37" x14ac:dyDescent="0.25">
      <c r="A139" s="18">
        <v>205</v>
      </c>
      <c r="B139" s="19" t="s">
        <v>1557</v>
      </c>
      <c r="C139" s="2" t="s">
        <v>1606</v>
      </c>
      <c r="D139" s="2" t="s">
        <v>1222</v>
      </c>
      <c r="E139" s="47">
        <v>3.0651999999999999</v>
      </c>
      <c r="F139" s="22">
        <v>353.10180000000003</v>
      </c>
      <c r="G139" s="18">
        <v>353.10250000000002</v>
      </c>
      <c r="H139" s="25">
        <f t="shared" si="6"/>
        <v>-0.69999999999481588</v>
      </c>
      <c r="I139" s="6" t="s">
        <v>2577</v>
      </c>
      <c r="J139" s="48">
        <v>6.1559285163146189E-2</v>
      </c>
      <c r="K139" s="48">
        <v>6.0346582249448999E-2</v>
      </c>
      <c r="L139" s="48">
        <v>6.5304969242225883E-2</v>
      </c>
      <c r="M139" s="48">
        <v>6.94296318764068E-2</v>
      </c>
      <c r="N139" s="48">
        <v>0.14267088990386062</v>
      </c>
      <c r="O139" s="48">
        <v>6.4133770737767409E-2</v>
      </c>
      <c r="P139" s="48">
        <v>7.1213002885850293E-2</v>
      </c>
      <c r="Q139" s="48">
        <v>3.5491591035425415E-2</v>
      </c>
      <c r="R139" s="48" t="s">
        <v>4</v>
      </c>
      <c r="S139" s="48">
        <v>2.9072335849752662E-2</v>
      </c>
      <c r="T139" s="48">
        <v>2.6543084785305312E-2</v>
      </c>
      <c r="U139" s="48">
        <v>3.1149885929286084E-2</v>
      </c>
      <c r="V139" s="48">
        <v>2.966173041708731E-2</v>
      </c>
      <c r="W139" s="48">
        <v>4.3377254816016363E-2</v>
      </c>
      <c r="X139" s="48">
        <v>6.1802299376675932E-2</v>
      </c>
      <c r="Y139" s="48">
        <v>6.9502798416102712E-2</v>
      </c>
      <c r="Z139" s="48">
        <v>6.9121765086620213E-2</v>
      </c>
      <c r="AA139" s="48">
        <v>0.11068464775709495</v>
      </c>
      <c r="AB139" s="48">
        <v>0.11029835482625547</v>
      </c>
      <c r="AC139" s="48">
        <v>4.8995998477445769E-2</v>
      </c>
      <c r="AD139" s="48">
        <v>4.7402462191808326E-2</v>
      </c>
      <c r="AE139" s="48">
        <v>2.594782242565356E-2</v>
      </c>
      <c r="AF139" s="48">
        <v>2.467677628260893E-2</v>
      </c>
      <c r="AG139" s="48">
        <v>2.7675555994097913E-2</v>
      </c>
      <c r="AH139" s="48">
        <v>2.648012141024722E-2</v>
      </c>
      <c r="AI139" s="48">
        <v>1.3123557216993278E-2</v>
      </c>
      <c r="AJ139" s="48">
        <v>1.1333478399642393E-2</v>
      </c>
      <c r="AK139" s="48">
        <v>3.5913315645217159E-2</v>
      </c>
    </row>
    <row r="140" spans="1:37" x14ac:dyDescent="0.2">
      <c r="A140" s="18">
        <v>239</v>
      </c>
      <c r="B140" s="19" t="s">
        <v>1557</v>
      </c>
      <c r="C140" s="42" t="s">
        <v>1577</v>
      </c>
      <c r="D140" s="2" t="s">
        <v>1555</v>
      </c>
      <c r="E140" s="47">
        <v>3.6385000000000001</v>
      </c>
      <c r="F140" s="22">
        <v>389.12130000000002</v>
      </c>
      <c r="G140" s="18">
        <v>389.12369999999999</v>
      </c>
      <c r="H140" s="25">
        <f t="shared" si="6"/>
        <v>-2.3999999999659849</v>
      </c>
      <c r="J140" s="48" t="s">
        <v>4</v>
      </c>
      <c r="K140" s="48">
        <v>1.2923801315406658E-2</v>
      </c>
      <c r="L140" s="48">
        <v>6.7252066306666492E-3</v>
      </c>
      <c r="M140" s="48">
        <v>1.5404633153686629E-2</v>
      </c>
      <c r="N140" s="48">
        <v>3.1200219490595666E-2</v>
      </c>
      <c r="O140" s="48">
        <v>1.9726385327387953E-2</v>
      </c>
      <c r="P140" s="48">
        <v>2.236975238615049E-2</v>
      </c>
      <c r="Q140" s="48">
        <v>1.9950085150339547E-3</v>
      </c>
      <c r="R140" s="48" t="s">
        <v>4</v>
      </c>
      <c r="S140" s="48">
        <v>1.2561804411474628E-2</v>
      </c>
      <c r="T140" s="48">
        <v>1.3785987187585759E-3</v>
      </c>
      <c r="U140" s="48">
        <v>1.4947119653688537E-2</v>
      </c>
      <c r="V140" s="48">
        <v>1.1254285437087962E-2</v>
      </c>
      <c r="W140" s="48">
        <v>1.7243466139814465E-2</v>
      </c>
      <c r="X140" s="48">
        <v>8.96458445490644E-3</v>
      </c>
      <c r="Y140" s="48">
        <v>1.3242635524668566E-2</v>
      </c>
      <c r="Z140" s="48">
        <v>1.053026135528657E-3</v>
      </c>
      <c r="AA140" s="48">
        <v>5.5993284134997434E-2</v>
      </c>
      <c r="AB140" s="48">
        <v>3.1297813705621375E-2</v>
      </c>
      <c r="AC140" s="48">
        <v>1.331063046700704E-3</v>
      </c>
      <c r="AD140" s="48">
        <v>1.8538906869093996E-2</v>
      </c>
      <c r="AE140" s="48">
        <v>4.2858370447775278E-3</v>
      </c>
      <c r="AF140" s="48">
        <v>1.2975330531194328E-2</v>
      </c>
      <c r="AG140" s="48">
        <v>2.9393192104056731E-3</v>
      </c>
      <c r="AH140" s="48">
        <v>1.7252531695654192E-2</v>
      </c>
      <c r="AI140" s="48">
        <v>9.0248274582512156E-3</v>
      </c>
      <c r="AJ140" s="48">
        <v>1.3180434260515775E-2</v>
      </c>
      <c r="AK140" s="48">
        <v>1.6155387661582796E-2</v>
      </c>
    </row>
    <row r="141" spans="1:37" x14ac:dyDescent="0.25">
      <c r="A141" s="18">
        <v>16</v>
      </c>
      <c r="B141" s="5" t="s">
        <v>1253</v>
      </c>
      <c r="C141" s="2" t="s">
        <v>1480</v>
      </c>
      <c r="D141" s="2" t="s">
        <v>6</v>
      </c>
      <c r="E141" s="47">
        <v>0.6492</v>
      </c>
      <c r="F141" s="22">
        <v>147.0444</v>
      </c>
      <c r="G141" s="18">
        <v>147.0446</v>
      </c>
      <c r="H141" s="25">
        <f t="shared" si="6"/>
        <v>-0.20000000000663931</v>
      </c>
      <c r="I141" s="2" t="s">
        <v>2575</v>
      </c>
      <c r="J141" s="48">
        <v>1.2172876007801533E-2</v>
      </c>
      <c r="K141" s="48">
        <v>1.2413496238016809E-2</v>
      </c>
      <c r="L141" s="48">
        <v>6.1649911658118303E-3</v>
      </c>
      <c r="M141" s="48" t="s">
        <v>4</v>
      </c>
      <c r="N141" s="48" t="s">
        <v>4</v>
      </c>
      <c r="O141" s="48">
        <v>1.4527971426934063E-2</v>
      </c>
      <c r="P141" s="48" t="s">
        <v>4</v>
      </c>
      <c r="Q141" s="48"/>
      <c r="R141" s="48"/>
      <c r="S141" s="48"/>
      <c r="T141" s="48"/>
      <c r="U141" s="48"/>
      <c r="V141" s="48"/>
      <c r="W141" s="48"/>
      <c r="X141" s="48">
        <v>3.1016653626776886E-2</v>
      </c>
      <c r="Y141" s="48">
        <v>4.3920166253011136E-2</v>
      </c>
      <c r="Z141" s="48">
        <v>1.5260920162863605E-2</v>
      </c>
      <c r="AA141" s="48">
        <v>5.8300536501291925E-2</v>
      </c>
      <c r="AB141" s="48">
        <v>4.7792665760908258E-2</v>
      </c>
      <c r="AC141" s="48">
        <v>2.2315989651421574E-2</v>
      </c>
      <c r="AD141" s="48">
        <v>9.0654909622799665E-3</v>
      </c>
      <c r="AE141" s="48"/>
      <c r="AF141" s="48"/>
      <c r="AG141" s="48"/>
      <c r="AH141" s="48"/>
      <c r="AI141" s="48"/>
      <c r="AJ141" s="48"/>
      <c r="AK141" s="48"/>
    </row>
    <row r="142" spans="1:37" x14ac:dyDescent="0.25">
      <c r="A142" s="18">
        <v>189</v>
      </c>
      <c r="B142" s="5" t="s">
        <v>1253</v>
      </c>
      <c r="C142" s="2" t="s">
        <v>1442</v>
      </c>
      <c r="D142" s="2" t="s">
        <v>1443</v>
      </c>
      <c r="E142" s="47">
        <v>0.65700000000000003</v>
      </c>
      <c r="F142" s="22">
        <v>341.0822</v>
      </c>
      <c r="G142" s="18">
        <v>341.0872</v>
      </c>
      <c r="H142" s="25">
        <f t="shared" si="6"/>
        <v>-4.9999999999954525</v>
      </c>
      <c r="I142" s="6" t="s">
        <v>2573</v>
      </c>
      <c r="J142" s="48">
        <v>3.2446978700379457E-2</v>
      </c>
      <c r="K142" s="48">
        <v>7.4485395653879115E-3</v>
      </c>
      <c r="L142" s="48" t="s">
        <v>4</v>
      </c>
      <c r="M142" s="48" t="s">
        <v>4</v>
      </c>
      <c r="N142" s="48">
        <v>8.4419846769033691E-2</v>
      </c>
      <c r="O142" s="48">
        <v>1.3620791693670599E-2</v>
      </c>
      <c r="P142" s="48">
        <v>6.1988312622439532E-3</v>
      </c>
      <c r="Q142" s="48">
        <v>7.1005744831603421E-2</v>
      </c>
      <c r="R142" s="48" t="s">
        <v>4</v>
      </c>
      <c r="S142" s="48" t="s">
        <v>4</v>
      </c>
      <c r="T142" s="48">
        <v>6.4500152053313373E-2</v>
      </c>
      <c r="U142" s="48">
        <v>6.6504603690042486E-3</v>
      </c>
      <c r="V142" s="48" t="s">
        <v>4</v>
      </c>
      <c r="W142" s="48" t="s">
        <v>4</v>
      </c>
      <c r="X142" s="48">
        <v>3.7144802439079201E-2</v>
      </c>
      <c r="Y142" s="48">
        <v>5.3748496171217255E-2</v>
      </c>
      <c r="Z142" s="48">
        <v>4.3349431610741521E-2</v>
      </c>
      <c r="AA142" s="48">
        <v>2.347107245182992E-2</v>
      </c>
      <c r="AB142" s="48">
        <v>1.9179983291979452E-2</v>
      </c>
      <c r="AC142" s="48">
        <v>5.416863492548012E-3</v>
      </c>
      <c r="AD142" s="48">
        <v>2.2420090951790613E-3</v>
      </c>
      <c r="AE142" s="48">
        <v>4.3543716704329903E-2</v>
      </c>
      <c r="AF142" s="48">
        <v>1.3726210622986158E-2</v>
      </c>
      <c r="AG142" s="48" t="s">
        <v>4</v>
      </c>
      <c r="AH142" s="48">
        <v>9.4575557089161318E-3</v>
      </c>
      <c r="AI142" s="48">
        <v>4.8724236115280442E-2</v>
      </c>
      <c r="AJ142" s="48" t="s">
        <v>4</v>
      </c>
      <c r="AK142" s="48">
        <v>5.4897082497851413E-2</v>
      </c>
    </row>
    <row r="143" spans="1:37" x14ac:dyDescent="0.2">
      <c r="A143" s="18">
        <v>65</v>
      </c>
      <c r="B143" s="7" t="s">
        <v>1253</v>
      </c>
      <c r="C143" s="2" t="s">
        <v>1503</v>
      </c>
      <c r="D143" s="2" t="s">
        <v>1502</v>
      </c>
      <c r="E143" s="47">
        <v>0.86570000000000003</v>
      </c>
      <c r="F143" s="22">
        <v>197.04429999999999</v>
      </c>
      <c r="G143" s="17">
        <v>197.04499999999999</v>
      </c>
      <c r="H143" s="25">
        <f t="shared" si="6"/>
        <v>-0.69999999999481588</v>
      </c>
      <c r="J143" s="48">
        <v>2.6200286277059323E-2</v>
      </c>
      <c r="K143" s="48">
        <v>2.3006143450014668E-2</v>
      </c>
      <c r="L143" s="48">
        <v>3.9285437104495252E-3</v>
      </c>
      <c r="M143" s="48">
        <v>2.6319366243214563E-2</v>
      </c>
      <c r="N143" s="48">
        <v>3.5657339269954624E-2</v>
      </c>
      <c r="O143" s="48">
        <v>2.7231429897162866E-2</v>
      </c>
      <c r="P143" s="48">
        <v>2.2297738311204431E-2</v>
      </c>
      <c r="Q143" s="48">
        <v>2.5716482148393883E-2</v>
      </c>
      <c r="R143" s="48">
        <v>1.9645015189276669E-2</v>
      </c>
      <c r="S143" s="48">
        <v>1.5170732784930165E-3</v>
      </c>
      <c r="T143" s="48">
        <v>2.5896014961938101E-2</v>
      </c>
      <c r="U143" s="48">
        <v>2.4827080991492969E-2</v>
      </c>
      <c r="V143" s="48">
        <v>4.6822941961179683E-3</v>
      </c>
      <c r="W143" s="48">
        <v>2.9748942437204717E-2</v>
      </c>
      <c r="X143" s="48">
        <v>2.7260181708398813E-2</v>
      </c>
      <c r="Y143" s="48">
        <v>2.7510615625258241E-3</v>
      </c>
      <c r="Z143" s="48">
        <v>2.8240294798891129E-2</v>
      </c>
      <c r="AA143" s="48">
        <v>2.9652146039646672E-2</v>
      </c>
      <c r="AB143" s="48">
        <v>3.1461682168933275E-2</v>
      </c>
      <c r="AC143" s="48">
        <v>3.4098790114646007E-3</v>
      </c>
      <c r="AD143" s="48">
        <v>6.3868742673111574E-3</v>
      </c>
      <c r="AE143" s="48">
        <v>2.1770572709836639E-2</v>
      </c>
      <c r="AF143" s="48">
        <v>2.5285562492643378E-2</v>
      </c>
      <c r="AG143" s="48">
        <v>2.6087038426633607E-2</v>
      </c>
      <c r="AH143" s="48">
        <v>6.0594315212940918E-3</v>
      </c>
      <c r="AI143" s="48">
        <v>2.6931854097859458E-2</v>
      </c>
      <c r="AJ143" s="48">
        <v>2.1976952852133063E-2</v>
      </c>
      <c r="AK143" s="48">
        <v>4.5130566491542621E-3</v>
      </c>
    </row>
    <row r="144" spans="1:37" x14ac:dyDescent="0.25">
      <c r="A144" s="18">
        <v>147</v>
      </c>
      <c r="B144" s="19" t="s">
        <v>1253</v>
      </c>
      <c r="C144" s="2" t="s">
        <v>1479</v>
      </c>
      <c r="D144" s="2" t="s">
        <v>1283</v>
      </c>
      <c r="E144" s="47">
        <v>0.97540000000000004</v>
      </c>
      <c r="F144" s="22">
        <v>285.0607</v>
      </c>
      <c r="G144" s="17">
        <v>285.06099999999998</v>
      </c>
      <c r="H144" s="25">
        <v>0.29999999998153726</v>
      </c>
      <c r="I144" s="6" t="s">
        <v>2566</v>
      </c>
      <c r="J144" s="48">
        <v>0.13092352648062799</v>
      </c>
      <c r="K144" s="48">
        <v>0.13560079828014412</v>
      </c>
      <c r="L144" s="48">
        <v>0.14384935702687457</v>
      </c>
      <c r="M144" s="48">
        <v>0.13543165852091241</v>
      </c>
      <c r="N144" s="48">
        <v>0.20293821828365274</v>
      </c>
      <c r="O144" s="48">
        <v>0.13945957216631882</v>
      </c>
      <c r="P144" s="48">
        <v>0.15610813060829859</v>
      </c>
      <c r="Q144" s="48">
        <v>5.3716776149454859E-2</v>
      </c>
      <c r="R144" s="48">
        <v>9.816913547420611E-2</v>
      </c>
      <c r="S144" s="48">
        <v>0.10291022868293136</v>
      </c>
      <c r="T144" s="48">
        <v>9.6091487793775229E-2</v>
      </c>
      <c r="U144" s="48">
        <v>0.10848363046875395</v>
      </c>
      <c r="V144" s="48">
        <v>9.6118603945543446E-2</v>
      </c>
      <c r="W144" s="48">
        <v>7.5139106806304687E-2</v>
      </c>
      <c r="X144" s="48">
        <v>0.15369322564087995</v>
      </c>
      <c r="Y144" s="48">
        <v>0.14061882040911403</v>
      </c>
      <c r="Z144" s="48">
        <v>0.1643493341355268</v>
      </c>
      <c r="AA144" s="48">
        <v>0.24408358985357015</v>
      </c>
      <c r="AB144" s="48">
        <v>0.17469832878691233</v>
      </c>
      <c r="AC144" s="48">
        <v>0.12004881604778378</v>
      </c>
      <c r="AD144" s="48">
        <v>0.12553922006890508</v>
      </c>
      <c r="AE144" s="48">
        <v>9.0303616036280787E-2</v>
      </c>
      <c r="AF144" s="48">
        <v>0.12507398163908084</v>
      </c>
      <c r="AG144" s="48">
        <v>0.14445908357458986</v>
      </c>
      <c r="AH144" s="48">
        <v>0.12998006521990785</v>
      </c>
      <c r="AI144" s="48">
        <v>0.15707204936356362</v>
      </c>
      <c r="AJ144" s="48">
        <v>0.12556008369026975</v>
      </c>
      <c r="AK144" s="48">
        <v>0.13381526521625053</v>
      </c>
    </row>
    <row r="145" spans="1:37" x14ac:dyDescent="0.25">
      <c r="A145" s="18">
        <v>218</v>
      </c>
      <c r="B145" s="5" t="s">
        <v>1253</v>
      </c>
      <c r="C145" s="2" t="s">
        <v>1287</v>
      </c>
      <c r="D145" s="2" t="s">
        <v>1288</v>
      </c>
      <c r="E145" s="47">
        <v>1.0733999999999999</v>
      </c>
      <c r="F145" s="24">
        <v>371.09699999999998</v>
      </c>
      <c r="G145" s="18">
        <v>371.09780000000001</v>
      </c>
      <c r="H145" s="25">
        <f>(F145-G145)*1000</f>
        <v>-0.80000000002655725</v>
      </c>
      <c r="I145" s="6" t="s">
        <v>2566</v>
      </c>
      <c r="J145" s="48">
        <v>9.5778862704338184E-3</v>
      </c>
      <c r="K145" s="48">
        <v>1.2354046555600347E-2</v>
      </c>
      <c r="L145" s="48">
        <v>1.6075328273708943E-3</v>
      </c>
      <c r="M145" s="48">
        <v>1.1490289916312298E-2</v>
      </c>
      <c r="N145" s="48">
        <v>3.4494572610808849E-2</v>
      </c>
      <c r="O145" s="48">
        <v>1.3598696314475692E-2</v>
      </c>
      <c r="P145" s="48">
        <v>1.6146028934855346E-2</v>
      </c>
      <c r="Q145" s="48" t="s">
        <v>4</v>
      </c>
      <c r="R145" s="48" t="s">
        <v>4</v>
      </c>
      <c r="S145" s="48">
        <v>1.0092306646358061E-2</v>
      </c>
      <c r="T145" s="48" t="s">
        <v>4</v>
      </c>
      <c r="U145" s="48" t="s">
        <v>4</v>
      </c>
      <c r="V145" s="48">
        <v>1.5311553689556182E-2</v>
      </c>
      <c r="W145" s="48">
        <v>1.0359671497657208E-2</v>
      </c>
      <c r="X145" s="48" t="s">
        <v>4</v>
      </c>
      <c r="Y145" s="48" t="s">
        <v>4</v>
      </c>
      <c r="Z145" s="48" t="s">
        <v>4</v>
      </c>
      <c r="AA145" s="48" t="s">
        <v>4</v>
      </c>
      <c r="AB145" s="48" t="s">
        <v>4</v>
      </c>
      <c r="AC145" s="48" t="s">
        <v>4</v>
      </c>
      <c r="AD145" s="48" t="s">
        <v>4</v>
      </c>
      <c r="AE145" s="48" t="s">
        <v>4</v>
      </c>
      <c r="AF145" s="48" t="s">
        <v>4</v>
      </c>
      <c r="AG145" s="48" t="s">
        <v>4</v>
      </c>
      <c r="AH145" s="48"/>
      <c r="AI145" s="48"/>
      <c r="AJ145" s="48"/>
      <c r="AK145" s="48" t="s">
        <v>4</v>
      </c>
    </row>
    <row r="146" spans="1:37" x14ac:dyDescent="0.2">
      <c r="A146" s="18">
        <v>38</v>
      </c>
      <c r="B146" s="7" t="s">
        <v>1253</v>
      </c>
      <c r="C146" s="2" t="s">
        <v>1498</v>
      </c>
      <c r="D146" s="2" t="s">
        <v>1497</v>
      </c>
      <c r="E146" s="47">
        <v>1.167</v>
      </c>
      <c r="F146" s="22">
        <v>175.0599</v>
      </c>
      <c r="G146" s="18">
        <v>175.06059999999999</v>
      </c>
      <c r="H146" s="25">
        <f>(F146-G146)*1000</f>
        <v>-0.69999999999481588</v>
      </c>
      <c r="J146" s="48"/>
      <c r="K146" s="48"/>
      <c r="L146" s="48"/>
      <c r="M146" s="48"/>
      <c r="N146" s="48"/>
      <c r="O146" s="48"/>
      <c r="P146" s="48"/>
      <c r="Q146" s="48" t="s">
        <v>4</v>
      </c>
      <c r="R146" s="48" t="s">
        <v>4</v>
      </c>
      <c r="S146" s="48" t="s">
        <v>4</v>
      </c>
      <c r="T146" s="48" t="s">
        <v>4</v>
      </c>
      <c r="U146" s="48" t="s">
        <v>4</v>
      </c>
      <c r="V146" s="48" t="s">
        <v>4</v>
      </c>
      <c r="W146" s="48" t="s">
        <v>4</v>
      </c>
      <c r="X146" s="48">
        <v>2.5274074492299084E-2</v>
      </c>
      <c r="Y146" s="48">
        <v>1.5865291520321012E-2</v>
      </c>
      <c r="Z146" s="48">
        <v>3.2367216846075568E-2</v>
      </c>
      <c r="AA146" s="48" t="s">
        <v>4</v>
      </c>
      <c r="AB146" s="48" t="s">
        <v>4</v>
      </c>
      <c r="AC146" s="48">
        <v>3.4990654946843176E-2</v>
      </c>
      <c r="AD146" s="48">
        <v>4.4934535657549735E-2</v>
      </c>
      <c r="AE146" s="48">
        <v>2.7600861773173148E-2</v>
      </c>
      <c r="AF146" s="48">
        <v>5.3977585086965263E-2</v>
      </c>
      <c r="AG146" s="48">
        <v>6.3899298743504959E-2</v>
      </c>
      <c r="AH146" s="48">
        <v>7.985228832238829E-2</v>
      </c>
      <c r="AI146" s="48">
        <v>5.8801786257371244E-2</v>
      </c>
      <c r="AJ146" s="48">
        <v>7.2898036267559072E-2</v>
      </c>
      <c r="AK146" s="48">
        <v>0.11814186614212467</v>
      </c>
    </row>
    <row r="147" spans="1:37" x14ac:dyDescent="0.25">
      <c r="A147" s="18">
        <v>96</v>
      </c>
      <c r="B147" s="5" t="s">
        <v>1253</v>
      </c>
      <c r="C147" s="2" t="s">
        <v>1377</v>
      </c>
      <c r="D147" s="2" t="s">
        <v>14</v>
      </c>
      <c r="E147" s="47">
        <v>1.2518</v>
      </c>
      <c r="F147" s="22">
        <v>223.06020000000001</v>
      </c>
      <c r="G147" s="18">
        <v>223.0607</v>
      </c>
      <c r="H147" s="25">
        <v>0.49999999998817657</v>
      </c>
      <c r="J147" s="48">
        <v>4.6458211693189401E-2</v>
      </c>
      <c r="K147" s="48">
        <v>7.0833535682551185E-2</v>
      </c>
      <c r="L147" s="48">
        <v>7.9608466087568594E-2</v>
      </c>
      <c r="M147" s="48">
        <v>7.4693776742240259E-2</v>
      </c>
      <c r="N147" s="48" t="s">
        <v>4</v>
      </c>
      <c r="O147" s="48">
        <v>8.706358221642109E-2</v>
      </c>
      <c r="P147" s="48">
        <v>7.5003631077289343E-2</v>
      </c>
      <c r="Q147" s="48">
        <v>8.0153516876811964E-2</v>
      </c>
      <c r="R147" s="48">
        <v>9.2376472941934573E-2</v>
      </c>
      <c r="S147" s="48">
        <v>8.2757034958545028E-2</v>
      </c>
      <c r="T147" s="48">
        <v>9.0104472903883681E-2</v>
      </c>
      <c r="U147" s="48">
        <v>7.0909961027185553E-2</v>
      </c>
      <c r="V147" s="48">
        <v>7.0719683564453073E-2</v>
      </c>
      <c r="W147" s="48">
        <v>0.10745000537584223</v>
      </c>
      <c r="X147" s="48">
        <v>5.310485877525755E-2</v>
      </c>
      <c r="Y147" s="48">
        <v>3.7282025936447132E-2</v>
      </c>
      <c r="Z147" s="48">
        <v>2.2342189585034807E-2</v>
      </c>
      <c r="AA147" s="48" t="s">
        <v>4</v>
      </c>
      <c r="AB147" s="48" t="s">
        <v>4</v>
      </c>
      <c r="AC147" s="48">
        <v>4.7178661940329499E-2</v>
      </c>
      <c r="AD147" s="48">
        <v>5.8278559610083859E-2</v>
      </c>
      <c r="AE147" s="48">
        <v>6.832882398736978E-2</v>
      </c>
      <c r="AF147" s="48">
        <v>7.8562744369837387E-2</v>
      </c>
      <c r="AG147" s="48">
        <v>8.6732609815073969E-2</v>
      </c>
      <c r="AH147" s="48">
        <v>7.3048326012843709E-2</v>
      </c>
      <c r="AI147" s="48">
        <v>8.7435471453465627E-2</v>
      </c>
      <c r="AJ147" s="48">
        <v>8.2365333313416916E-2</v>
      </c>
      <c r="AK147" s="48">
        <v>0.10651371126462134</v>
      </c>
    </row>
    <row r="148" spans="1:37" x14ac:dyDescent="0.25">
      <c r="A148" s="18">
        <v>224</v>
      </c>
      <c r="B148" s="5" t="s">
        <v>1253</v>
      </c>
      <c r="C148" s="2" t="s">
        <v>45</v>
      </c>
      <c r="D148" s="2" t="s">
        <v>1294</v>
      </c>
      <c r="E148" s="47">
        <v>1.2695000000000001</v>
      </c>
      <c r="F148" s="24">
        <v>385.09100000000001</v>
      </c>
      <c r="G148" s="18">
        <v>385.09230000000002</v>
      </c>
      <c r="H148" s="25">
        <f>(F148-G148)*1000</f>
        <v>-1.3000000000147338</v>
      </c>
      <c r="I148" s="2" t="s">
        <v>2567</v>
      </c>
      <c r="J148" s="48">
        <v>2.4049039784781494E-2</v>
      </c>
      <c r="K148" s="48">
        <v>1.6754795796344535E-2</v>
      </c>
      <c r="L148" s="48">
        <v>2.2184173737921187E-2</v>
      </c>
      <c r="M148" s="48">
        <v>3.4429516031675017E-2</v>
      </c>
      <c r="N148" s="48">
        <v>8.1559873643389333E-2</v>
      </c>
      <c r="O148" s="48">
        <v>3.7987956625695291E-2</v>
      </c>
      <c r="P148" s="48">
        <v>6.8921357807240962E-3</v>
      </c>
      <c r="Q148" s="48"/>
      <c r="R148" s="48"/>
      <c r="S148" s="48"/>
      <c r="T148" s="48"/>
      <c r="U148" s="48"/>
      <c r="V148" s="48"/>
      <c r="W148" s="48"/>
      <c r="X148" s="48">
        <v>2.4854634790193057E-2</v>
      </c>
      <c r="Y148" s="48">
        <v>2.5606777476221278E-2</v>
      </c>
      <c r="Z148" s="48" t="s">
        <v>4</v>
      </c>
      <c r="AA148" s="48">
        <v>6.9673031615599804E-2</v>
      </c>
      <c r="AB148" s="48">
        <v>3.6896442525527103E-2</v>
      </c>
      <c r="AC148" s="48">
        <v>6.4625246621253605E-3</v>
      </c>
      <c r="AD148" s="48">
        <v>1.3787553042491749E-2</v>
      </c>
      <c r="AE148" s="48"/>
      <c r="AF148" s="48" t="s">
        <v>4</v>
      </c>
      <c r="AG148" s="48" t="s">
        <v>4</v>
      </c>
      <c r="AH148" s="48" t="s">
        <v>4</v>
      </c>
      <c r="AI148" s="48" t="s">
        <v>4</v>
      </c>
      <c r="AJ148" s="48" t="s">
        <v>4</v>
      </c>
      <c r="AK148" s="48" t="s">
        <v>4</v>
      </c>
    </row>
    <row r="149" spans="1:37" x14ac:dyDescent="0.25">
      <c r="A149" s="18">
        <v>58</v>
      </c>
      <c r="B149" s="5" t="s">
        <v>1253</v>
      </c>
      <c r="C149" s="2" t="s">
        <v>1295</v>
      </c>
      <c r="D149" s="2" t="s">
        <v>1207</v>
      </c>
      <c r="E149" s="47">
        <v>1.2708999999999999</v>
      </c>
      <c r="F149" s="22">
        <v>191.0351</v>
      </c>
      <c r="G149" s="18">
        <v>191.03440000000001</v>
      </c>
      <c r="H149" s="25">
        <f>(F149-G149)*1000</f>
        <v>0.69999999999481588</v>
      </c>
      <c r="J149" s="48">
        <v>1.6789417963126302E-2</v>
      </c>
      <c r="K149" s="48" t="s">
        <v>4</v>
      </c>
      <c r="L149" s="48" t="s">
        <v>4</v>
      </c>
      <c r="M149" s="48">
        <v>2.0935166579156138E-2</v>
      </c>
      <c r="N149" s="48" t="s">
        <v>4</v>
      </c>
      <c r="O149" s="48">
        <v>5.2858723726718479E-3</v>
      </c>
      <c r="P149" s="48">
        <v>1.9210726512826976E-2</v>
      </c>
      <c r="Q149" s="48">
        <v>2.0633598661791427E-2</v>
      </c>
      <c r="R149" s="48">
        <v>3.3188469886583194E-2</v>
      </c>
      <c r="S149" s="48">
        <v>3.8900035524489758E-3</v>
      </c>
      <c r="T149" s="48" t="s">
        <v>4</v>
      </c>
      <c r="U149" s="48">
        <v>4.8305553989099179E-2</v>
      </c>
      <c r="V149" s="48">
        <v>2.9424550036306275E-2</v>
      </c>
      <c r="W149" s="48">
        <v>4.8527477428586534E-2</v>
      </c>
      <c r="X149" s="48">
        <v>3.3531324038706565E-3</v>
      </c>
      <c r="Y149" s="48">
        <v>2.2622970928117317E-3</v>
      </c>
      <c r="Z149" s="48">
        <v>7.4957931504319323E-3</v>
      </c>
      <c r="AA149" s="48" t="s">
        <v>4</v>
      </c>
      <c r="AB149" s="48" t="s">
        <v>4</v>
      </c>
      <c r="AC149" s="48">
        <v>1.1409148477579342E-2</v>
      </c>
      <c r="AD149" s="48">
        <v>1.4761434395072864E-2</v>
      </c>
      <c r="AE149" s="48">
        <v>4.3966791925908653E-2</v>
      </c>
      <c r="AF149" s="48">
        <v>8.5927408988806728E-3</v>
      </c>
      <c r="AG149" s="48">
        <v>7.0043064565958142E-3</v>
      </c>
      <c r="AH149" s="48">
        <v>6.2080835728731149E-3</v>
      </c>
      <c r="AI149" s="48">
        <v>1.5683016998305224E-2</v>
      </c>
      <c r="AJ149" s="48">
        <v>2.9326828594959012E-2</v>
      </c>
      <c r="AK149" s="48">
        <v>4.0402585220513869E-2</v>
      </c>
    </row>
    <row r="150" spans="1:37" x14ac:dyDescent="0.25">
      <c r="A150" s="18">
        <v>124</v>
      </c>
      <c r="B150" s="5" t="s">
        <v>1253</v>
      </c>
      <c r="C150" s="2" t="s">
        <v>1527</v>
      </c>
      <c r="D150" s="2" t="s">
        <v>1525</v>
      </c>
      <c r="E150" s="47">
        <v>1.3779999999999999</v>
      </c>
      <c r="F150" s="22">
        <v>247.0609</v>
      </c>
      <c r="G150" s="18">
        <v>247.06059999999999</v>
      </c>
      <c r="H150" s="25">
        <v>-0.20000000000663931</v>
      </c>
      <c r="J150" s="48">
        <v>1.1627596887668692E-2</v>
      </c>
      <c r="K150" s="48">
        <v>1.5349309084880226E-2</v>
      </c>
      <c r="L150" s="48">
        <v>2.7581403473137232E-2</v>
      </c>
      <c r="M150" s="48">
        <v>3.5692875489240279E-2</v>
      </c>
      <c r="N150" s="48" t="s">
        <v>4</v>
      </c>
      <c r="O150" s="48" t="s">
        <v>4</v>
      </c>
      <c r="P150" s="48" t="s">
        <v>4</v>
      </c>
      <c r="Q150" s="48">
        <v>1.6298785810263557E-2</v>
      </c>
      <c r="R150" s="48">
        <v>8.3593179490428545E-3</v>
      </c>
      <c r="S150" s="48">
        <v>1.8876635735727836E-2</v>
      </c>
      <c r="T150" s="48" t="s">
        <v>4</v>
      </c>
      <c r="U150" s="48">
        <v>1.9610650000277019E-3</v>
      </c>
      <c r="V150" s="48" t="s">
        <v>4</v>
      </c>
      <c r="W150" s="48" t="s">
        <v>4</v>
      </c>
      <c r="X150" s="48"/>
      <c r="Y150" s="48"/>
      <c r="Z150" s="48"/>
      <c r="AA150" s="48"/>
      <c r="AB150" s="48"/>
      <c r="AC150" s="48"/>
      <c r="AD150" s="48"/>
      <c r="AE150" s="48" t="s">
        <v>4</v>
      </c>
      <c r="AF150" s="48"/>
      <c r="AG150" s="48"/>
      <c r="AH150" s="48"/>
      <c r="AI150" s="48"/>
      <c r="AJ150" s="48" t="s">
        <v>4</v>
      </c>
      <c r="AK150" s="48" t="s">
        <v>4</v>
      </c>
    </row>
    <row r="151" spans="1:37" x14ac:dyDescent="0.25">
      <c r="A151" s="18">
        <v>215</v>
      </c>
      <c r="B151" s="5" t="s">
        <v>1253</v>
      </c>
      <c r="C151" s="2" t="s">
        <v>1301</v>
      </c>
      <c r="D151" s="2" t="s">
        <v>1316</v>
      </c>
      <c r="E151" s="47">
        <v>1.4039999999999999</v>
      </c>
      <c r="F151" s="22">
        <v>369.08109999999999</v>
      </c>
      <c r="G151" s="18">
        <v>369.0822</v>
      </c>
      <c r="H151" s="25">
        <f t="shared" ref="H151:H159" si="7">(F151-G151)*1000</f>
        <v>-1.1000000000080945</v>
      </c>
      <c r="I151" s="2" t="s">
        <v>2567</v>
      </c>
      <c r="J151" s="48" t="s">
        <v>4</v>
      </c>
      <c r="K151" s="48" t="s">
        <v>4</v>
      </c>
      <c r="L151" s="48" t="s">
        <v>4</v>
      </c>
      <c r="M151" s="48" t="s">
        <v>4</v>
      </c>
      <c r="N151" s="48" t="s">
        <v>4</v>
      </c>
      <c r="O151" s="48" t="s">
        <v>4</v>
      </c>
      <c r="P151" s="48" t="s">
        <v>4</v>
      </c>
      <c r="Q151" s="48">
        <v>4.2017754466985274E-2</v>
      </c>
      <c r="R151" s="48">
        <v>4.5835385283129429E-2</v>
      </c>
      <c r="S151" s="48">
        <v>3.7283985586657499E-2</v>
      </c>
      <c r="T151" s="48">
        <v>4.0592028412787376E-2</v>
      </c>
      <c r="U151" s="48">
        <v>6.1205423715762139E-2</v>
      </c>
      <c r="V151" s="48">
        <v>5.3041780997647281E-2</v>
      </c>
      <c r="W151" s="48">
        <v>5.1079021380684826E-2</v>
      </c>
      <c r="X151" s="48"/>
      <c r="Y151" s="48"/>
      <c r="Z151" s="48"/>
      <c r="AA151" s="48"/>
      <c r="AB151" s="48"/>
      <c r="AC151" s="48"/>
      <c r="AD151" s="48"/>
      <c r="AE151" s="48">
        <v>5.8583556243192239E-2</v>
      </c>
      <c r="AF151" s="48">
        <v>4.8595815787139993E-2</v>
      </c>
      <c r="AG151" s="48">
        <v>2.0419303611196114E-2</v>
      </c>
      <c r="AH151" s="48">
        <v>3.5921886241889391E-2</v>
      </c>
      <c r="AI151" s="48">
        <v>2.0507488177565366E-2</v>
      </c>
      <c r="AJ151" s="48">
        <v>3.6596078055995247E-2</v>
      </c>
      <c r="AK151" s="48">
        <v>6.5459984931441353E-2</v>
      </c>
    </row>
    <row r="152" spans="1:37" x14ac:dyDescent="0.25">
      <c r="A152" s="18">
        <v>75</v>
      </c>
      <c r="B152" s="5" t="s">
        <v>1253</v>
      </c>
      <c r="C152" s="2" t="s">
        <v>1384</v>
      </c>
      <c r="D152" s="2" t="s">
        <v>13</v>
      </c>
      <c r="E152" s="47">
        <v>1.4177999999999999</v>
      </c>
      <c r="F152" s="22">
        <v>205.05009999999999</v>
      </c>
      <c r="G152" s="18">
        <v>205.05009999999999</v>
      </c>
      <c r="H152" s="25">
        <f t="shared" si="7"/>
        <v>0</v>
      </c>
      <c r="I152" s="6" t="s">
        <v>2566</v>
      </c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 t="s">
        <v>4</v>
      </c>
      <c r="AF152" s="48" t="s">
        <v>4</v>
      </c>
      <c r="AG152" s="48" t="s">
        <v>4</v>
      </c>
      <c r="AH152" s="48" t="s">
        <v>4</v>
      </c>
      <c r="AI152" s="48" t="s">
        <v>4</v>
      </c>
      <c r="AJ152" s="48"/>
      <c r="AK152" s="48" t="s">
        <v>4</v>
      </c>
    </row>
    <row r="153" spans="1:37" x14ac:dyDescent="0.25">
      <c r="A153" s="18">
        <v>229</v>
      </c>
      <c r="B153" s="5" t="s">
        <v>1253</v>
      </c>
      <c r="C153" s="2" t="s">
        <v>1309</v>
      </c>
      <c r="D153" s="2" t="s">
        <v>1226</v>
      </c>
      <c r="E153" s="47">
        <v>1.4255</v>
      </c>
      <c r="F153" s="22">
        <v>385.11529999999999</v>
      </c>
      <c r="G153" s="18">
        <v>385.11349999999999</v>
      </c>
      <c r="H153" s="25">
        <f t="shared" si="7"/>
        <v>1.8000000000029104</v>
      </c>
      <c r="I153" s="6" t="s">
        <v>2566</v>
      </c>
      <c r="J153" s="48"/>
      <c r="K153" s="48"/>
      <c r="L153" s="48"/>
      <c r="M153" s="48"/>
      <c r="N153" s="48"/>
      <c r="O153" s="48"/>
      <c r="P153" s="48"/>
      <c r="Q153" s="48" t="s">
        <v>4</v>
      </c>
      <c r="R153" s="48" t="s">
        <v>4</v>
      </c>
      <c r="S153" s="48" t="s">
        <v>4</v>
      </c>
      <c r="T153" s="48" t="s">
        <v>4</v>
      </c>
      <c r="U153" s="48" t="s">
        <v>4</v>
      </c>
      <c r="V153" s="48" t="s">
        <v>4</v>
      </c>
      <c r="W153" s="48" t="s">
        <v>4</v>
      </c>
      <c r="X153" s="48" t="s">
        <v>4</v>
      </c>
      <c r="Y153" s="48">
        <v>9.9478690094384373E-4</v>
      </c>
      <c r="Z153" s="48" t="s">
        <v>4</v>
      </c>
      <c r="AA153" s="48">
        <v>0.33409156958348357</v>
      </c>
      <c r="AB153" s="48">
        <v>0.19021907017561263</v>
      </c>
      <c r="AC153" s="48" t="s">
        <v>4</v>
      </c>
      <c r="AD153" s="48" t="s">
        <v>4</v>
      </c>
      <c r="AE153" s="48" t="s">
        <v>4</v>
      </c>
      <c r="AF153" s="48"/>
      <c r="AG153" s="48" t="s">
        <v>4</v>
      </c>
      <c r="AH153" s="48" t="s">
        <v>4</v>
      </c>
      <c r="AI153" s="48" t="s">
        <v>4</v>
      </c>
      <c r="AJ153" s="48" t="s">
        <v>4</v>
      </c>
      <c r="AK153" s="48" t="s">
        <v>4</v>
      </c>
    </row>
    <row r="154" spans="1:37" x14ac:dyDescent="0.25">
      <c r="A154" s="18">
        <v>63</v>
      </c>
      <c r="B154" s="5" t="s">
        <v>1253</v>
      </c>
      <c r="C154" s="2" t="s">
        <v>1476</v>
      </c>
      <c r="D154" s="2" t="s">
        <v>12</v>
      </c>
      <c r="E154" s="47">
        <v>1.4744999999999999</v>
      </c>
      <c r="F154" s="22">
        <v>193.0513</v>
      </c>
      <c r="G154" s="18">
        <v>193.05009999999999</v>
      </c>
      <c r="H154" s="25">
        <f t="shared" si="7"/>
        <v>1.2000000000114142</v>
      </c>
      <c r="J154" s="48">
        <v>5.9903957773443598E-3</v>
      </c>
      <c r="K154" s="48" t="s">
        <v>4</v>
      </c>
      <c r="L154" s="48">
        <v>5.3888837525458352E-3</v>
      </c>
      <c r="M154" s="48">
        <v>6.9506160019845442E-3</v>
      </c>
      <c r="N154" s="48">
        <v>8.1283165966147351E-3</v>
      </c>
      <c r="O154" s="48">
        <v>6.5135793299742175E-3</v>
      </c>
      <c r="P154" s="48">
        <v>3.8771380572927075E-3</v>
      </c>
      <c r="Q154" s="48" t="s">
        <v>4</v>
      </c>
      <c r="R154" s="48">
        <v>9.7447236999919085E-3</v>
      </c>
      <c r="S154" s="48">
        <v>1.0531277164908313E-2</v>
      </c>
      <c r="T154" s="48">
        <v>3.1454393315374765E-2</v>
      </c>
      <c r="U154" s="48">
        <v>1.4475250020158731E-2</v>
      </c>
      <c r="V154" s="48">
        <v>3.1574774564739311E-2</v>
      </c>
      <c r="W154" s="48">
        <v>8.9855995834798308E-3</v>
      </c>
      <c r="X154" s="48">
        <v>5.2696510313497225E-3</v>
      </c>
      <c r="Y154" s="48">
        <v>4.293274169344781E-3</v>
      </c>
      <c r="Z154" s="48">
        <v>2.8864811026381625E-3</v>
      </c>
      <c r="AA154" s="48" t="s">
        <v>4</v>
      </c>
      <c r="AB154" s="48" t="s">
        <v>4</v>
      </c>
      <c r="AC154" s="48">
        <v>4.8061676107573172E-3</v>
      </c>
      <c r="AD154" s="48">
        <v>1.2846285751581677E-3</v>
      </c>
      <c r="AE154" s="48">
        <v>3.4629765068752406E-2</v>
      </c>
      <c r="AF154" s="48" t="s">
        <v>4</v>
      </c>
      <c r="AG154" s="48">
        <v>5.6223485992242233E-3</v>
      </c>
      <c r="AH154" s="48">
        <v>2.3111945438144765E-2</v>
      </c>
      <c r="AI154" s="48">
        <v>2.0725613391758359E-2</v>
      </c>
      <c r="AJ154" s="48">
        <v>9.6968957334513054E-3</v>
      </c>
      <c r="AK154" s="48">
        <v>9.3518039913782457E-3</v>
      </c>
    </row>
    <row r="155" spans="1:37" x14ac:dyDescent="0.2">
      <c r="A155" s="18">
        <v>28</v>
      </c>
      <c r="B155" s="7" t="s">
        <v>1253</v>
      </c>
      <c r="C155" s="2" t="s">
        <v>1437</v>
      </c>
      <c r="D155" s="2" t="s">
        <v>1434</v>
      </c>
      <c r="E155" s="47">
        <v>1.4857</v>
      </c>
      <c r="F155" s="22">
        <v>164.04820000000001</v>
      </c>
      <c r="G155" s="18">
        <v>164.04730000000001</v>
      </c>
      <c r="H155" s="25">
        <f t="shared" si="7"/>
        <v>0.90000000000145519</v>
      </c>
      <c r="I155" s="6" t="s">
        <v>2566</v>
      </c>
      <c r="J155" s="48" t="s">
        <v>4</v>
      </c>
      <c r="K155" s="48">
        <v>2.2113907299792391E-2</v>
      </c>
      <c r="L155" s="48">
        <v>2.5891307494888324E-2</v>
      </c>
      <c r="M155" s="48">
        <v>2.4995979386536821E-2</v>
      </c>
      <c r="N155" s="48" t="s">
        <v>4</v>
      </c>
      <c r="O155" s="48" t="s">
        <v>4</v>
      </c>
      <c r="P155" s="48" t="s">
        <v>4</v>
      </c>
      <c r="Q155" s="48" t="s">
        <v>4</v>
      </c>
      <c r="R155" s="48">
        <v>3.966019647444604E-2</v>
      </c>
      <c r="S155" s="48">
        <v>3.7907558616896271E-2</v>
      </c>
      <c r="T155" s="48">
        <v>5.8402234036898102E-3</v>
      </c>
      <c r="U155" s="48">
        <v>3.2717249020270414E-2</v>
      </c>
      <c r="V155" s="48">
        <v>2.9982807629892548E-2</v>
      </c>
      <c r="W155" s="48">
        <v>4.6054976479128922E-2</v>
      </c>
      <c r="X155" s="48">
        <v>1.3025290288573818E-2</v>
      </c>
      <c r="Y155" s="48">
        <v>2.3658448619056794E-2</v>
      </c>
      <c r="Z155" s="48" t="s">
        <v>4</v>
      </c>
      <c r="AA155" s="48" t="s">
        <v>4</v>
      </c>
      <c r="AB155" s="48">
        <v>4.0978806484459618E-2</v>
      </c>
      <c r="AC155" s="48">
        <v>1.6879051824594999E-2</v>
      </c>
      <c r="AD155" s="48">
        <v>1.5888695969774158E-2</v>
      </c>
      <c r="AE155" s="48">
        <v>4.2624976917404571E-3</v>
      </c>
      <c r="AF155" s="48">
        <v>4.5831404118330317E-2</v>
      </c>
      <c r="AG155" s="48">
        <v>2.1519807012248475E-2</v>
      </c>
      <c r="AH155" s="48">
        <v>3.1556343940816571E-2</v>
      </c>
      <c r="AI155" s="48">
        <v>3.9733697279714861E-2</v>
      </c>
      <c r="AJ155" s="48" t="s">
        <v>4</v>
      </c>
      <c r="AK155" s="48">
        <v>4.706957342114252E-2</v>
      </c>
    </row>
    <row r="156" spans="1:37" x14ac:dyDescent="0.25">
      <c r="A156" s="18">
        <v>42</v>
      </c>
      <c r="B156" s="5" t="s">
        <v>1253</v>
      </c>
      <c r="C156" s="2" t="s">
        <v>1471</v>
      </c>
      <c r="D156" s="2" t="s">
        <v>1304</v>
      </c>
      <c r="E156" s="47">
        <v>1.4862</v>
      </c>
      <c r="F156" s="24">
        <v>179.07</v>
      </c>
      <c r="G156" s="17">
        <v>179.07079999999999</v>
      </c>
      <c r="H156" s="25">
        <f t="shared" si="7"/>
        <v>-0.79999999999813554</v>
      </c>
      <c r="I156" s="6" t="s">
        <v>2566</v>
      </c>
      <c r="J156" s="48" t="s">
        <v>4</v>
      </c>
      <c r="K156" s="48" t="s">
        <v>4</v>
      </c>
      <c r="L156" s="48">
        <v>2.7083610440650503E-2</v>
      </c>
      <c r="M156" s="48">
        <v>2.6191909876547001E-2</v>
      </c>
      <c r="N156" s="48" t="s">
        <v>4</v>
      </c>
      <c r="O156" s="48" t="s">
        <v>4</v>
      </c>
      <c r="P156" s="48">
        <v>1.7705995797771476E-3</v>
      </c>
      <c r="Q156" s="48" t="s">
        <v>4</v>
      </c>
      <c r="R156" s="48" t="s">
        <v>4</v>
      </c>
      <c r="S156" s="48" t="s">
        <v>4</v>
      </c>
      <c r="T156" s="48" t="s">
        <v>4</v>
      </c>
      <c r="U156" s="48" t="s">
        <v>4</v>
      </c>
      <c r="V156" s="48" t="s">
        <v>4</v>
      </c>
      <c r="W156" s="48" t="s">
        <v>4</v>
      </c>
      <c r="X156" s="48" t="s">
        <v>4</v>
      </c>
      <c r="Y156" s="48" t="s">
        <v>4</v>
      </c>
      <c r="Z156" s="48" t="s">
        <v>4</v>
      </c>
      <c r="AA156" s="48" t="s">
        <v>4</v>
      </c>
      <c r="AB156" s="48" t="s">
        <v>4</v>
      </c>
      <c r="AC156" s="48" t="s">
        <v>4</v>
      </c>
      <c r="AD156" s="48" t="s">
        <v>4</v>
      </c>
      <c r="AE156" s="48" t="s">
        <v>4</v>
      </c>
      <c r="AF156" s="48" t="s">
        <v>4</v>
      </c>
      <c r="AG156" s="48" t="s">
        <v>4</v>
      </c>
      <c r="AH156" s="48" t="s">
        <v>4</v>
      </c>
      <c r="AI156" s="48" t="s">
        <v>4</v>
      </c>
      <c r="AJ156" s="48" t="s">
        <v>4</v>
      </c>
      <c r="AK156" s="48" t="s">
        <v>4</v>
      </c>
    </row>
    <row r="157" spans="1:37" x14ac:dyDescent="0.25">
      <c r="A157" s="18">
        <v>228</v>
      </c>
      <c r="B157" s="5" t="s">
        <v>1253</v>
      </c>
      <c r="C157" s="2" t="s">
        <v>1305</v>
      </c>
      <c r="D157" s="2" t="s">
        <v>1226</v>
      </c>
      <c r="E157" s="47">
        <v>1.4864999999999999</v>
      </c>
      <c r="F157" s="22">
        <v>385.11360000000002</v>
      </c>
      <c r="G157" s="18">
        <v>385.11349999999999</v>
      </c>
      <c r="H157" s="25">
        <f t="shared" si="7"/>
        <v>0.10000000003174137</v>
      </c>
      <c r="I157" s="6" t="s">
        <v>2566</v>
      </c>
      <c r="J157" s="48">
        <v>1.6845689487392905</v>
      </c>
      <c r="K157" s="48">
        <v>2.0260650096775876</v>
      </c>
      <c r="L157" s="48">
        <v>2.0949513205731116</v>
      </c>
      <c r="M157" s="48">
        <v>2.1154874329380551</v>
      </c>
      <c r="N157" s="48">
        <v>2.5429020210298634</v>
      </c>
      <c r="O157" s="48">
        <v>2.0468427196443506</v>
      </c>
      <c r="P157" s="48">
        <v>2.0883964669224726</v>
      </c>
      <c r="Q157" s="48">
        <v>2.6530006891947231</v>
      </c>
      <c r="R157" s="48">
        <v>3.0942578202808866</v>
      </c>
      <c r="S157" s="48">
        <v>3.245181458110554</v>
      </c>
      <c r="T157" s="48">
        <v>3.0760107362861269</v>
      </c>
      <c r="U157" s="48">
        <v>2.4412589712794364</v>
      </c>
      <c r="V157" s="48">
        <v>2.3158044725612803</v>
      </c>
      <c r="W157" s="48">
        <v>3.8340463390592698</v>
      </c>
      <c r="X157" s="48">
        <v>1.7665579619964649</v>
      </c>
      <c r="Y157" s="48">
        <v>1.5756676402068268</v>
      </c>
      <c r="Z157" s="48">
        <v>1.7710034109613122</v>
      </c>
      <c r="AA157" s="48">
        <v>2.5982296513238547</v>
      </c>
      <c r="AB157" s="48">
        <v>2.3880697955892169</v>
      </c>
      <c r="AC157" s="48">
        <v>1.3069025271647727</v>
      </c>
      <c r="AD157" s="48">
        <v>1.4937452873514925</v>
      </c>
      <c r="AE157" s="48">
        <v>2.9160687107111847</v>
      </c>
      <c r="AF157" s="48">
        <v>3.4772672044241233</v>
      </c>
      <c r="AG157" s="48">
        <v>3.0003690636342442</v>
      </c>
      <c r="AH157" s="48">
        <v>2.8194695772175704</v>
      </c>
      <c r="AI157" s="48">
        <v>3.4042921982722318</v>
      </c>
      <c r="AJ157" s="48">
        <v>2.9620663579992841</v>
      </c>
      <c r="AK157" s="48">
        <v>3.5715357934660354</v>
      </c>
    </row>
    <row r="158" spans="1:37" x14ac:dyDescent="0.2">
      <c r="A158" s="18">
        <v>89</v>
      </c>
      <c r="B158" s="7" t="s">
        <v>1253</v>
      </c>
      <c r="C158" s="2" t="s">
        <v>1521</v>
      </c>
      <c r="D158" s="2" t="s">
        <v>1522</v>
      </c>
      <c r="E158" s="47">
        <v>1.4869000000000001</v>
      </c>
      <c r="F158" s="22">
        <v>221.08019999999999</v>
      </c>
      <c r="G158" s="18">
        <v>221.0814</v>
      </c>
      <c r="H158" s="25">
        <f t="shared" si="7"/>
        <v>-1.2000000000114142</v>
      </c>
      <c r="J158" s="48">
        <v>2.1181520912442561E-2</v>
      </c>
      <c r="K158" s="48">
        <v>2.1374198121715402E-2</v>
      </c>
      <c r="L158" s="48">
        <v>2.7428416782537875E-2</v>
      </c>
      <c r="M158" s="48">
        <v>2.7585306064090091E-2</v>
      </c>
      <c r="N158" s="48">
        <v>1.8020673213278385E-2</v>
      </c>
      <c r="O158" s="48">
        <v>2.6034702622961443E-2</v>
      </c>
      <c r="P158" s="48">
        <v>2.1565003550984452E-2</v>
      </c>
      <c r="Q158" s="48">
        <v>1.3285966553035294E-2</v>
      </c>
      <c r="R158" s="48">
        <v>3.6026729614934984E-3</v>
      </c>
      <c r="S158" s="48">
        <v>3.8715533394808675E-2</v>
      </c>
      <c r="T158" s="48" t="s">
        <v>4</v>
      </c>
      <c r="U158" s="48">
        <v>3.3737151711188601E-2</v>
      </c>
      <c r="V158" s="48">
        <v>1.9669825010366113E-2</v>
      </c>
      <c r="W158" s="48">
        <v>4.6366446214747066E-2</v>
      </c>
      <c r="X158" s="48">
        <v>2.3456005530469302E-2</v>
      </c>
      <c r="Y158" s="48">
        <v>8.5087291819469415E-3</v>
      </c>
      <c r="Z158" s="48">
        <v>2.3823059620040801E-2</v>
      </c>
      <c r="AA158" s="48">
        <v>3.4107115110073777E-2</v>
      </c>
      <c r="AB158" s="48">
        <v>3.138017969447697E-2</v>
      </c>
      <c r="AC158" s="48">
        <v>6.8173850185576134E-3</v>
      </c>
      <c r="AD158" s="48">
        <v>3.181781344212872E-3</v>
      </c>
      <c r="AE158" s="48">
        <v>3.6498198954046303E-2</v>
      </c>
      <c r="AF158" s="48">
        <v>4.5693395070956107E-2</v>
      </c>
      <c r="AG158" s="48">
        <v>1.9198069879226617E-2</v>
      </c>
      <c r="AH158" s="48">
        <v>1.4930002206026393E-2</v>
      </c>
      <c r="AI158" s="48">
        <v>3.9123525042284835E-2</v>
      </c>
      <c r="AJ158" s="48">
        <v>3.6205226804822355E-2</v>
      </c>
      <c r="AK158" s="48">
        <v>4.1808064902632169E-2</v>
      </c>
    </row>
    <row r="159" spans="1:37" x14ac:dyDescent="0.25">
      <c r="A159" s="18">
        <v>73</v>
      </c>
      <c r="B159" s="5" t="s">
        <v>1253</v>
      </c>
      <c r="C159" s="2" t="s">
        <v>1472</v>
      </c>
      <c r="D159" s="2" t="s">
        <v>13</v>
      </c>
      <c r="E159" s="47">
        <v>1.4876</v>
      </c>
      <c r="F159" s="24">
        <v>205.05</v>
      </c>
      <c r="G159" s="18">
        <v>205.05009999999999</v>
      </c>
      <c r="H159" s="25">
        <f t="shared" si="7"/>
        <v>-9.9999999974897946E-2</v>
      </c>
      <c r="I159" s="6" t="s">
        <v>2566</v>
      </c>
      <c r="J159" s="48">
        <v>0.94599533730035501</v>
      </c>
      <c r="K159" s="48">
        <v>0.97515991529006607</v>
      </c>
      <c r="L159" s="48">
        <v>1.1868079783621361</v>
      </c>
      <c r="M159" s="48">
        <v>1.1392071782121944</v>
      </c>
      <c r="N159" s="48">
        <v>1.2743700821819424</v>
      </c>
      <c r="O159" s="48">
        <v>1.0620906675600936</v>
      </c>
      <c r="P159" s="48">
        <v>0.92550143591830802</v>
      </c>
      <c r="Q159" s="48">
        <v>1.5289292898890365</v>
      </c>
      <c r="R159" s="48">
        <v>1.7969316746908743</v>
      </c>
      <c r="S159" s="48">
        <v>1.7804807855070359</v>
      </c>
      <c r="T159" s="48">
        <v>1.9446169754099976</v>
      </c>
      <c r="U159" s="48">
        <v>1.4627064339572469</v>
      </c>
      <c r="V159" s="48">
        <v>1.5138674939239056</v>
      </c>
      <c r="W159" s="48">
        <v>2.0361737224953811</v>
      </c>
      <c r="X159" s="48">
        <v>0.99322212334672977</v>
      </c>
      <c r="Y159" s="48">
        <v>1.0270058526293944</v>
      </c>
      <c r="Z159" s="48">
        <v>1.0188668228470994</v>
      </c>
      <c r="AA159" s="48">
        <v>1.3002786976351299</v>
      </c>
      <c r="AB159" s="48">
        <v>1.1656115242516782</v>
      </c>
      <c r="AC159" s="48">
        <v>0.82346375080919731</v>
      </c>
      <c r="AD159" s="48">
        <v>0.83728923254908549</v>
      </c>
      <c r="AE159" s="48">
        <v>1.6048093656329925</v>
      </c>
      <c r="AF159" s="48">
        <v>2.0948871810102316</v>
      </c>
      <c r="AG159" s="48">
        <v>1.9493463745713524</v>
      </c>
      <c r="AH159" s="48">
        <v>1.5468008285010468</v>
      </c>
      <c r="AI159" s="48">
        <v>1.820807868120849</v>
      </c>
      <c r="AJ159" s="48">
        <v>1.6360103303131164</v>
      </c>
      <c r="AK159" s="48">
        <v>2.0034586069006006</v>
      </c>
    </row>
    <row r="160" spans="1:37" x14ac:dyDescent="0.25">
      <c r="A160" s="18">
        <v>51</v>
      </c>
      <c r="B160" s="5" t="s">
        <v>1253</v>
      </c>
      <c r="C160" s="2" t="s">
        <v>1513</v>
      </c>
      <c r="E160" s="47">
        <v>1.488</v>
      </c>
      <c r="F160" s="22">
        <v>183.02019999999999</v>
      </c>
      <c r="H160" s="25"/>
      <c r="J160" s="48">
        <v>5.6651938719593418E-2</v>
      </c>
      <c r="K160" s="48">
        <v>5.2039679598138863E-2</v>
      </c>
      <c r="L160" s="48">
        <v>5.9044792488935641E-2</v>
      </c>
      <c r="M160" s="48">
        <v>6.797797380148983E-2</v>
      </c>
      <c r="N160" s="48">
        <v>0.15107286589705371</v>
      </c>
      <c r="O160" s="48">
        <v>6.4941838561221876E-2</v>
      </c>
      <c r="P160" s="48">
        <v>5.4931524942660341E-2</v>
      </c>
      <c r="Q160" s="48">
        <v>8.1549184791936347E-2</v>
      </c>
      <c r="R160" s="48">
        <v>9.2332040224033823E-2</v>
      </c>
      <c r="S160" s="48">
        <v>8.933336141218845E-2</v>
      </c>
      <c r="T160" s="48">
        <v>9.741544446114439E-2</v>
      </c>
      <c r="U160" s="48">
        <v>7.6620786173272934E-2</v>
      </c>
      <c r="V160" s="48">
        <v>8.8481155667449421E-2</v>
      </c>
      <c r="W160" s="48">
        <v>0.11373459583934087</v>
      </c>
      <c r="X160" s="48">
        <v>5.6231634467556628E-2</v>
      </c>
      <c r="Y160" s="48">
        <v>6.0894083888310462E-2</v>
      </c>
      <c r="Z160" s="48">
        <v>6.4486878310090562E-2</v>
      </c>
      <c r="AA160" s="48">
        <v>0.16001020401709851</v>
      </c>
      <c r="AB160" s="48">
        <v>0.12883236292337949</v>
      </c>
      <c r="AC160" s="48">
        <v>4.6727278027701581E-2</v>
      </c>
      <c r="AD160" s="48">
        <v>4.8333153445741885E-2</v>
      </c>
      <c r="AE160" s="48">
        <v>8.1117602704919467E-2</v>
      </c>
      <c r="AF160" s="48">
        <v>0.10572353761823988</v>
      </c>
      <c r="AG160" s="48">
        <v>9.3346564854337205E-2</v>
      </c>
      <c r="AH160" s="48">
        <v>8.5817700597384541E-2</v>
      </c>
      <c r="AI160" s="48">
        <v>9.4911010872839416E-2</v>
      </c>
      <c r="AJ160" s="48">
        <v>7.9670341966802741E-2</v>
      </c>
      <c r="AK160" s="48">
        <v>8.9036218816158308E-2</v>
      </c>
    </row>
    <row r="161" spans="1:37" x14ac:dyDescent="0.25">
      <c r="A161" s="18">
        <v>97</v>
      </c>
      <c r="B161" s="5" t="s">
        <v>1253</v>
      </c>
      <c r="C161" s="2" t="s">
        <v>1473</v>
      </c>
      <c r="D161" s="2" t="s">
        <v>14</v>
      </c>
      <c r="E161" s="47">
        <v>1.4882</v>
      </c>
      <c r="F161" s="22">
        <v>223.06030000000001</v>
      </c>
      <c r="G161" s="18">
        <v>223.0607</v>
      </c>
      <c r="H161" s="25">
        <v>0.39999999998485691</v>
      </c>
      <c r="J161" s="48">
        <v>0.28475440768669091</v>
      </c>
      <c r="K161" s="48">
        <v>0.30086502443020069</v>
      </c>
      <c r="L161" s="48">
        <v>0.36891423014324493</v>
      </c>
      <c r="M161" s="48">
        <v>0.35194878951218667</v>
      </c>
      <c r="N161" s="48">
        <v>0.3851822687979809</v>
      </c>
      <c r="O161" s="48">
        <v>0.3250210664873826</v>
      </c>
      <c r="P161" s="48">
        <v>0.28773802631100187</v>
      </c>
      <c r="Q161" s="48">
        <v>0.4637014785331996</v>
      </c>
      <c r="R161" s="48">
        <v>0.53468968839793118</v>
      </c>
      <c r="S161" s="48">
        <v>0.54237492785582764</v>
      </c>
      <c r="T161" s="48">
        <v>0.59994516906250706</v>
      </c>
      <c r="U161" s="48">
        <v>0.43765469472609281</v>
      </c>
      <c r="V161" s="48">
        <v>0.44595715632951216</v>
      </c>
      <c r="W161" s="48">
        <v>0.62342212617167325</v>
      </c>
      <c r="X161" s="48">
        <v>0.30344405201178015</v>
      </c>
      <c r="Y161" s="48">
        <v>0.31286071784172204</v>
      </c>
      <c r="Z161" s="48">
        <v>0.31766244021210427</v>
      </c>
      <c r="AA161" s="48">
        <v>0.40944499994491002</v>
      </c>
      <c r="AB161" s="48">
        <v>0.34013838830553234</v>
      </c>
      <c r="AC161" s="48">
        <v>0.25328390430645276</v>
      </c>
      <c r="AD161" s="48">
        <v>0.26090817435846653</v>
      </c>
      <c r="AE161" s="48">
        <v>0.48933890840459326</v>
      </c>
      <c r="AF161" s="48">
        <v>0.61742753128510097</v>
      </c>
      <c r="AG161" s="48">
        <v>0.60333754602000933</v>
      </c>
      <c r="AH161" s="48">
        <v>0.4593607037471269</v>
      </c>
      <c r="AI161" s="48">
        <v>0.5467328116754403</v>
      </c>
      <c r="AJ161" s="48">
        <v>0.50225241360479267</v>
      </c>
      <c r="AK161" s="48">
        <v>0.61708571165327808</v>
      </c>
    </row>
    <row r="162" spans="1:37" x14ac:dyDescent="0.25">
      <c r="A162" s="18">
        <v>123</v>
      </c>
      <c r="B162" s="5" t="s">
        <v>1253</v>
      </c>
      <c r="C162" s="2" t="s">
        <v>1526</v>
      </c>
      <c r="D162" s="2" t="s">
        <v>1525</v>
      </c>
      <c r="E162" s="47">
        <v>1.4883</v>
      </c>
      <c r="F162" s="22">
        <v>247.06049999999999</v>
      </c>
      <c r="G162" s="18">
        <v>247.06059999999999</v>
      </c>
      <c r="H162" s="25">
        <v>-0.20000000000663931</v>
      </c>
      <c r="J162" s="48">
        <v>9.792850803273552E-2</v>
      </c>
      <c r="K162" s="48">
        <v>0.10197991648924026</v>
      </c>
      <c r="L162" s="48">
        <v>0.1266571155516889</v>
      </c>
      <c r="M162" s="48">
        <v>0.11661469860229325</v>
      </c>
      <c r="N162" s="48">
        <v>0.16150232956665087</v>
      </c>
      <c r="O162" s="48">
        <v>0.1080560385407057</v>
      </c>
      <c r="P162" s="48">
        <v>3.4366392870049667E-2</v>
      </c>
      <c r="Q162" s="48">
        <v>0.15446880429276544</v>
      </c>
      <c r="R162" s="48">
        <v>0.19676501683616418</v>
      </c>
      <c r="S162" s="48">
        <v>0.18195292860205348</v>
      </c>
      <c r="T162" s="48">
        <v>0.20375467796673283</v>
      </c>
      <c r="U162" s="48">
        <v>0.13994542375288943</v>
      </c>
      <c r="V162" s="48">
        <v>0.14906939670143754</v>
      </c>
      <c r="W162" s="48">
        <v>0.20237035132600759</v>
      </c>
      <c r="X162" s="48">
        <v>0.10389176757891068</v>
      </c>
      <c r="Y162" s="48">
        <v>9.9915759844512564E-2</v>
      </c>
      <c r="Z162" s="48">
        <v>0.10929926432555175</v>
      </c>
      <c r="AA162" s="48">
        <v>0.15153871932113536</v>
      </c>
      <c r="AB162" s="48">
        <v>0.13854643494612912</v>
      </c>
      <c r="AC162" s="48">
        <v>8.2085684516887539E-2</v>
      </c>
      <c r="AD162" s="48">
        <v>8.6473498982581165E-2</v>
      </c>
      <c r="AE162" s="48">
        <v>0.16762184897434368</v>
      </c>
      <c r="AF162" s="48">
        <v>0.2129518990458508</v>
      </c>
      <c r="AG162" s="48">
        <v>0.18973715177430478</v>
      </c>
      <c r="AH162" s="48">
        <v>0.16214662673997801</v>
      </c>
      <c r="AI162" s="48">
        <v>0.1877785437683954</v>
      </c>
      <c r="AJ162" s="48">
        <v>0.17247139362083266</v>
      </c>
      <c r="AK162" s="48">
        <v>0.211991123038863</v>
      </c>
    </row>
    <row r="163" spans="1:37" x14ac:dyDescent="0.25">
      <c r="A163" s="18">
        <v>135</v>
      </c>
      <c r="B163" s="5" t="s">
        <v>1253</v>
      </c>
      <c r="C163" s="2" t="s">
        <v>1529</v>
      </c>
      <c r="D163" s="2" t="s">
        <v>1528</v>
      </c>
      <c r="E163" s="47">
        <v>1.4883</v>
      </c>
      <c r="F163" s="24">
        <v>265.07100000000003</v>
      </c>
      <c r="G163" s="17">
        <v>265.07119999999998</v>
      </c>
      <c r="H163" s="25">
        <v>-0.20000000000663931</v>
      </c>
      <c r="J163" s="48">
        <v>5.639602856145088E-2</v>
      </c>
      <c r="K163" s="48">
        <v>5.9145757574313534E-2</v>
      </c>
      <c r="L163" s="48">
        <v>7.6656126449279882E-2</v>
      </c>
      <c r="M163" s="48">
        <v>7.0487580833615435E-2</v>
      </c>
      <c r="N163" s="48">
        <v>0.10024469100625845</v>
      </c>
      <c r="O163" s="48">
        <v>6.3573828830546103E-2</v>
      </c>
      <c r="P163" s="48">
        <v>5.6459837731553823E-2</v>
      </c>
      <c r="Q163" s="48">
        <v>9.3369216546360642E-2</v>
      </c>
      <c r="R163" s="48">
        <v>0.10646057898367392</v>
      </c>
      <c r="S163" s="48">
        <v>0.11125639030981042</v>
      </c>
      <c r="T163" s="48">
        <v>0.11737436443199116</v>
      </c>
      <c r="U163" s="48">
        <v>9.3958845590221024E-2</v>
      </c>
      <c r="V163" s="48">
        <v>9.2463254976790615E-2</v>
      </c>
      <c r="W163" s="48">
        <v>0.12991266082741476</v>
      </c>
      <c r="X163" s="48">
        <v>5.9283275951062191E-2</v>
      </c>
      <c r="Y163" s="48">
        <v>6.2797684542464177E-2</v>
      </c>
      <c r="Z163" s="48">
        <v>6.2577498367046416E-2</v>
      </c>
      <c r="AA163" s="48">
        <v>8.0497231778671102E-2</v>
      </c>
      <c r="AB163" s="48">
        <v>7.5997902281740096E-2</v>
      </c>
      <c r="AC163" s="48">
        <v>5.0805061566888132E-2</v>
      </c>
      <c r="AD163" s="48">
        <v>5.2276852427634773E-2</v>
      </c>
      <c r="AE163" s="48">
        <v>0.10034191133575002</v>
      </c>
      <c r="AF163" s="48">
        <v>0.12916042077861475</v>
      </c>
      <c r="AG163" s="48">
        <v>0.12763652525617572</v>
      </c>
      <c r="AH163" s="48">
        <v>9.2522561539209777E-2</v>
      </c>
      <c r="AI163" s="48">
        <v>0.10929095693010629</v>
      </c>
      <c r="AJ163" s="48">
        <v>0.10410614477094488</v>
      </c>
      <c r="AK163" s="48">
        <v>0.12303599651994628</v>
      </c>
    </row>
    <row r="164" spans="1:37" x14ac:dyDescent="0.25">
      <c r="A164" s="18">
        <v>176</v>
      </c>
      <c r="B164" s="5" t="s">
        <v>1253</v>
      </c>
      <c r="C164" s="2" t="s">
        <v>20</v>
      </c>
      <c r="D164" s="2" t="s">
        <v>1306</v>
      </c>
      <c r="E164" s="47">
        <v>1.4888999999999999</v>
      </c>
      <c r="F164" s="22">
        <v>325.09230000000002</v>
      </c>
      <c r="G164" s="18">
        <v>325.09230000000002</v>
      </c>
      <c r="H164" s="25">
        <v>0</v>
      </c>
      <c r="I164" s="2" t="s">
        <v>2576</v>
      </c>
      <c r="J164" s="48">
        <v>5.4210384652016025E-2</v>
      </c>
      <c r="K164" s="48">
        <v>5.6237337727275363E-2</v>
      </c>
      <c r="L164" s="48">
        <v>6.8723511333968618E-2</v>
      </c>
      <c r="M164" s="48">
        <v>6.5095775888221491E-2</v>
      </c>
      <c r="N164" s="48">
        <v>9.1806897715267594E-2</v>
      </c>
      <c r="O164" s="48">
        <v>6.1841331878582033E-2</v>
      </c>
      <c r="P164" s="48">
        <v>5.230723738523621E-2</v>
      </c>
      <c r="Q164" s="48">
        <v>8.6896006532893574E-2</v>
      </c>
      <c r="R164" s="48">
        <v>0.10659728684234702</v>
      </c>
      <c r="S164" s="48">
        <v>0.10587310401463254</v>
      </c>
      <c r="T164" s="48">
        <v>0.11201188795168401</v>
      </c>
      <c r="U164" s="48">
        <v>8.4745266489735599E-2</v>
      </c>
      <c r="V164" s="48">
        <v>8.6824929650597127E-2</v>
      </c>
      <c r="W164" s="48">
        <v>0.12489925202394792</v>
      </c>
      <c r="X164" s="48">
        <v>5.8054652746314876E-2</v>
      </c>
      <c r="Y164" s="48">
        <v>6.2991797027034793E-2</v>
      </c>
      <c r="Z164" s="48">
        <v>6.1417511256648412E-2</v>
      </c>
      <c r="AA164" s="48">
        <v>8.2868613664908997E-2</v>
      </c>
      <c r="AB164" s="48">
        <v>6.9614338872877407E-2</v>
      </c>
      <c r="AC164" s="48">
        <v>4.6955856070413415E-2</v>
      </c>
      <c r="AD164" s="48">
        <v>5.0646038600240015E-2</v>
      </c>
      <c r="AE164" s="48">
        <v>9.7692499183787709E-2</v>
      </c>
      <c r="AF164" s="48">
        <v>0.12172675163595829</v>
      </c>
      <c r="AG164" s="48">
        <v>0.11110605644804501</v>
      </c>
      <c r="AH164" s="48">
        <v>8.3373653954481833E-2</v>
      </c>
      <c r="AI164" s="48">
        <v>0.10226437125414961</v>
      </c>
      <c r="AJ164" s="48">
        <v>0.10054620755739054</v>
      </c>
      <c r="AK164" s="48">
        <v>0.11954926801202945</v>
      </c>
    </row>
    <row r="165" spans="1:37" x14ac:dyDescent="0.25">
      <c r="A165" s="18">
        <v>54</v>
      </c>
      <c r="B165" s="5" t="s">
        <v>1253</v>
      </c>
      <c r="C165" s="2" t="s">
        <v>1512</v>
      </c>
      <c r="D165" s="2" t="s">
        <v>1511</v>
      </c>
      <c r="E165" s="47">
        <v>1.4894000000000001</v>
      </c>
      <c r="F165" s="22">
        <v>190.02690000000001</v>
      </c>
      <c r="G165" s="18">
        <v>190.0266</v>
      </c>
      <c r="H165" s="25">
        <f>(F165-G165)*1000</f>
        <v>0.30000000000995897</v>
      </c>
      <c r="J165" s="48">
        <v>8.9247715235764483E-2</v>
      </c>
      <c r="K165" s="48">
        <v>9.3232958550414718E-2</v>
      </c>
      <c r="L165" s="48">
        <v>0.1112516730936251</v>
      </c>
      <c r="M165" s="48">
        <v>0.10827768055542239</v>
      </c>
      <c r="N165" s="48">
        <v>0.14333381474118589</v>
      </c>
      <c r="O165" s="48">
        <v>0.10163337910005571</v>
      </c>
      <c r="P165" s="48">
        <v>8.6278355816922905E-2</v>
      </c>
      <c r="Q165" s="48">
        <v>0.13883888922268986</v>
      </c>
      <c r="R165" s="48">
        <v>0.1664424039775402</v>
      </c>
      <c r="S165" s="48">
        <v>0.16232694118076021</v>
      </c>
      <c r="T165" s="48">
        <v>0.18256422060062005</v>
      </c>
      <c r="U165" s="48">
        <v>0.133666331657361</v>
      </c>
      <c r="V165" s="48">
        <v>0.14172215072917499</v>
      </c>
      <c r="W165" s="48">
        <v>0.19579220455525131</v>
      </c>
      <c r="X165" s="48">
        <v>9.3131356273190302E-2</v>
      </c>
      <c r="Y165" s="48">
        <v>9.6468521614240424E-2</v>
      </c>
      <c r="Z165" s="48">
        <v>9.6486724834012189E-2</v>
      </c>
      <c r="AA165" s="48">
        <v>0.13064377863293053</v>
      </c>
      <c r="AB165" s="48">
        <v>9.7951161703324505E-2</v>
      </c>
      <c r="AC165" s="48">
        <v>7.5760024485274802E-2</v>
      </c>
      <c r="AD165" s="48">
        <v>7.8197224015203334E-2</v>
      </c>
      <c r="AE165" s="48">
        <v>0.14875306989507359</v>
      </c>
      <c r="AF165" s="48">
        <v>0.18966148637550101</v>
      </c>
      <c r="AG165" s="48">
        <v>0.17664569992340301</v>
      </c>
      <c r="AH165" s="48">
        <v>0.14431872629767487</v>
      </c>
      <c r="AI165" s="48">
        <v>0.17322756771363629</v>
      </c>
      <c r="AJ165" s="48">
        <v>0.15148037638683987</v>
      </c>
      <c r="AK165" s="48">
        <v>0.18892210645630031</v>
      </c>
    </row>
    <row r="166" spans="1:37" x14ac:dyDescent="0.25">
      <c r="A166" s="18">
        <v>216</v>
      </c>
      <c r="B166" s="5" t="s">
        <v>1253</v>
      </c>
      <c r="C166" s="2" t="s">
        <v>1307</v>
      </c>
      <c r="D166" s="2" t="s">
        <v>1316</v>
      </c>
      <c r="E166" s="47">
        <v>1.5768</v>
      </c>
      <c r="F166" s="22">
        <v>369.08120000000002</v>
      </c>
      <c r="G166" s="18">
        <v>369.0822</v>
      </c>
      <c r="H166" s="25">
        <f>(F166-G166)*1000</f>
        <v>-0.99999999997635314</v>
      </c>
      <c r="I166" s="2" t="s">
        <v>2567</v>
      </c>
      <c r="J166" s="48">
        <v>6.0360565542125114E-2</v>
      </c>
      <c r="K166" s="48" t="s">
        <v>4</v>
      </c>
      <c r="L166" s="48">
        <v>6.0422983230534272E-2</v>
      </c>
      <c r="M166" s="48" t="s">
        <v>4</v>
      </c>
      <c r="N166" s="48">
        <v>0.12095806294376393</v>
      </c>
      <c r="O166" s="48">
        <v>2.1162181143061152E-2</v>
      </c>
      <c r="P166" s="48">
        <v>8.2829540910791186E-2</v>
      </c>
      <c r="Q166" s="48" t="s">
        <v>4</v>
      </c>
      <c r="R166" s="48" t="s">
        <v>4</v>
      </c>
      <c r="S166" s="48" t="s">
        <v>4</v>
      </c>
      <c r="T166" s="48">
        <v>6.4991525759882054E-2</v>
      </c>
      <c r="U166" s="48" t="s">
        <v>4</v>
      </c>
      <c r="V166" s="48">
        <v>4.016934495902099E-2</v>
      </c>
      <c r="W166" s="48">
        <v>7.6695447854050136E-2</v>
      </c>
      <c r="X166" s="48">
        <v>7.2258536397431433E-2</v>
      </c>
      <c r="Y166" s="48">
        <v>6.4985487406898704E-2</v>
      </c>
      <c r="Z166" s="48">
        <v>4.8205766233747234E-2</v>
      </c>
      <c r="AA166" s="48">
        <v>0.12382265427362185</v>
      </c>
      <c r="AB166" s="48">
        <v>0.14568969175381558</v>
      </c>
      <c r="AC166" s="48" t="s">
        <v>4</v>
      </c>
      <c r="AD166" s="48">
        <v>5.7701694933532222E-2</v>
      </c>
      <c r="AE166" s="48" t="s">
        <v>4</v>
      </c>
      <c r="AF166" s="48">
        <v>6.6398545237586648E-2</v>
      </c>
      <c r="AG166" s="48">
        <v>6.1053148597405064E-2</v>
      </c>
      <c r="AH166" s="48">
        <v>5.3951891762865613E-2</v>
      </c>
      <c r="AI166" s="48" t="s">
        <v>4</v>
      </c>
      <c r="AJ166" s="48" t="s">
        <v>4</v>
      </c>
      <c r="AK166" s="48">
        <v>0.11211977194385615</v>
      </c>
    </row>
    <row r="167" spans="1:37" x14ac:dyDescent="0.25">
      <c r="A167" s="18">
        <v>74</v>
      </c>
      <c r="B167" s="5" t="s">
        <v>1253</v>
      </c>
      <c r="C167" s="2" t="s">
        <v>1477</v>
      </c>
      <c r="D167" s="2" t="s">
        <v>13</v>
      </c>
      <c r="E167" s="47">
        <v>1.5999000000000001</v>
      </c>
      <c r="F167" s="24">
        <v>205.05</v>
      </c>
      <c r="G167" s="18">
        <v>205.05009999999999</v>
      </c>
      <c r="H167" s="25">
        <f>(F167-G167)*1000</f>
        <v>-9.9999999974897946E-2</v>
      </c>
      <c r="I167" s="6" t="s">
        <v>2566</v>
      </c>
      <c r="J167" s="48">
        <v>0.17910442487159633</v>
      </c>
      <c r="K167" s="48">
        <v>0.19694423044796525</v>
      </c>
      <c r="L167" s="48">
        <v>0.22444230419421082</v>
      </c>
      <c r="M167" s="48">
        <v>0.22708039143622508</v>
      </c>
      <c r="N167" s="48">
        <v>0.16750302246706092</v>
      </c>
      <c r="O167" s="48">
        <v>0.20292650089856687</v>
      </c>
      <c r="P167" s="48">
        <v>0.20916682472276954</v>
      </c>
      <c r="Q167" s="48">
        <v>0.27229375117240601</v>
      </c>
      <c r="R167" s="48">
        <v>0.31577192491974565</v>
      </c>
      <c r="S167" s="48">
        <v>0.32924264506778333</v>
      </c>
      <c r="T167" s="48">
        <v>0.32065250974314996</v>
      </c>
      <c r="U167" s="48">
        <v>0.2660090613572399</v>
      </c>
      <c r="V167" s="48" t="s">
        <v>4</v>
      </c>
      <c r="W167" s="48">
        <v>0.38516781907177255</v>
      </c>
      <c r="X167" s="48">
        <v>0.18169705712536127</v>
      </c>
      <c r="Y167" s="48">
        <v>0.17420376349811736</v>
      </c>
      <c r="Z167" s="48">
        <v>0.19446257820918464</v>
      </c>
      <c r="AA167" s="48">
        <v>0.16828954903881982</v>
      </c>
      <c r="AB167" s="48">
        <v>0.15405621634437683</v>
      </c>
      <c r="AC167" s="48">
        <v>0.14794527822288631</v>
      </c>
      <c r="AD167" s="48">
        <v>0.15551209646380557</v>
      </c>
      <c r="AE167" s="48">
        <v>0.28747002019307971</v>
      </c>
      <c r="AF167" s="48">
        <v>0.34701981067501647</v>
      </c>
      <c r="AG167" s="48">
        <v>0.32329904977293722</v>
      </c>
      <c r="AH167" s="48">
        <v>0.28396825353934191</v>
      </c>
      <c r="AI167" s="48">
        <v>0.35364521173489005</v>
      </c>
      <c r="AJ167" s="48">
        <v>0.29995402660221809</v>
      </c>
      <c r="AK167" s="48">
        <v>0.36704103700570218</v>
      </c>
    </row>
    <row r="168" spans="1:37" x14ac:dyDescent="0.25">
      <c r="A168" s="18">
        <v>225</v>
      </c>
      <c r="B168" s="5" t="s">
        <v>1253</v>
      </c>
      <c r="C168" s="2" t="s">
        <v>1331</v>
      </c>
      <c r="D168" s="2" t="s">
        <v>1226</v>
      </c>
      <c r="E168" s="47">
        <v>1.6005</v>
      </c>
      <c r="F168" s="22">
        <v>385.11309999999997</v>
      </c>
      <c r="G168" s="18">
        <v>385.11349999999999</v>
      </c>
      <c r="H168" s="25">
        <f>(F168-G168)*1000</f>
        <v>-0.40000000001327862</v>
      </c>
      <c r="I168" s="6" t="s">
        <v>2566</v>
      </c>
      <c r="J168" s="48">
        <v>0.21818552244183018</v>
      </c>
      <c r="K168" s="48">
        <v>0.2585686617752842</v>
      </c>
      <c r="L168" s="48">
        <v>0.28825051456087036</v>
      </c>
      <c r="M168" s="48">
        <v>0.28100000268901021</v>
      </c>
      <c r="N168" s="48">
        <v>0.31126146270469202</v>
      </c>
      <c r="O168" s="48">
        <v>0.27784904723423992</v>
      </c>
      <c r="P168" s="48">
        <v>0.29079777926058809</v>
      </c>
      <c r="Q168" s="48">
        <v>0.31682306323630788</v>
      </c>
      <c r="R168" s="48">
        <v>0.3500811222089194</v>
      </c>
      <c r="S168" s="48">
        <v>0.36714498382029254</v>
      </c>
      <c r="T168" s="48">
        <v>0.34857864556251222</v>
      </c>
      <c r="U168" s="48">
        <v>0.30577419492815261</v>
      </c>
      <c r="V168" s="48">
        <v>0.29596762194108878</v>
      </c>
      <c r="W168" s="48">
        <v>0.43704454780913571</v>
      </c>
      <c r="X168" s="48">
        <v>0.24704473707190011</v>
      </c>
      <c r="Y168" s="48">
        <v>0.2094800659806163</v>
      </c>
      <c r="Z168" s="48">
        <v>0.26574980353048827</v>
      </c>
      <c r="AA168" s="48">
        <v>0.32256808387888208</v>
      </c>
      <c r="AB168" s="48">
        <v>0.30055462254522219</v>
      </c>
      <c r="AC168" s="48">
        <v>0.18843309399939176</v>
      </c>
      <c r="AD168" s="48">
        <v>0.22015128405048401</v>
      </c>
      <c r="AE168" s="48">
        <v>0.32301199794155216</v>
      </c>
      <c r="AF168" s="48">
        <v>0.39979003542787073</v>
      </c>
      <c r="AG168" s="48">
        <v>0.35778119009359294</v>
      </c>
      <c r="AH168" s="48">
        <v>0.34578282240645347</v>
      </c>
      <c r="AI168" s="48">
        <v>0.41912563677114589</v>
      </c>
      <c r="AJ168" s="48">
        <v>0.34970124772272321</v>
      </c>
      <c r="AK168" s="48">
        <v>0.4263930299721671</v>
      </c>
    </row>
    <row r="169" spans="1:37" x14ac:dyDescent="0.25">
      <c r="A169" s="18">
        <v>99</v>
      </c>
      <c r="B169" s="5" t="s">
        <v>1253</v>
      </c>
      <c r="C169" s="2" t="s">
        <v>1478</v>
      </c>
      <c r="D169" s="2" t="s">
        <v>14</v>
      </c>
      <c r="E169" s="47">
        <v>1.6020000000000001</v>
      </c>
      <c r="F169" s="22">
        <v>223.06039999999999</v>
      </c>
      <c r="G169" s="18">
        <v>223.0607</v>
      </c>
      <c r="H169" s="25">
        <v>0.30000000000995897</v>
      </c>
      <c r="J169" s="48">
        <v>0.16992136352907561</v>
      </c>
      <c r="K169" s="48">
        <v>0.18745618877193171</v>
      </c>
      <c r="L169" s="48">
        <v>0.25815317667551396</v>
      </c>
      <c r="M169" s="48">
        <v>0.2513736971507981</v>
      </c>
      <c r="N169" s="48" t="s">
        <v>4</v>
      </c>
      <c r="O169" s="48">
        <v>0.23235748829589739</v>
      </c>
      <c r="P169" s="48">
        <v>0.17973538229023556</v>
      </c>
      <c r="Q169" s="48">
        <v>0.24199362115389855</v>
      </c>
      <c r="R169" s="48">
        <v>0.27573399706650287</v>
      </c>
      <c r="S169" s="48">
        <v>0.26624520598243889</v>
      </c>
      <c r="T169" s="48">
        <v>0.31830168726559571</v>
      </c>
      <c r="U169" s="48">
        <v>0.25416765324785962</v>
      </c>
      <c r="V169" s="48">
        <v>0.247116318600203</v>
      </c>
      <c r="W169" s="48">
        <v>0.31401277069176964</v>
      </c>
      <c r="X169" s="48">
        <v>0.20508108885423232</v>
      </c>
      <c r="Y169" s="48">
        <v>0.16643989743498158</v>
      </c>
      <c r="Z169" s="48">
        <v>0.22380591638652278</v>
      </c>
      <c r="AA169" s="48" t="s">
        <v>4</v>
      </c>
      <c r="AB169" s="48">
        <v>0.19113094138126557</v>
      </c>
      <c r="AC169" s="48">
        <v>0.16675730244627252</v>
      </c>
      <c r="AD169" s="48">
        <v>0.19644069509987283</v>
      </c>
      <c r="AE169" s="48">
        <v>0.24285872587843127</v>
      </c>
      <c r="AF169" s="48">
        <v>0.32354558045742404</v>
      </c>
      <c r="AG169" s="48">
        <v>0.3120088165687831</v>
      </c>
      <c r="AH169" s="48">
        <v>0.24789000131157304</v>
      </c>
      <c r="AI169" s="48">
        <v>0.28775673143287822</v>
      </c>
      <c r="AJ169" s="48">
        <v>0.26379973225505571</v>
      </c>
      <c r="AK169" s="48">
        <v>0.32278734855499902</v>
      </c>
    </row>
    <row r="170" spans="1:37" x14ac:dyDescent="0.25">
      <c r="A170" s="18">
        <v>376</v>
      </c>
      <c r="B170" s="5" t="s">
        <v>1253</v>
      </c>
      <c r="C170" s="2" t="s">
        <v>1386</v>
      </c>
      <c r="D170" s="2" t="s">
        <v>1312</v>
      </c>
      <c r="E170" s="47">
        <v>1.6400999999999999</v>
      </c>
      <c r="F170" s="22">
        <v>501.1241</v>
      </c>
      <c r="G170" s="18">
        <v>501.12439999999998</v>
      </c>
      <c r="H170" s="25">
        <f t="shared" ref="H170:H177" si="8">(F170-G170)*1000</f>
        <v>-0.29999999998153726</v>
      </c>
      <c r="I170" s="6" t="s">
        <v>2566</v>
      </c>
      <c r="J170" s="48">
        <v>3.0827373828976375E-3</v>
      </c>
      <c r="K170" s="48">
        <v>6.1365228748327246E-3</v>
      </c>
      <c r="L170" s="48">
        <v>5.5064862356260453E-3</v>
      </c>
      <c r="M170" s="48" t="s">
        <v>4</v>
      </c>
      <c r="N170" s="48">
        <v>1.798645626282902E-2</v>
      </c>
      <c r="O170" s="48">
        <v>1.139861960174212E-2</v>
      </c>
      <c r="P170" s="48">
        <v>1.0707402590527933E-2</v>
      </c>
      <c r="Q170" s="48">
        <v>3.0043467103334125E-3</v>
      </c>
      <c r="R170" s="48" t="s">
        <v>4</v>
      </c>
      <c r="S170" s="48">
        <v>2.4568496321786923E-3</v>
      </c>
      <c r="T170" s="48">
        <v>3.7949916579801545E-3</v>
      </c>
      <c r="U170" s="48">
        <v>4.6981761145843013E-3</v>
      </c>
      <c r="V170" s="48" t="s">
        <v>4</v>
      </c>
      <c r="W170" s="48">
        <v>1.1088971949783945E-2</v>
      </c>
      <c r="X170" s="48" t="s">
        <v>4</v>
      </c>
      <c r="Y170" s="48">
        <v>2.7145665154674832E-3</v>
      </c>
      <c r="Z170" s="48">
        <v>7.1988199331577381E-3</v>
      </c>
      <c r="AA170" s="48">
        <v>1.9168919132678004E-2</v>
      </c>
      <c r="AB170" s="48">
        <v>2.0924680923657832E-2</v>
      </c>
      <c r="AC170" s="48">
        <v>6.489589739012115E-3</v>
      </c>
      <c r="AD170" s="48">
        <v>4.5923810404264204E-3</v>
      </c>
      <c r="AE170" s="48">
        <v>6.1573366925466366E-3</v>
      </c>
      <c r="AF170" s="48">
        <v>3.2809973313383087E-3</v>
      </c>
      <c r="AG170" s="48" t="s">
        <v>4</v>
      </c>
      <c r="AH170" s="48">
        <v>6.6321684550640601E-3</v>
      </c>
      <c r="AI170" s="48">
        <v>2.2131653479837646E-3</v>
      </c>
      <c r="AJ170" s="48" t="s">
        <v>4</v>
      </c>
      <c r="AK170" s="48">
        <v>8.2387371262764471E-3</v>
      </c>
    </row>
    <row r="171" spans="1:37" x14ac:dyDescent="0.25">
      <c r="A171" s="18">
        <v>214</v>
      </c>
      <c r="B171" s="5" t="s">
        <v>1253</v>
      </c>
      <c r="C171" s="2" t="s">
        <v>1315</v>
      </c>
      <c r="D171" s="2" t="s">
        <v>1316</v>
      </c>
      <c r="E171" s="47">
        <v>1.6501999999999999</v>
      </c>
      <c r="F171" s="24">
        <v>369.08100000000002</v>
      </c>
      <c r="G171" s="18">
        <v>369.0822</v>
      </c>
      <c r="H171" s="25">
        <f t="shared" si="8"/>
        <v>-1.1999999999829924</v>
      </c>
      <c r="I171" s="2" t="s">
        <v>2567</v>
      </c>
      <c r="J171" s="48">
        <v>2.352579047114247E-2</v>
      </c>
      <c r="K171" s="48" t="s">
        <v>4</v>
      </c>
      <c r="L171" s="48">
        <v>2.2880959828288513E-2</v>
      </c>
      <c r="M171" s="48" t="s">
        <v>4</v>
      </c>
      <c r="N171" s="48">
        <v>3.6768056536768741E-2</v>
      </c>
      <c r="O171" s="48" t="s">
        <v>4</v>
      </c>
      <c r="P171" s="48">
        <v>3.2796367703238495E-2</v>
      </c>
      <c r="Q171" s="48"/>
      <c r="R171" s="48"/>
      <c r="S171" s="48"/>
      <c r="T171" s="48"/>
      <c r="U171" s="48"/>
      <c r="V171" s="48"/>
      <c r="W171" s="48"/>
      <c r="X171" s="48">
        <v>2.6173836457763666E-2</v>
      </c>
      <c r="Y171" s="48">
        <v>9.3647399061157904E-3</v>
      </c>
      <c r="Z171" s="48" t="s">
        <v>4</v>
      </c>
      <c r="AA171" s="48">
        <v>3.7521410573554057E-2</v>
      </c>
      <c r="AB171" s="48">
        <v>4.8542262683678783E-2</v>
      </c>
      <c r="AC171" s="48" t="s">
        <v>4</v>
      </c>
      <c r="AD171" s="48">
        <v>2.32591970478228E-2</v>
      </c>
      <c r="AE171" s="48" t="s">
        <v>4</v>
      </c>
      <c r="AF171" s="48" t="s">
        <v>4</v>
      </c>
      <c r="AG171" s="48" t="s">
        <v>4</v>
      </c>
      <c r="AH171" s="48" t="s">
        <v>4</v>
      </c>
      <c r="AI171" s="48" t="s">
        <v>4</v>
      </c>
      <c r="AJ171" s="48"/>
      <c r="AK171" s="48"/>
    </row>
    <row r="172" spans="1:37" x14ac:dyDescent="0.25">
      <c r="A172" s="18">
        <v>226</v>
      </c>
      <c r="B172" s="5" t="s">
        <v>1253</v>
      </c>
      <c r="C172" s="2" t="s">
        <v>1432</v>
      </c>
      <c r="D172" s="2" t="s">
        <v>1226</v>
      </c>
      <c r="E172" s="47">
        <v>1.6516999999999999</v>
      </c>
      <c r="F172" s="22">
        <v>385.11340000000001</v>
      </c>
      <c r="G172" s="18">
        <v>385.11349999999999</v>
      </c>
      <c r="H172" s="25">
        <f t="shared" si="8"/>
        <v>-9.9999999974897946E-2</v>
      </c>
      <c r="I172" s="6" t="s">
        <v>2566</v>
      </c>
      <c r="J172" s="48" t="s">
        <v>4</v>
      </c>
      <c r="K172" s="48">
        <v>1.3088944776718776E-2</v>
      </c>
      <c r="L172" s="48">
        <v>1.021279276086293E-2</v>
      </c>
      <c r="M172" s="48">
        <v>1.3532443763494112E-2</v>
      </c>
      <c r="N172" s="48" t="s">
        <v>4</v>
      </c>
      <c r="O172" s="48">
        <v>1.6914733902264806E-2</v>
      </c>
      <c r="P172" s="48" t="s">
        <v>4</v>
      </c>
      <c r="Q172" s="48"/>
      <c r="R172" s="48"/>
      <c r="S172" s="48"/>
      <c r="T172" s="48"/>
      <c r="U172" s="48"/>
      <c r="V172" s="48"/>
      <c r="W172" s="48"/>
      <c r="X172" s="48" t="s">
        <v>4</v>
      </c>
      <c r="Y172" s="48">
        <v>7.7293501401044969E-3</v>
      </c>
      <c r="Z172" s="48">
        <v>1.046485931461304E-2</v>
      </c>
      <c r="AA172" s="48" t="s">
        <v>4</v>
      </c>
      <c r="AB172" s="48" t="s">
        <v>4</v>
      </c>
      <c r="AC172" s="48">
        <v>7.9516169729231308E-3</v>
      </c>
      <c r="AD172" s="48">
        <v>1.1124495857420331E-2</v>
      </c>
      <c r="AE172" s="48">
        <v>2.0963189327655965E-2</v>
      </c>
      <c r="AF172" s="48" t="s">
        <v>4</v>
      </c>
      <c r="AG172" s="48" t="s">
        <v>4</v>
      </c>
      <c r="AH172" s="48" t="s">
        <v>4</v>
      </c>
      <c r="AI172" s="48">
        <v>2.2059771306978594E-2</v>
      </c>
      <c r="AJ172" s="48" t="s">
        <v>4</v>
      </c>
      <c r="AK172" s="48">
        <v>3.4963274331755202E-2</v>
      </c>
    </row>
    <row r="173" spans="1:37" x14ac:dyDescent="0.25">
      <c r="A173" s="18">
        <v>93</v>
      </c>
      <c r="B173" s="5" t="s">
        <v>1253</v>
      </c>
      <c r="C173" s="2" t="s">
        <v>1454</v>
      </c>
      <c r="D173" s="2" t="s">
        <v>14</v>
      </c>
      <c r="E173" s="47">
        <v>1.6519999999999999</v>
      </c>
      <c r="F173" s="22">
        <v>223.05930000000001</v>
      </c>
      <c r="G173" s="18">
        <v>223.0607</v>
      </c>
      <c r="H173" s="25">
        <f t="shared" si="8"/>
        <v>-1.3999999999896318</v>
      </c>
      <c r="J173" s="48">
        <v>5.199696883113657E-3</v>
      </c>
      <c r="K173" s="48">
        <v>4.6004530459218601E-3</v>
      </c>
      <c r="L173" s="48">
        <v>3.0782881040391161E-2</v>
      </c>
      <c r="M173" s="48">
        <v>1.0360566116499709E-2</v>
      </c>
      <c r="N173" s="48" t="s">
        <v>4</v>
      </c>
      <c r="O173" s="48" t="s">
        <v>4</v>
      </c>
      <c r="P173" s="48">
        <v>1.3176547149638106E-2</v>
      </c>
      <c r="Q173" s="48">
        <v>5.5104708260892638E-3</v>
      </c>
      <c r="R173" s="48" t="s">
        <v>4</v>
      </c>
      <c r="S173" s="48" t="s">
        <v>4</v>
      </c>
      <c r="T173" s="48" t="s">
        <v>4</v>
      </c>
      <c r="U173" s="48">
        <v>5.1074352142153334E-3</v>
      </c>
      <c r="V173" s="48">
        <v>5.9938777001426235E-3</v>
      </c>
      <c r="W173" s="48" t="s">
        <v>4</v>
      </c>
      <c r="X173" s="48"/>
      <c r="Y173" s="48"/>
      <c r="Z173" s="48"/>
      <c r="AA173" s="48"/>
      <c r="AB173" s="48"/>
      <c r="AC173" s="48"/>
      <c r="AD173" s="48"/>
      <c r="AE173" s="48">
        <v>6.93060110524515E-3</v>
      </c>
      <c r="AF173" s="48" t="s">
        <v>4</v>
      </c>
      <c r="AG173" s="48">
        <v>1.2061199721809874E-2</v>
      </c>
      <c r="AH173" s="48">
        <v>4.806870095229585E-3</v>
      </c>
      <c r="AI173" s="48">
        <v>1.0298980283771571E-2</v>
      </c>
      <c r="AJ173" s="48" t="s">
        <v>4</v>
      </c>
      <c r="AK173" s="48" t="s">
        <v>4</v>
      </c>
    </row>
    <row r="174" spans="1:37" x14ac:dyDescent="0.25">
      <c r="A174" s="18">
        <v>85</v>
      </c>
      <c r="B174" s="5" t="s">
        <v>1253</v>
      </c>
      <c r="C174" s="2" t="s">
        <v>1519</v>
      </c>
      <c r="D174" s="2" t="s">
        <v>1518</v>
      </c>
      <c r="E174" s="47">
        <v>1.6897</v>
      </c>
      <c r="F174" s="22">
        <v>209.04509999999999</v>
      </c>
      <c r="G174" s="18">
        <v>209.04499999999999</v>
      </c>
      <c r="H174" s="25">
        <f t="shared" si="8"/>
        <v>0.10000000000331966</v>
      </c>
      <c r="J174" s="48">
        <v>3.6663008835387929E-2</v>
      </c>
      <c r="K174" s="48">
        <v>4.2160232209548384E-2</v>
      </c>
      <c r="L174" s="48">
        <v>4.2427734067360438E-2</v>
      </c>
      <c r="M174" s="48">
        <v>3.439026734763994E-2</v>
      </c>
      <c r="N174" s="48">
        <v>9.3161172607106602E-2</v>
      </c>
      <c r="O174" s="48">
        <v>5.9017507803301901E-2</v>
      </c>
      <c r="P174" s="48">
        <v>6.3281058243639707E-2</v>
      </c>
      <c r="Q174" s="48">
        <v>2.2397730273940732E-2</v>
      </c>
      <c r="R174" s="48">
        <v>1.330125909109924E-2</v>
      </c>
      <c r="S174" s="48">
        <v>1.5260574681592065E-2</v>
      </c>
      <c r="T174" s="48" t="s">
        <v>4</v>
      </c>
      <c r="U174" s="48">
        <v>1.3374029989481765E-2</v>
      </c>
      <c r="V174" s="48">
        <v>5.50675240106842E-3</v>
      </c>
      <c r="W174" s="48">
        <v>1.2129294301819811E-2</v>
      </c>
      <c r="X174" s="48">
        <v>2.8185525083047856E-2</v>
      </c>
      <c r="Y174" s="48">
        <v>2.7941589673383206E-2</v>
      </c>
      <c r="Z174" s="48">
        <v>3.0724972936780431E-2</v>
      </c>
      <c r="AA174" s="48">
        <v>6.1029649939917795E-2</v>
      </c>
      <c r="AB174" s="48">
        <v>5.2154808385211575E-2</v>
      </c>
      <c r="AC174" s="48">
        <v>2.3726388006437241E-2</v>
      </c>
      <c r="AD174" s="48">
        <v>2.3061906892077603E-2</v>
      </c>
      <c r="AE174" s="48">
        <v>8.4081008271681325E-3</v>
      </c>
      <c r="AF174" s="48">
        <v>9.3115258633761754E-3</v>
      </c>
      <c r="AG174" s="48">
        <v>1.2925784672248728E-2</v>
      </c>
      <c r="AH174" s="48" t="s">
        <v>4</v>
      </c>
      <c r="AI174" s="48" t="s">
        <v>4</v>
      </c>
      <c r="AJ174" s="48">
        <v>1.0077983252622193E-2</v>
      </c>
      <c r="AK174" s="48">
        <v>1.7371892256943924E-2</v>
      </c>
    </row>
    <row r="175" spans="1:37" x14ac:dyDescent="0.25">
      <c r="A175" s="18">
        <v>219</v>
      </c>
      <c r="B175" s="5" t="s">
        <v>1253</v>
      </c>
      <c r="C175" s="2" t="s">
        <v>1321</v>
      </c>
      <c r="D175" s="2" t="s">
        <v>1288</v>
      </c>
      <c r="E175" s="47">
        <v>1.7676000000000001</v>
      </c>
      <c r="F175" s="22">
        <v>371.09730000000002</v>
      </c>
      <c r="G175" s="18">
        <v>371.09780000000001</v>
      </c>
      <c r="H175" s="25">
        <f t="shared" si="8"/>
        <v>-0.49999999998817657</v>
      </c>
      <c r="I175" s="6" t="s">
        <v>2566</v>
      </c>
      <c r="J175" s="48" t="s">
        <v>4</v>
      </c>
      <c r="K175" s="48">
        <v>2.9109235083125168E-3</v>
      </c>
      <c r="L175" s="48" t="s">
        <v>4</v>
      </c>
      <c r="M175" s="48">
        <v>1.3230948681978941E-2</v>
      </c>
      <c r="N175" s="48">
        <v>2.9486171273430454E-2</v>
      </c>
      <c r="O175" s="48">
        <v>4.5332449132025228E-3</v>
      </c>
      <c r="P175" s="48" t="s">
        <v>4</v>
      </c>
      <c r="Q175" s="48">
        <v>7.076050143615795E-3</v>
      </c>
      <c r="R175" s="48">
        <v>6.3708206313831672E-3</v>
      </c>
      <c r="S175" s="48">
        <v>7.2714718551893818E-3</v>
      </c>
      <c r="T175" s="48">
        <v>4.7881278068137691E-3</v>
      </c>
      <c r="U175" s="48">
        <v>6.8048869602362937E-3</v>
      </c>
      <c r="V175" s="48">
        <v>6.24011326565449E-3</v>
      </c>
      <c r="W175" s="48">
        <v>2.5570299395337019E-3</v>
      </c>
      <c r="X175" s="48">
        <v>5.6954115478463178E-3</v>
      </c>
      <c r="Y175" s="48">
        <v>5.0152586144035002E-3</v>
      </c>
      <c r="Z175" s="48" t="s">
        <v>4</v>
      </c>
      <c r="AA175" s="48">
        <v>2.9759498690108181E-2</v>
      </c>
      <c r="AB175" s="48">
        <v>1.7897398712291724E-2</v>
      </c>
      <c r="AC175" s="48">
        <v>9.3620153279388007E-3</v>
      </c>
      <c r="AD175" s="48">
        <v>5.8609517583951111E-3</v>
      </c>
      <c r="AE175" s="48" t="s">
        <v>4</v>
      </c>
      <c r="AF175" s="48">
        <v>5.7044712160956215E-3</v>
      </c>
      <c r="AG175" s="48" t="s">
        <v>4</v>
      </c>
      <c r="AH175" s="48">
        <v>3.0218656980941861E-3</v>
      </c>
      <c r="AI175" s="48">
        <v>7.5310002337779704E-3</v>
      </c>
      <c r="AJ175" s="48">
        <v>2.6317787311785604E-3</v>
      </c>
      <c r="AK175" s="48">
        <v>8.2944805720840276E-3</v>
      </c>
    </row>
    <row r="176" spans="1:37" x14ac:dyDescent="0.25">
      <c r="A176" s="18">
        <v>57</v>
      </c>
      <c r="B176" s="5" t="s">
        <v>1253</v>
      </c>
      <c r="C176" s="2" t="s">
        <v>11</v>
      </c>
      <c r="D176" s="2" t="s">
        <v>1207</v>
      </c>
      <c r="E176" s="47">
        <v>1.8264</v>
      </c>
      <c r="F176" s="22">
        <v>191.03370000000001</v>
      </c>
      <c r="G176" s="18">
        <v>191.03440000000001</v>
      </c>
      <c r="H176" s="25">
        <f t="shared" si="8"/>
        <v>-0.69999999999481588</v>
      </c>
      <c r="J176" s="48" t="s">
        <v>4</v>
      </c>
      <c r="K176" s="48" t="s">
        <v>4</v>
      </c>
      <c r="L176" s="48" t="s">
        <v>4</v>
      </c>
      <c r="M176" s="48" t="s">
        <v>4</v>
      </c>
      <c r="N176" s="48" t="s">
        <v>4</v>
      </c>
      <c r="O176" s="48" t="s">
        <v>4</v>
      </c>
      <c r="P176" s="48" t="s">
        <v>4</v>
      </c>
      <c r="Q176" s="48">
        <v>8.0477223423935824E-3</v>
      </c>
      <c r="R176" s="48">
        <v>1.9363714529185484E-2</v>
      </c>
      <c r="S176" s="48" t="s">
        <v>4</v>
      </c>
      <c r="T176" s="48">
        <v>1.9880667156511295E-2</v>
      </c>
      <c r="U176" s="48">
        <v>2.2582455174066995E-2</v>
      </c>
      <c r="V176" s="48">
        <v>1.1137986317532956E-2</v>
      </c>
      <c r="W176" s="48" t="s">
        <v>4</v>
      </c>
      <c r="X176" s="48"/>
      <c r="Y176" s="48"/>
      <c r="Z176" s="48"/>
      <c r="AA176" s="48"/>
      <c r="AB176" s="48"/>
      <c r="AC176" s="48"/>
      <c r="AD176" s="48"/>
      <c r="AE176" s="48">
        <v>2.6217411732344462E-2</v>
      </c>
      <c r="AF176" s="48" t="s">
        <v>4</v>
      </c>
      <c r="AG176" s="48">
        <v>7.8981003580630045E-3</v>
      </c>
      <c r="AH176" s="48" t="s">
        <v>4</v>
      </c>
      <c r="AI176" s="48">
        <v>1.2507291519507671E-2</v>
      </c>
      <c r="AJ176" s="48">
        <v>2.3479259039038895E-3</v>
      </c>
      <c r="AK176" s="48">
        <v>2.1128327738649602E-2</v>
      </c>
    </row>
    <row r="177" spans="1:37" x14ac:dyDescent="0.25">
      <c r="A177" s="18">
        <v>227</v>
      </c>
      <c r="B177" s="5" t="s">
        <v>1253</v>
      </c>
      <c r="C177" s="2" t="s">
        <v>1445</v>
      </c>
      <c r="D177" s="2" t="s">
        <v>1226</v>
      </c>
      <c r="E177" s="47">
        <v>1.91</v>
      </c>
      <c r="F177" s="22">
        <v>385.11349999999999</v>
      </c>
      <c r="G177" s="18">
        <v>385.11349999999999</v>
      </c>
      <c r="H177" s="25">
        <f t="shared" si="8"/>
        <v>0</v>
      </c>
      <c r="I177" s="6" t="s">
        <v>2566</v>
      </c>
      <c r="J177" s="48">
        <v>2.1517378839515069E-2</v>
      </c>
      <c r="K177" s="48">
        <v>1.6314642326034058E-2</v>
      </c>
      <c r="L177" s="48">
        <v>2.3322331258922094E-2</v>
      </c>
      <c r="M177" s="48">
        <v>2.3243912698866907E-2</v>
      </c>
      <c r="N177" s="48">
        <v>7.0242598230506798E-2</v>
      </c>
      <c r="O177" s="48">
        <v>2.2889601349936055E-2</v>
      </c>
      <c r="P177" s="48">
        <v>1.8217278825176094E-2</v>
      </c>
      <c r="Q177" s="48">
        <v>1.8522921463062569E-2</v>
      </c>
      <c r="R177" s="48">
        <v>1.5489650362672205E-2</v>
      </c>
      <c r="S177" s="48">
        <v>1.9252767117618481E-2</v>
      </c>
      <c r="T177" s="48">
        <v>2.4939171928718706E-2</v>
      </c>
      <c r="U177" s="48">
        <v>1.0823414276202925E-2</v>
      </c>
      <c r="V177" s="48">
        <v>2.0796268171159212E-2</v>
      </c>
      <c r="W177" s="48">
        <v>2.0893551086120246E-2</v>
      </c>
      <c r="X177" s="48">
        <v>2.2064591540002697E-2</v>
      </c>
      <c r="Y177" s="48">
        <v>2.2297207113269001E-2</v>
      </c>
      <c r="Z177" s="48">
        <v>2.3638641849546914E-2</v>
      </c>
      <c r="AA177" s="48">
        <v>6.5035712370741169E-2</v>
      </c>
      <c r="AB177" s="48">
        <v>5.4137703142725584E-2</v>
      </c>
      <c r="AC177" s="48">
        <v>1.934915696965768E-2</v>
      </c>
      <c r="AD177" s="48">
        <v>6.2585221536380275E-3</v>
      </c>
      <c r="AE177" s="48">
        <v>2.1997439133002051E-2</v>
      </c>
      <c r="AF177" s="48">
        <v>2.7663811425301318E-2</v>
      </c>
      <c r="AG177" s="48">
        <v>8.1543901796501273E-3</v>
      </c>
      <c r="AH177" s="48">
        <v>1.2073759214972326E-2</v>
      </c>
      <c r="AI177" s="48" t="s">
        <v>4</v>
      </c>
      <c r="AJ177" s="48">
        <v>1.8103972272328985E-2</v>
      </c>
      <c r="AK177" s="48">
        <v>2.301327313675508E-2</v>
      </c>
    </row>
    <row r="178" spans="1:37" x14ac:dyDescent="0.25">
      <c r="A178" s="18">
        <v>104</v>
      </c>
      <c r="B178" s="5" t="s">
        <v>1253</v>
      </c>
      <c r="C178" s="2" t="s">
        <v>1378</v>
      </c>
      <c r="D178" s="2" t="s">
        <v>14</v>
      </c>
      <c r="E178" s="47">
        <v>1.9726999999999999</v>
      </c>
      <c r="F178" s="22">
        <v>223.0609</v>
      </c>
      <c r="G178" s="18">
        <v>223.0607</v>
      </c>
      <c r="H178" s="25">
        <v>-0.20000000000663931</v>
      </c>
      <c r="J178" s="48"/>
      <c r="K178" s="48"/>
      <c r="L178" s="48"/>
      <c r="M178" s="48"/>
      <c r="N178" s="48"/>
      <c r="O178" s="48"/>
      <c r="P178" s="48"/>
      <c r="Q178" s="48" t="s">
        <v>4</v>
      </c>
      <c r="R178" s="48" t="s">
        <v>4</v>
      </c>
      <c r="S178" s="48" t="s">
        <v>4</v>
      </c>
      <c r="T178" s="48" t="s">
        <v>4</v>
      </c>
      <c r="U178" s="48" t="s">
        <v>4</v>
      </c>
      <c r="V178" s="48" t="s">
        <v>4</v>
      </c>
      <c r="W178" s="48" t="s">
        <v>4</v>
      </c>
      <c r="X178" s="48" t="s">
        <v>4</v>
      </c>
      <c r="Y178" s="48" t="s">
        <v>4</v>
      </c>
      <c r="Z178" s="48" t="s">
        <v>4</v>
      </c>
      <c r="AA178" s="48">
        <v>9.4700883422847229E-2</v>
      </c>
      <c r="AB178" s="48">
        <v>0.11782979456851624</v>
      </c>
      <c r="AC178" s="48">
        <v>1.7855254514863444E-4</v>
      </c>
      <c r="AD178" s="48" t="s">
        <v>4</v>
      </c>
      <c r="AE178" s="48" t="s">
        <v>4</v>
      </c>
      <c r="AF178" s="48" t="s">
        <v>4</v>
      </c>
      <c r="AG178" s="48" t="s">
        <v>4</v>
      </c>
      <c r="AH178" s="48" t="s">
        <v>4</v>
      </c>
      <c r="AI178" s="48" t="s">
        <v>4</v>
      </c>
      <c r="AJ178" s="48" t="s">
        <v>4</v>
      </c>
      <c r="AK178" s="48" t="s">
        <v>4</v>
      </c>
    </row>
    <row r="179" spans="1:37" x14ac:dyDescent="0.25">
      <c r="A179" s="18">
        <v>84</v>
      </c>
      <c r="B179" s="5" t="s">
        <v>1253</v>
      </c>
      <c r="C179" s="2" t="s">
        <v>1517</v>
      </c>
      <c r="D179" s="2" t="s">
        <v>63</v>
      </c>
      <c r="E179" s="47">
        <v>2.0175999999999998</v>
      </c>
      <c r="F179" s="22">
        <v>208.03710000000001</v>
      </c>
      <c r="G179" s="18">
        <v>208.03720000000001</v>
      </c>
      <c r="H179" s="25">
        <f>(F179-G179)*1000</f>
        <v>-0.10000000000331966</v>
      </c>
      <c r="J179" s="48" t="s">
        <v>4</v>
      </c>
      <c r="K179" s="48">
        <v>1.1049148117687924E-2</v>
      </c>
      <c r="L179" s="48">
        <v>1.9691001096620738E-3</v>
      </c>
      <c r="M179" s="48">
        <v>1.3441112483170261E-2</v>
      </c>
      <c r="N179" s="48" t="s">
        <v>4</v>
      </c>
      <c r="O179" s="48" t="s">
        <v>4</v>
      </c>
      <c r="P179" s="48">
        <v>1.0970397654136708E-2</v>
      </c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>
        <v>5.1632384860694075E-3</v>
      </c>
      <c r="AF179" s="48" t="s">
        <v>4</v>
      </c>
      <c r="AG179" s="48" t="s">
        <v>4</v>
      </c>
      <c r="AH179" s="48" t="s">
        <v>4</v>
      </c>
      <c r="AI179" s="48" t="s">
        <v>4</v>
      </c>
      <c r="AJ179" s="48">
        <v>6.3360581271130131E-3</v>
      </c>
      <c r="AK179" s="48">
        <v>1.6003654963188459E-2</v>
      </c>
    </row>
    <row r="180" spans="1:37" x14ac:dyDescent="0.25">
      <c r="A180" s="18">
        <v>192</v>
      </c>
      <c r="B180" s="5" t="s">
        <v>1253</v>
      </c>
      <c r="C180" s="2" t="s">
        <v>43</v>
      </c>
      <c r="D180" s="2" t="s">
        <v>1334</v>
      </c>
      <c r="E180" s="47">
        <v>2.0727000000000002</v>
      </c>
      <c r="F180" s="22">
        <v>341.1232</v>
      </c>
      <c r="G180" s="18">
        <v>341.12369999999999</v>
      </c>
      <c r="H180" s="25">
        <f>(F180-G180)*1000</f>
        <v>-0.49999999998817657</v>
      </c>
      <c r="I180" s="6" t="s">
        <v>2570</v>
      </c>
      <c r="J180" s="48">
        <v>3.645314594194677E-2</v>
      </c>
      <c r="K180" s="48">
        <v>3.7287518272890195E-2</v>
      </c>
      <c r="L180" s="48">
        <v>4.2116035755900338E-2</v>
      </c>
      <c r="M180" s="48">
        <v>4.2211144828160164E-2</v>
      </c>
      <c r="N180" s="48">
        <v>8.2528769652327555E-2</v>
      </c>
      <c r="O180" s="48">
        <v>3.8900905387469174E-2</v>
      </c>
      <c r="P180" s="48">
        <v>3.4298351402524338E-2</v>
      </c>
      <c r="Q180" s="48">
        <v>4.4361702984025586E-2</v>
      </c>
      <c r="R180" s="48">
        <v>4.1089928390015525E-2</v>
      </c>
      <c r="S180" s="48">
        <v>3.9590563353693327E-2</v>
      </c>
      <c r="T180" s="48">
        <v>4.6079304640095069E-2</v>
      </c>
      <c r="U180" s="48">
        <v>4.1287065847665526E-2</v>
      </c>
      <c r="V180" s="48">
        <v>3.9002208016244766E-2</v>
      </c>
      <c r="W180" s="48">
        <v>5.4409911425392005E-2</v>
      </c>
      <c r="X180" s="48">
        <v>3.7785888057126106E-2</v>
      </c>
      <c r="Y180" s="48">
        <v>3.9680249267434943E-2</v>
      </c>
      <c r="Z180" s="48">
        <v>3.7709138310782583E-2</v>
      </c>
      <c r="AA180" s="48">
        <v>6.7535104411277441E-2</v>
      </c>
      <c r="AB180" s="48">
        <v>5.9484916424068057E-2</v>
      </c>
      <c r="AC180" s="48">
        <v>2.525851507219002E-2</v>
      </c>
      <c r="AD180" s="48">
        <v>2.6949292629964639E-2</v>
      </c>
      <c r="AE180" s="48">
        <v>4.2624185752894839E-2</v>
      </c>
      <c r="AF180" s="48">
        <v>4.7374887967399207E-2</v>
      </c>
      <c r="AG180" s="48">
        <v>4.4032418780475591E-2</v>
      </c>
      <c r="AH180" s="48">
        <v>7.4494824822439586E-3</v>
      </c>
      <c r="AI180" s="48">
        <v>4.5617191160838164E-2</v>
      </c>
      <c r="AJ180" s="48">
        <v>4.0115148514984517E-2</v>
      </c>
      <c r="AK180" s="48">
        <v>4.2784296024684754E-2</v>
      </c>
    </row>
    <row r="181" spans="1:37" x14ac:dyDescent="0.25">
      <c r="A181" s="18">
        <v>101</v>
      </c>
      <c r="B181" s="5" t="s">
        <v>1253</v>
      </c>
      <c r="C181" s="2" t="s">
        <v>1379</v>
      </c>
      <c r="D181" s="2" t="s">
        <v>14</v>
      </c>
      <c r="E181" s="47">
        <v>2.1070000000000002</v>
      </c>
      <c r="F181" s="22">
        <v>223.06059999999999</v>
      </c>
      <c r="G181" s="18">
        <v>223.0607</v>
      </c>
      <c r="H181" s="25">
        <v>0.10000000000331966</v>
      </c>
      <c r="J181" s="48" t="s">
        <v>4</v>
      </c>
      <c r="K181" s="48">
        <v>1.4204104963153395E-3</v>
      </c>
      <c r="L181" s="48">
        <v>9.2454174968160431E-4</v>
      </c>
      <c r="M181" s="48" t="s">
        <v>4</v>
      </c>
      <c r="N181" s="48">
        <v>3.4703291436129002</v>
      </c>
      <c r="O181" s="48" t="s">
        <v>4</v>
      </c>
      <c r="P181" s="48" t="s">
        <v>4</v>
      </c>
      <c r="Q181" s="48"/>
      <c r="R181" s="48"/>
      <c r="S181" s="48"/>
      <c r="T181" s="48"/>
      <c r="U181" s="48"/>
      <c r="V181" s="48"/>
      <c r="W181" s="48"/>
      <c r="X181" s="48">
        <v>1.6744791405799526E-3</v>
      </c>
      <c r="Y181" s="48" t="s">
        <v>4</v>
      </c>
      <c r="Z181" s="48" t="s">
        <v>4</v>
      </c>
      <c r="AA181" s="48">
        <v>2.4615070081180752</v>
      </c>
      <c r="AB181" s="48">
        <v>3.0019128889809217</v>
      </c>
      <c r="AC181" s="48" t="s">
        <v>4</v>
      </c>
      <c r="AD181" s="48" t="s">
        <v>4</v>
      </c>
      <c r="AE181" s="48" t="s">
        <v>4</v>
      </c>
      <c r="AF181" s="48"/>
      <c r="AG181" s="48"/>
      <c r="AH181" s="48"/>
      <c r="AI181" s="48"/>
      <c r="AJ181" s="48" t="s">
        <v>4</v>
      </c>
      <c r="AK181" s="48" t="s">
        <v>4</v>
      </c>
    </row>
    <row r="182" spans="1:37" x14ac:dyDescent="0.25">
      <c r="A182" s="18">
        <v>232</v>
      </c>
      <c r="B182" s="5" t="s">
        <v>1253</v>
      </c>
      <c r="C182" s="2" t="s">
        <v>1533</v>
      </c>
      <c r="D182" s="2" t="s">
        <v>1532</v>
      </c>
      <c r="E182" s="47">
        <v>2.1278999999999999</v>
      </c>
      <c r="F182" s="24">
        <v>385.15</v>
      </c>
      <c r="G182" s="18">
        <v>385.1499</v>
      </c>
      <c r="H182" s="25">
        <f>(F182-G182)*1000</f>
        <v>9.9999999974897946E-2</v>
      </c>
      <c r="J182" s="48">
        <v>2.6869351928919368E-2</v>
      </c>
      <c r="K182" s="48">
        <v>2.6427077487331817E-2</v>
      </c>
      <c r="L182" s="48">
        <v>2.5789431326261068E-2</v>
      </c>
      <c r="M182" s="48">
        <v>1.4296842442011293E-2</v>
      </c>
      <c r="N182" s="48">
        <v>2.5466860804386905E-2</v>
      </c>
      <c r="O182" s="48">
        <v>2.4817783748973556E-2</v>
      </c>
      <c r="P182" s="48">
        <v>2.9849369185551363E-2</v>
      </c>
      <c r="Q182" s="48">
        <v>4.8105555689637702E-2</v>
      </c>
      <c r="R182" s="48">
        <v>3.7110589582528719E-2</v>
      </c>
      <c r="S182" s="48">
        <v>4.5475257776051305E-2</v>
      </c>
      <c r="T182" s="48">
        <v>3.5627427017782556E-2</v>
      </c>
      <c r="U182" s="48">
        <v>1.8410169367077605E-2</v>
      </c>
      <c r="V182" s="48">
        <v>4.2626682078023767E-2</v>
      </c>
      <c r="W182" s="48">
        <v>5.630817503696843E-2</v>
      </c>
      <c r="X182" s="48">
        <v>3.6009262170781625E-2</v>
      </c>
      <c r="Y182" s="48">
        <v>3.5087414885359651E-2</v>
      </c>
      <c r="Z182" s="48">
        <v>3.5946613255401494E-2</v>
      </c>
      <c r="AA182" s="48" t="s">
        <v>4</v>
      </c>
      <c r="AB182" s="48" t="s">
        <v>4</v>
      </c>
      <c r="AC182" s="48">
        <v>2.2730624063916516E-2</v>
      </c>
      <c r="AD182" s="48">
        <v>2.060239688986314E-2</v>
      </c>
      <c r="AE182" s="48">
        <v>4.4938935317240851E-2</v>
      </c>
      <c r="AF182" s="48">
        <v>5.9519392362445397E-2</v>
      </c>
      <c r="AG182" s="48">
        <v>4.7874818840880538E-2</v>
      </c>
      <c r="AH182" s="48">
        <v>3.9036500655926044E-2</v>
      </c>
      <c r="AI182" s="48">
        <v>6.4497209108643469E-2</v>
      </c>
      <c r="AJ182" s="48">
        <v>4.4842807944572016E-2</v>
      </c>
      <c r="AK182" s="48">
        <v>5.0796094855421289E-2</v>
      </c>
    </row>
    <row r="183" spans="1:37" x14ac:dyDescent="0.25">
      <c r="A183" s="18">
        <v>15</v>
      </c>
      <c r="B183" s="5" t="s">
        <v>1253</v>
      </c>
      <c r="C183" s="2" t="s">
        <v>1372</v>
      </c>
      <c r="D183" s="2" t="s">
        <v>6</v>
      </c>
      <c r="E183" s="47">
        <v>2.1661999999999999</v>
      </c>
      <c r="F183" s="22">
        <v>147.04419999999999</v>
      </c>
      <c r="G183" s="18">
        <v>147.0446</v>
      </c>
      <c r="H183" s="25">
        <f>(F183-G183)*1000</f>
        <v>-0.40000000001327862</v>
      </c>
      <c r="I183" s="2" t="s">
        <v>2575</v>
      </c>
      <c r="J183" s="48">
        <v>2.9632353448644743E-2</v>
      </c>
      <c r="K183" s="48">
        <v>2.825435748642802E-2</v>
      </c>
      <c r="L183" s="48">
        <v>3.604471272617233E-2</v>
      </c>
      <c r="M183" s="48">
        <v>3.5274381302893891E-2</v>
      </c>
      <c r="N183" s="48" t="s">
        <v>4</v>
      </c>
      <c r="O183" s="48">
        <v>2.1185603398813452E-2</v>
      </c>
      <c r="P183" s="48">
        <v>2.607864629299703E-2</v>
      </c>
      <c r="Q183" s="48">
        <v>3.4858083969233358E-2</v>
      </c>
      <c r="R183" s="48">
        <v>2.2219981761914323E-2</v>
      </c>
      <c r="S183" s="48" t="s">
        <v>4</v>
      </c>
      <c r="T183" s="48">
        <v>2.9844139282454073E-2</v>
      </c>
      <c r="U183" s="48">
        <v>3.4745314927000774E-2</v>
      </c>
      <c r="V183" s="48" t="s">
        <v>4</v>
      </c>
      <c r="W183" s="48">
        <v>4.6974271230804179E-2</v>
      </c>
      <c r="X183" s="48">
        <v>2.8169305634800367E-2</v>
      </c>
      <c r="Y183" s="48">
        <v>3.4603479478271505E-2</v>
      </c>
      <c r="Z183" s="48">
        <v>3.0525703175380021E-2</v>
      </c>
      <c r="AA183" s="48" t="s">
        <v>4</v>
      </c>
      <c r="AB183" s="48" t="s">
        <v>4</v>
      </c>
      <c r="AC183" s="48" t="s">
        <v>4</v>
      </c>
      <c r="AD183" s="48">
        <v>1.9534106411392173E-3</v>
      </c>
      <c r="AE183" s="48">
        <v>8.9020841679315395E-3</v>
      </c>
      <c r="AF183" s="48">
        <v>1.2002556400231063E-2</v>
      </c>
      <c r="AG183" s="48">
        <v>1.739235754770542E-2</v>
      </c>
      <c r="AH183" s="48">
        <v>2.1483851539898333E-2</v>
      </c>
      <c r="AI183" s="48">
        <v>1.3879146263885304E-2</v>
      </c>
      <c r="AJ183" s="48">
        <v>2.4318034077932458E-2</v>
      </c>
      <c r="AK183" s="48">
        <v>1.4300836857850852E-2</v>
      </c>
    </row>
    <row r="184" spans="1:37" x14ac:dyDescent="0.25">
      <c r="A184" s="18">
        <v>3</v>
      </c>
      <c r="B184" s="5" t="s">
        <v>1253</v>
      </c>
      <c r="C184" s="2" t="s">
        <v>1484</v>
      </c>
      <c r="D184" s="2" t="s">
        <v>1335</v>
      </c>
      <c r="E184" s="47">
        <v>2.1663000000000001</v>
      </c>
      <c r="F184" s="22">
        <v>115.0031</v>
      </c>
      <c r="G184" s="18">
        <v>115.0031</v>
      </c>
      <c r="H184" s="25">
        <f>(F184-G184)*1000</f>
        <v>0</v>
      </c>
      <c r="J184" s="48">
        <v>5.9467668222280202E-2</v>
      </c>
      <c r="K184" s="48">
        <v>5.4682711350095781E-2</v>
      </c>
      <c r="L184" s="48">
        <v>6.8335940452779367E-2</v>
      </c>
      <c r="M184" s="48">
        <v>6.8993822094162563E-2</v>
      </c>
      <c r="N184" s="48">
        <v>0.19318867361608061</v>
      </c>
      <c r="O184" s="48">
        <v>6.0379517744326837E-2</v>
      </c>
      <c r="P184" s="48">
        <v>5.2483215441618498E-2</v>
      </c>
      <c r="Q184" s="48">
        <v>6.3579465385366837E-2</v>
      </c>
      <c r="R184" s="48">
        <v>5.5574568212543786E-2</v>
      </c>
      <c r="S184" s="48">
        <v>5.5406852828492385E-2</v>
      </c>
      <c r="T184" s="48">
        <v>7.3672326323949919E-2</v>
      </c>
      <c r="U184" s="48">
        <v>5.9819974767477628E-2</v>
      </c>
      <c r="V184" s="48">
        <v>6.8415520895595924E-2</v>
      </c>
      <c r="W184" s="48">
        <v>8.2612029323667804E-2</v>
      </c>
      <c r="X184" s="48">
        <v>5.655196857044454E-2</v>
      </c>
      <c r="Y184" s="48">
        <v>7.1370537342886731E-2</v>
      </c>
      <c r="Z184" s="48">
        <v>6.2299506393755873E-2</v>
      </c>
      <c r="AA184" s="48">
        <v>0.16031633329082567</v>
      </c>
      <c r="AB184" s="48">
        <v>0.13759132159632695</v>
      </c>
      <c r="AC184" s="48">
        <v>5.0364067565292575E-2</v>
      </c>
      <c r="AD184" s="48">
        <v>4.5332272168556675E-2</v>
      </c>
      <c r="AE184" s="48">
        <v>5.756849217720713E-2</v>
      </c>
      <c r="AF184" s="48">
        <v>8.055891540072678E-2</v>
      </c>
      <c r="AG184" s="48">
        <v>6.7279748009184792E-2</v>
      </c>
      <c r="AH184" s="48">
        <v>5.1922764033161491E-2</v>
      </c>
      <c r="AI184" s="48">
        <v>6.4851765860691094E-2</v>
      </c>
      <c r="AJ184" s="48">
        <v>5.8077597001799965E-2</v>
      </c>
      <c r="AK184" s="48">
        <v>6.9560371890188197E-2</v>
      </c>
    </row>
    <row r="185" spans="1:37" x14ac:dyDescent="0.25">
      <c r="A185" s="18">
        <v>44</v>
      </c>
      <c r="B185" s="5" t="s">
        <v>1253</v>
      </c>
      <c r="C185" s="2" t="s">
        <v>1373</v>
      </c>
      <c r="D185" s="2" t="s">
        <v>1304</v>
      </c>
      <c r="E185" s="47">
        <v>2.1663999999999999</v>
      </c>
      <c r="F185" s="22">
        <v>179.07089999999999</v>
      </c>
      <c r="G185" s="17">
        <v>179.07079999999999</v>
      </c>
      <c r="H185" s="25">
        <f>(F185-G185)*1000</f>
        <v>0.10000000000331966</v>
      </c>
      <c r="I185" s="6" t="s">
        <v>2566</v>
      </c>
      <c r="J185" s="48">
        <v>0.10570988842924445</v>
      </c>
      <c r="K185" s="48">
        <v>9.918789234576067E-2</v>
      </c>
      <c r="L185" s="48">
        <v>0.12983548647270712</v>
      </c>
      <c r="M185" s="48">
        <v>0.12797542711871121</v>
      </c>
      <c r="N185" s="48">
        <v>0.32512359522961504</v>
      </c>
      <c r="O185" s="48">
        <v>0.11676075258922235</v>
      </c>
      <c r="P185" s="48">
        <v>9.4269847308663376E-2</v>
      </c>
      <c r="Q185" s="48">
        <v>0.24452774151156778</v>
      </c>
      <c r="R185" s="48">
        <v>0.20343237524672678</v>
      </c>
      <c r="S185" s="48">
        <v>0.20171664013755922</v>
      </c>
      <c r="T185" s="48">
        <v>0.26936966278703606</v>
      </c>
      <c r="U185" s="48">
        <v>0.20907356152190992</v>
      </c>
      <c r="V185" s="48">
        <v>0.24402544584587577</v>
      </c>
      <c r="W185" s="48">
        <v>0.28891393033909551</v>
      </c>
      <c r="X185" s="48">
        <v>0.10785688600250186</v>
      </c>
      <c r="Y185" s="48">
        <v>0.23893901046303903</v>
      </c>
      <c r="Z185" s="48">
        <v>0.21344022574661736</v>
      </c>
      <c r="AA185" s="48">
        <v>0.2717557680756631</v>
      </c>
      <c r="AB185" s="48">
        <v>0.21721598435509587</v>
      </c>
      <c r="AC185" s="48">
        <v>9.5267723801055831E-2</v>
      </c>
      <c r="AD185" s="48">
        <v>8.6572116374493094E-2</v>
      </c>
      <c r="AE185" s="48">
        <v>0.19948787861947762</v>
      </c>
      <c r="AF185" s="48">
        <v>0.2815708435445744</v>
      </c>
      <c r="AG185" s="48">
        <v>0.25666294721282307</v>
      </c>
      <c r="AH185" s="48">
        <v>0.19771993390365308</v>
      </c>
      <c r="AI185" s="48">
        <v>0.24180192127336733</v>
      </c>
      <c r="AJ185" s="48">
        <v>0.22119473142252993</v>
      </c>
      <c r="AK185" s="48">
        <v>0.24935929456496334</v>
      </c>
    </row>
    <row r="186" spans="1:37" x14ac:dyDescent="0.25">
      <c r="A186" s="18">
        <v>26</v>
      </c>
      <c r="B186" s="5" t="s">
        <v>1253</v>
      </c>
      <c r="C186" s="2" t="s">
        <v>1436</v>
      </c>
      <c r="D186" s="2" t="s">
        <v>1434</v>
      </c>
      <c r="E186" s="47">
        <v>2.1665999999999999</v>
      </c>
      <c r="F186" s="22">
        <v>164.04740000000001</v>
      </c>
      <c r="G186" s="18">
        <v>164.04730000000001</v>
      </c>
      <c r="H186" s="25">
        <f>(F186-G186)*1000</f>
        <v>0.10000000000331966</v>
      </c>
      <c r="I186" s="6" t="s">
        <v>2566</v>
      </c>
      <c r="J186" s="48">
        <v>0.4229725055316072</v>
      </c>
      <c r="K186" s="48">
        <v>0.4015316969439473</v>
      </c>
      <c r="L186" s="48">
        <v>0.52209894814959634</v>
      </c>
      <c r="M186" s="48">
        <v>0.52082840744240877</v>
      </c>
      <c r="N186" s="48">
        <v>0.74683752639889922</v>
      </c>
      <c r="O186" s="48">
        <v>0.44669489682693353</v>
      </c>
      <c r="P186" s="48">
        <v>0.36317416445577833</v>
      </c>
      <c r="Q186" s="48">
        <v>0.91719878735346427</v>
      </c>
      <c r="R186" s="48">
        <v>0.82518749488144683</v>
      </c>
      <c r="S186" s="48">
        <v>0.81575137202905734</v>
      </c>
      <c r="T186" s="48">
        <v>1.0466380027507214</v>
      </c>
      <c r="U186" s="48">
        <v>0.84547365663456453</v>
      </c>
      <c r="V186" s="48">
        <v>0.95358939405793464</v>
      </c>
      <c r="W186" s="48">
        <v>1.1028987715329546</v>
      </c>
      <c r="X186" s="48">
        <v>0.42192264918535649</v>
      </c>
      <c r="Y186" s="48">
        <v>0.91505028967887792</v>
      </c>
      <c r="Z186" s="48">
        <v>0.81011056870794496</v>
      </c>
      <c r="AA186" s="48">
        <v>1.3924516501366384</v>
      </c>
      <c r="AB186" s="48">
        <v>0.79109390431874138</v>
      </c>
      <c r="AC186" s="48">
        <v>0.68382616848547895</v>
      </c>
      <c r="AD186" s="48">
        <v>0.47940189994354709</v>
      </c>
      <c r="AE186" s="48">
        <v>0.76645762883904145</v>
      </c>
      <c r="AF186" s="48">
        <v>1.1178956044332864</v>
      </c>
      <c r="AG186" s="48">
        <v>1.0118849415273035</v>
      </c>
      <c r="AH186" s="48">
        <v>0.7725774735889126</v>
      </c>
      <c r="AI186" s="48">
        <v>0.93923095751455377</v>
      </c>
      <c r="AJ186" s="48">
        <v>0.85193161743773815</v>
      </c>
      <c r="AK186" s="48">
        <v>0.95435169943637632</v>
      </c>
    </row>
    <row r="187" spans="1:37" x14ac:dyDescent="0.25">
      <c r="A187" s="18">
        <v>187</v>
      </c>
      <c r="B187" s="5" t="s">
        <v>1253</v>
      </c>
      <c r="C187" s="2" t="s">
        <v>848</v>
      </c>
      <c r="D187" s="2" t="s">
        <v>1221</v>
      </c>
      <c r="E187" s="47">
        <v>2.1667000000000001</v>
      </c>
      <c r="F187" s="22">
        <v>339.07159999999999</v>
      </c>
      <c r="G187" s="18">
        <v>339.07159999999999</v>
      </c>
      <c r="H187" s="25">
        <v>0</v>
      </c>
      <c r="I187" s="6" t="s">
        <v>2566</v>
      </c>
      <c r="J187" s="48">
        <v>2.0695396515812181</v>
      </c>
      <c r="K187" s="48">
        <v>2.19559046731659</v>
      </c>
      <c r="L187" s="48">
        <v>2.5755430068762895</v>
      </c>
      <c r="M187" s="48">
        <v>2.4356652954797116</v>
      </c>
      <c r="N187" s="48">
        <v>4.6808954346031282</v>
      </c>
      <c r="O187" s="48">
        <v>2.3656349083587478</v>
      </c>
      <c r="P187" s="48">
        <v>2.3776622566192143</v>
      </c>
      <c r="Q187" s="48">
        <v>1.877034746026248</v>
      </c>
      <c r="R187" s="48">
        <v>1.2958706277806009</v>
      </c>
      <c r="S187" s="48">
        <v>1.3978742622262494</v>
      </c>
      <c r="T187" s="48">
        <v>1.5895799092105449</v>
      </c>
      <c r="U187" s="48">
        <v>1.145371337564727</v>
      </c>
      <c r="V187" s="48">
        <v>1.6067154306038396</v>
      </c>
      <c r="W187" s="48">
        <v>2.3622880216750124</v>
      </c>
      <c r="X187" s="48">
        <v>1.9446364721438762</v>
      </c>
      <c r="Y187" s="48">
        <v>2.1207297970039058</v>
      </c>
      <c r="Z187" s="48">
        <v>1.9993620952688147</v>
      </c>
      <c r="AA187" s="48">
        <v>3.6994719721008895</v>
      </c>
      <c r="AB187" s="48">
        <v>3.2657599793815084</v>
      </c>
      <c r="AC187" s="48">
        <v>1.5432690909004185</v>
      </c>
      <c r="AD187" s="48">
        <v>1.5056841934280261</v>
      </c>
      <c r="AE187" s="48">
        <v>1.3774570685630374</v>
      </c>
      <c r="AF187" s="48">
        <v>1.8102598601384512</v>
      </c>
      <c r="AG187" s="48">
        <v>1.4742680287276462</v>
      </c>
      <c r="AH187" s="48">
        <v>1.4383231282633586</v>
      </c>
      <c r="AI187" s="48">
        <v>1.7875229106016506</v>
      </c>
      <c r="AJ187" s="48">
        <v>1.4978777808292594</v>
      </c>
      <c r="AK187" s="48">
        <v>1.6762666851696462</v>
      </c>
    </row>
    <row r="188" spans="1:37" x14ac:dyDescent="0.25">
      <c r="A188" s="18">
        <v>465</v>
      </c>
      <c r="B188" s="5" t="s">
        <v>1253</v>
      </c>
      <c r="C188" s="2" t="s">
        <v>1336</v>
      </c>
      <c r="D188" s="2" t="s">
        <v>1337</v>
      </c>
      <c r="E188" s="47">
        <v>2.1667999999999998</v>
      </c>
      <c r="F188" s="22">
        <v>679.14980000000003</v>
      </c>
      <c r="G188" s="18">
        <v>679.15099999999995</v>
      </c>
      <c r="H188" s="25">
        <f>(F188-G188)*1000</f>
        <v>-1.199999999926149</v>
      </c>
      <c r="J188" s="48">
        <v>1.1958435442038557</v>
      </c>
      <c r="K188" s="48">
        <v>1.3609743631245987</v>
      </c>
      <c r="L188" s="48">
        <v>1.4901629971794992</v>
      </c>
      <c r="M188" s="48">
        <v>1.4574932949259385</v>
      </c>
      <c r="N188" s="48">
        <v>2.4849046710532683</v>
      </c>
      <c r="O188" s="48">
        <v>1.4064532097926492</v>
      </c>
      <c r="P188" s="48">
        <v>1.4853489128528976</v>
      </c>
      <c r="Q188" s="48">
        <v>0.80214058749949735</v>
      </c>
      <c r="R188" s="48">
        <v>0.41852231868206546</v>
      </c>
      <c r="S188" s="48">
        <v>0.48625225093225599</v>
      </c>
      <c r="T188" s="48">
        <v>0.54878037592112339</v>
      </c>
      <c r="U188" s="48">
        <v>0.62241570786054679</v>
      </c>
      <c r="V188" s="48">
        <v>0.57594302395725205</v>
      </c>
      <c r="W188" s="48">
        <v>0.94822840920420581</v>
      </c>
      <c r="X188" s="48">
        <v>1.087698381957324</v>
      </c>
      <c r="Y188" s="48">
        <v>1.0867022498215104</v>
      </c>
      <c r="Z188" s="48">
        <v>1.0736389006837839</v>
      </c>
      <c r="AA188" s="48">
        <v>1.7549783981943745</v>
      </c>
      <c r="AB188" s="48">
        <v>1.6241819087829565</v>
      </c>
      <c r="AC188" s="48">
        <v>0.80897335235799162</v>
      </c>
      <c r="AD188" s="48">
        <v>0.79656578688159407</v>
      </c>
      <c r="AE188" s="48">
        <v>0.50283063678903916</v>
      </c>
      <c r="AF188" s="48">
        <v>0.64993785281909022</v>
      </c>
      <c r="AG188" s="48">
        <v>0.47798605947120443</v>
      </c>
      <c r="AH188" s="48">
        <v>0.52684374379474963</v>
      </c>
      <c r="AI188" s="48">
        <v>0.73917894584641053</v>
      </c>
      <c r="AJ188" s="48">
        <v>0.5711929173865512</v>
      </c>
      <c r="AK188" s="48">
        <v>0.60603865817097158</v>
      </c>
    </row>
    <row r="189" spans="1:37" x14ac:dyDescent="0.25">
      <c r="A189" s="18">
        <v>105</v>
      </c>
      <c r="B189" s="5" t="s">
        <v>1253</v>
      </c>
      <c r="C189" s="2" t="s">
        <v>1474</v>
      </c>
      <c r="D189" s="2" t="s">
        <v>14</v>
      </c>
      <c r="E189" s="47">
        <v>2.1677</v>
      </c>
      <c r="F189" s="24">
        <v>223.06100000000001</v>
      </c>
      <c r="G189" s="18">
        <v>223.0607</v>
      </c>
      <c r="H189" s="25">
        <v>-0.30000000000995897</v>
      </c>
      <c r="J189" s="48">
        <v>8.7994086736151651</v>
      </c>
      <c r="K189" s="48">
        <v>8.7347681029946997</v>
      </c>
      <c r="L189" s="48">
        <v>10.910496426498531</v>
      </c>
      <c r="M189" s="48">
        <v>10.491926844472895</v>
      </c>
      <c r="N189" s="48">
        <v>21.309285811345799</v>
      </c>
      <c r="O189" s="48">
        <v>9.6489300217724345</v>
      </c>
      <c r="P189" s="48">
        <v>8.4527119739997136</v>
      </c>
      <c r="Q189" s="48">
        <v>9.6728654143560266</v>
      </c>
      <c r="R189" s="48">
        <v>8.0372114316070409</v>
      </c>
      <c r="S189" s="48">
        <v>8.2391601287187655</v>
      </c>
      <c r="T189" s="48">
        <v>10.359710378239026</v>
      </c>
      <c r="U189" s="48">
        <v>6.9413873729814437</v>
      </c>
      <c r="V189" s="48">
        <v>9.5510933408965748</v>
      </c>
      <c r="W189" s="48">
        <v>11.778183044911307</v>
      </c>
      <c r="X189" s="48">
        <v>8.4866611195000807</v>
      </c>
      <c r="Y189" s="48">
        <v>10.110757883379167</v>
      </c>
      <c r="Z189" s="48">
        <v>9.1183804164618838</v>
      </c>
      <c r="AA189" s="48">
        <v>17.481085337406718</v>
      </c>
      <c r="AB189" s="48">
        <v>14.502560866200701</v>
      </c>
      <c r="AC189" s="48">
        <v>7.5105049624615354</v>
      </c>
      <c r="AD189" s="48">
        <v>6.8256545505505635</v>
      </c>
      <c r="AE189" s="48">
        <v>7.9082924388062663</v>
      </c>
      <c r="AF189" s="48">
        <v>11.228582405480104</v>
      </c>
      <c r="AG189" s="48">
        <v>9.8610203568614647</v>
      </c>
      <c r="AH189" s="48">
        <v>7.9370269071035553</v>
      </c>
      <c r="AI189" s="48">
        <v>9.7102830520411541</v>
      </c>
      <c r="AJ189" s="48">
        <v>8.6237773364964827</v>
      </c>
      <c r="AK189" s="48">
        <v>9.6580932021619876</v>
      </c>
    </row>
    <row r="190" spans="1:37" x14ac:dyDescent="0.25">
      <c r="A190" s="18">
        <v>19</v>
      </c>
      <c r="B190" s="5" t="s">
        <v>1253</v>
      </c>
      <c r="C190" s="2" t="s">
        <v>1455</v>
      </c>
      <c r="D190" s="2" t="s">
        <v>1440</v>
      </c>
      <c r="E190" s="47">
        <v>2.1684000000000001</v>
      </c>
      <c r="F190" s="22">
        <v>149.0241</v>
      </c>
      <c r="G190" s="18">
        <v>149.0239</v>
      </c>
      <c r="H190" s="25">
        <f t="shared" ref="H190:H202" si="9">(F190-G190)*1000</f>
        <v>0.20000000000663931</v>
      </c>
      <c r="I190" s="6" t="s">
        <v>2566</v>
      </c>
      <c r="J190" s="48">
        <v>0.13967686856515013</v>
      </c>
      <c r="K190" s="48">
        <v>0.13701011412061626</v>
      </c>
      <c r="L190" s="48">
        <v>0.167965177415037</v>
      </c>
      <c r="M190" s="48">
        <v>0.17896035043615338</v>
      </c>
      <c r="N190" s="48">
        <v>0.32674368019532346</v>
      </c>
      <c r="O190" s="48">
        <v>0.14888899157631438</v>
      </c>
      <c r="P190" s="48">
        <v>0.11657050168276177</v>
      </c>
      <c r="Q190" s="48">
        <v>0.31941501793582461</v>
      </c>
      <c r="R190" s="48">
        <v>0.29962835707564178</v>
      </c>
      <c r="S190" s="48">
        <v>0.28853733952143035</v>
      </c>
      <c r="T190" s="48">
        <v>0.38125985412056385</v>
      </c>
      <c r="U190" s="48">
        <v>0.30853134904898777</v>
      </c>
      <c r="V190" s="48">
        <v>0.33433083939144836</v>
      </c>
      <c r="W190" s="48">
        <v>0.37624849917322656</v>
      </c>
      <c r="X190" s="48">
        <v>0.14614050837772277</v>
      </c>
      <c r="Y190" s="48">
        <v>0.31778184931740028</v>
      </c>
      <c r="Z190" s="48">
        <v>0.15900654685969068</v>
      </c>
      <c r="AA190" s="48">
        <v>0.46020347349917262</v>
      </c>
      <c r="AB190" s="48">
        <v>0.22953879980229291</v>
      </c>
      <c r="AC190" s="48">
        <v>0.23235631461816969</v>
      </c>
      <c r="AD190" s="48">
        <v>0.11172403643766315</v>
      </c>
      <c r="AE190" s="48">
        <v>0.26627155831934241</v>
      </c>
      <c r="AF190" s="48">
        <v>0.39557842529188125</v>
      </c>
      <c r="AG190" s="48">
        <v>0.36436623576081273</v>
      </c>
      <c r="AH190" s="48">
        <v>0.27354709130804117</v>
      </c>
      <c r="AI190" s="48">
        <v>0.32702804870125696</v>
      </c>
      <c r="AJ190" s="48">
        <v>0.30180148574824622</v>
      </c>
      <c r="AK190" s="48">
        <v>0.3377276732620606</v>
      </c>
    </row>
    <row r="191" spans="1:37" x14ac:dyDescent="0.25">
      <c r="A191" s="18">
        <v>40</v>
      </c>
      <c r="B191" s="5" t="s">
        <v>1253</v>
      </c>
      <c r="C191" s="2" t="s">
        <v>1487</v>
      </c>
      <c r="D191" s="2" t="s">
        <v>1439</v>
      </c>
      <c r="E191" s="47">
        <v>2.1686000000000001</v>
      </c>
      <c r="F191" s="24">
        <v>178.06299999999999</v>
      </c>
      <c r="G191" s="17">
        <v>178.06299999999999</v>
      </c>
      <c r="H191" s="25">
        <f t="shared" si="9"/>
        <v>0</v>
      </c>
      <c r="I191" s="6" t="s">
        <v>2566</v>
      </c>
      <c r="J191" s="48">
        <v>7.2067834135985743E-3</v>
      </c>
      <c r="K191" s="48">
        <v>6.8355843757496549E-3</v>
      </c>
      <c r="L191" s="48">
        <v>2.7988011471822179E-3</v>
      </c>
      <c r="M191" s="48">
        <v>9.7666751293529336E-3</v>
      </c>
      <c r="N191" s="48">
        <v>1.9014412709625278E-3</v>
      </c>
      <c r="O191" s="48">
        <v>5.416194726722225E-3</v>
      </c>
      <c r="P191" s="48">
        <v>1.0259512234730763E-2</v>
      </c>
      <c r="Q191" s="48">
        <v>3.2729448654803456E-2</v>
      </c>
      <c r="R191" s="48">
        <v>3.1798056131458273E-2</v>
      </c>
      <c r="S191" s="48">
        <v>2.7112879064456311E-2</v>
      </c>
      <c r="T191" s="48" t="s">
        <v>4</v>
      </c>
      <c r="U191" s="48">
        <v>2.2203260583853825E-2</v>
      </c>
      <c r="V191" s="48">
        <v>3.9215495801169759E-2</v>
      </c>
      <c r="W191" s="48" t="s">
        <v>4</v>
      </c>
      <c r="X191" s="48">
        <v>3.0092204706994436E-2</v>
      </c>
      <c r="Y191" s="48">
        <v>3.5266644357247037E-2</v>
      </c>
      <c r="Z191" s="48">
        <v>3.3827307413983661E-2</v>
      </c>
      <c r="AA191" s="48">
        <v>6.4158473633507768E-2</v>
      </c>
      <c r="AB191" s="48" t="s">
        <v>4</v>
      </c>
      <c r="AC191" s="48">
        <v>5.4185310091334534E-3</v>
      </c>
      <c r="AD191" s="48">
        <v>1.8050138919399115E-3</v>
      </c>
      <c r="AE191" s="48" t="s">
        <v>4</v>
      </c>
      <c r="AF191" s="48">
        <v>5.9788845544792302E-3</v>
      </c>
      <c r="AG191" s="48">
        <v>1.1699008729058465E-2</v>
      </c>
      <c r="AH191" s="48">
        <v>1.4665550387771653E-3</v>
      </c>
      <c r="AI191" s="48">
        <v>1.1986971998151462E-2</v>
      </c>
      <c r="AJ191" s="48">
        <v>3.0856916122406625E-2</v>
      </c>
      <c r="AK191" s="48" t="s">
        <v>4</v>
      </c>
    </row>
    <row r="192" spans="1:37" x14ac:dyDescent="0.25">
      <c r="A192" s="18">
        <v>10</v>
      </c>
      <c r="B192" s="5" t="s">
        <v>1253</v>
      </c>
      <c r="C192" s="2" t="s">
        <v>1483</v>
      </c>
      <c r="D192" s="2" t="s">
        <v>5</v>
      </c>
      <c r="E192" s="47">
        <v>2.1688000000000001</v>
      </c>
      <c r="F192" s="22">
        <v>133.0137</v>
      </c>
      <c r="G192" s="18">
        <v>133.0137</v>
      </c>
      <c r="H192" s="25">
        <f t="shared" si="9"/>
        <v>0</v>
      </c>
      <c r="I192" s="6" t="s">
        <v>2566</v>
      </c>
      <c r="J192" s="48">
        <v>7.0860446144990916E-2</v>
      </c>
      <c r="K192" s="48">
        <v>6.4109045139426196E-2</v>
      </c>
      <c r="L192" s="48">
        <v>9.0201725298091617E-2</v>
      </c>
      <c r="M192" s="48">
        <v>8.6608468518793516E-2</v>
      </c>
      <c r="N192" s="48">
        <v>0.32770647964293448</v>
      </c>
      <c r="O192" s="48">
        <v>6.5939707422669136E-2</v>
      </c>
      <c r="P192" s="48">
        <v>5.436534386164367E-2</v>
      </c>
      <c r="Q192" s="48">
        <v>8.4384817307581045E-2</v>
      </c>
      <c r="R192" s="48">
        <v>7.8735948206240525E-2</v>
      </c>
      <c r="S192" s="48">
        <v>8.2335028999252741E-2</v>
      </c>
      <c r="T192" s="48">
        <v>0.10749562121536335</v>
      </c>
      <c r="U192" s="48">
        <v>8.5618473463272046E-2</v>
      </c>
      <c r="V192" s="48">
        <v>9.7172714727101095E-2</v>
      </c>
      <c r="W192" s="48">
        <v>0.10973396749180561</v>
      </c>
      <c r="X192" s="48">
        <v>7.6382032962733395E-2</v>
      </c>
      <c r="Y192" s="48">
        <v>8.9146475198897679E-2</v>
      </c>
      <c r="Z192" s="48">
        <v>8.2283626068315213E-2</v>
      </c>
      <c r="AA192" s="48">
        <v>0.23349002366907923</v>
      </c>
      <c r="AB192" s="48">
        <v>0.17614126134813021</v>
      </c>
      <c r="AC192" s="48">
        <v>6.0511611475480107E-2</v>
      </c>
      <c r="AD192" s="48">
        <v>5.7302684868334397E-2</v>
      </c>
      <c r="AE192" s="48">
        <v>7.1414365575321395E-2</v>
      </c>
      <c r="AF192" s="48">
        <v>0.10156809395501888</v>
      </c>
      <c r="AG192" s="48">
        <v>9.4324240871578105E-2</v>
      </c>
      <c r="AH192" s="48">
        <v>6.7920193242040405E-2</v>
      </c>
      <c r="AI192" s="48">
        <v>8.9127904164157223E-2</v>
      </c>
      <c r="AJ192" s="48">
        <v>7.8529998463187575E-2</v>
      </c>
      <c r="AK192" s="48">
        <v>9.045467326583527E-2</v>
      </c>
    </row>
    <row r="193" spans="1:37" x14ac:dyDescent="0.25">
      <c r="A193" s="18">
        <v>92</v>
      </c>
      <c r="B193" s="5" t="s">
        <v>1253</v>
      </c>
      <c r="C193" s="2" t="s">
        <v>1375</v>
      </c>
      <c r="D193" s="2" t="s">
        <v>1338</v>
      </c>
      <c r="E193" s="47">
        <v>2.1701999999999999</v>
      </c>
      <c r="F193" s="22">
        <v>222.0521</v>
      </c>
      <c r="G193" s="18">
        <v>222.05279999999999</v>
      </c>
      <c r="H193" s="25">
        <f t="shared" si="9"/>
        <v>-0.69999999999481588</v>
      </c>
      <c r="J193" s="48">
        <v>7.5261603952114162E-2</v>
      </c>
      <c r="K193" s="48">
        <v>6.5942510654611972E-2</v>
      </c>
      <c r="L193" s="48">
        <v>8.9720486280818482E-2</v>
      </c>
      <c r="M193" s="48">
        <v>9.2501203467867069E-2</v>
      </c>
      <c r="N193" s="48">
        <v>9.8399109478457134E-2</v>
      </c>
      <c r="O193" s="48">
        <v>6.2101284303261534E-2</v>
      </c>
      <c r="P193" s="48">
        <v>3.4036412883442356E-2</v>
      </c>
      <c r="Q193" s="48">
        <v>8.5371776927929952E-2</v>
      </c>
      <c r="R193" s="48">
        <v>8.1478523088849161E-2</v>
      </c>
      <c r="S193" s="48">
        <v>8.2708249302927528E-2</v>
      </c>
      <c r="T193" s="48">
        <v>0.10887435485276734</v>
      </c>
      <c r="U193" s="48">
        <v>8.6847491519696673E-2</v>
      </c>
      <c r="V193" s="48">
        <v>0.10232653312088955</v>
      </c>
      <c r="W193" s="48">
        <v>0.10960073636837442</v>
      </c>
      <c r="X193" s="48">
        <v>7.1095268028269598E-2</v>
      </c>
      <c r="Y193" s="48">
        <v>9.4703301312056287E-2</v>
      </c>
      <c r="Z193" s="48">
        <v>7.754763919225155E-2</v>
      </c>
      <c r="AA193" s="48">
        <v>0.12788853220752308</v>
      </c>
      <c r="AB193" s="48">
        <v>5.4430301675716657E-2</v>
      </c>
      <c r="AC193" s="48">
        <v>4.4630953138790577E-2</v>
      </c>
      <c r="AD193" s="48">
        <v>4.6142806353175865E-2</v>
      </c>
      <c r="AE193" s="48">
        <v>5.9464320133650474E-2</v>
      </c>
      <c r="AF193" s="48">
        <v>9.5162635981383012E-2</v>
      </c>
      <c r="AG193" s="48">
        <v>9.2220147871090494E-2</v>
      </c>
      <c r="AH193" s="48">
        <v>6.7758019117393459E-2</v>
      </c>
      <c r="AI193" s="48">
        <v>8.1632431900872812E-2</v>
      </c>
      <c r="AJ193" s="48">
        <v>7.0425899587464771E-2</v>
      </c>
      <c r="AK193" s="48">
        <v>8.1580893349604361E-2</v>
      </c>
    </row>
    <row r="194" spans="1:37" x14ac:dyDescent="0.25">
      <c r="A194" s="18">
        <v>79</v>
      </c>
      <c r="B194" s="5" t="s">
        <v>1253</v>
      </c>
      <c r="C194" s="2" t="s">
        <v>1567</v>
      </c>
      <c r="D194" s="2" t="s">
        <v>1209</v>
      </c>
      <c r="E194" s="47">
        <v>2.1709999999999998</v>
      </c>
      <c r="F194" s="22">
        <v>207.02969999999999</v>
      </c>
      <c r="G194" s="18">
        <v>207.02930000000001</v>
      </c>
      <c r="H194" s="25">
        <f t="shared" si="9"/>
        <v>0.39999999998485691</v>
      </c>
      <c r="J194" s="48">
        <v>2.1559285163146178E-2</v>
      </c>
      <c r="K194" s="48">
        <v>1.9453349918915012E-2</v>
      </c>
      <c r="L194" s="48">
        <v>2.57717047349698E-2</v>
      </c>
      <c r="M194" s="48" t="s">
        <v>4</v>
      </c>
      <c r="N194" s="48">
        <v>4.0108972144119036E-2</v>
      </c>
      <c r="O194" s="48">
        <v>1.7938159560013225E-2</v>
      </c>
      <c r="P194" s="48">
        <v>1.8468144757617308E-2</v>
      </c>
      <c r="Q194" s="48">
        <v>4.2939972777909438E-2</v>
      </c>
      <c r="R194" s="48" t="s">
        <v>4</v>
      </c>
      <c r="S194" s="48">
        <v>3.8758195747972152E-2</v>
      </c>
      <c r="T194" s="48" t="s">
        <v>4</v>
      </c>
      <c r="U194" s="48">
        <v>2.6583134670156994E-2</v>
      </c>
      <c r="V194" s="48" t="s">
        <v>4</v>
      </c>
      <c r="W194" s="48">
        <v>5.6031300609871493E-2</v>
      </c>
      <c r="X194" s="48">
        <v>3.6027568680384495E-2</v>
      </c>
      <c r="Y194" s="48">
        <v>4.1405412099312089E-2</v>
      </c>
      <c r="Z194" s="48">
        <v>3.9470397949898095E-2</v>
      </c>
      <c r="AA194" s="48" t="s">
        <v>4</v>
      </c>
      <c r="AB194" s="48" t="s">
        <v>4</v>
      </c>
      <c r="AC194" s="48">
        <v>1.2764775326288638E-2</v>
      </c>
      <c r="AD194" s="48">
        <v>1.0773105644577497E-2</v>
      </c>
      <c r="AE194" s="48" t="s">
        <v>4</v>
      </c>
      <c r="AF194" s="48">
        <v>4.7909855384652103E-2</v>
      </c>
      <c r="AG194" s="48">
        <v>2.9373569680545383E-2</v>
      </c>
      <c r="AH194" s="48">
        <v>4.8364553020762042E-3</v>
      </c>
      <c r="AI194" s="48">
        <v>2.7071900400153826E-2</v>
      </c>
      <c r="AJ194" s="48" t="s">
        <v>4</v>
      </c>
      <c r="AK194" s="48" t="s">
        <v>4</v>
      </c>
    </row>
    <row r="195" spans="1:37" x14ac:dyDescent="0.25">
      <c r="A195" s="18">
        <v>5</v>
      </c>
      <c r="B195" s="5" t="s">
        <v>1253</v>
      </c>
      <c r="C195" s="2" t="s">
        <v>1568</v>
      </c>
      <c r="D195" s="2" t="s">
        <v>3</v>
      </c>
      <c r="E195" s="47">
        <v>2.2118000000000002</v>
      </c>
      <c r="F195" s="22">
        <v>121.0287</v>
      </c>
      <c r="G195" s="18">
        <v>121.029</v>
      </c>
      <c r="H195" s="25">
        <f t="shared" si="9"/>
        <v>-0.29999999999574811</v>
      </c>
      <c r="I195" s="2" t="s">
        <v>2575</v>
      </c>
      <c r="J195" s="48">
        <v>4.0669065651860042E-2</v>
      </c>
      <c r="K195" s="48">
        <v>3.6691254158414281E-2</v>
      </c>
      <c r="L195" s="48">
        <v>5.2096175627948285E-2</v>
      </c>
      <c r="M195" s="48">
        <v>5.0609073030012809E-2</v>
      </c>
      <c r="N195" s="48">
        <v>9.0277575306319011E-2</v>
      </c>
      <c r="O195" s="48">
        <v>4.3522647198021534E-2</v>
      </c>
      <c r="P195" s="48">
        <v>3.5183397621726481E-2</v>
      </c>
      <c r="Q195" s="48">
        <v>4.88262747331061E-2</v>
      </c>
      <c r="R195" s="48">
        <v>4.2114011967339882E-2</v>
      </c>
      <c r="S195" s="48">
        <v>2.8771290209429722E-2</v>
      </c>
      <c r="T195" s="48">
        <v>6.1328079781172752E-2</v>
      </c>
      <c r="U195" s="48">
        <v>4.8849005787909593E-2</v>
      </c>
      <c r="V195" s="48">
        <v>5.4201935629305753E-2</v>
      </c>
      <c r="W195" s="48">
        <v>5.8970446368120051E-2</v>
      </c>
      <c r="X195" s="48">
        <v>4.2509027164989645E-2</v>
      </c>
      <c r="Y195" s="48">
        <v>5.1563147420576251E-2</v>
      </c>
      <c r="Z195" s="48">
        <v>4.409229755949156E-2</v>
      </c>
      <c r="AA195" s="48">
        <v>9.1533233577467454E-2</v>
      </c>
      <c r="AB195" s="48">
        <v>7.1350268512193754E-2</v>
      </c>
      <c r="AC195" s="48">
        <v>3.7030091866089375E-2</v>
      </c>
      <c r="AD195" s="48">
        <v>3.6110909247696096E-2</v>
      </c>
      <c r="AE195" s="48">
        <v>4.8655232810575634E-2</v>
      </c>
      <c r="AF195" s="48">
        <v>6.2307875376727322E-2</v>
      </c>
      <c r="AG195" s="48">
        <v>3.8330981329236166E-2</v>
      </c>
      <c r="AH195" s="48">
        <v>4.1625206255005168E-2</v>
      </c>
      <c r="AI195" s="48">
        <v>3.4690171375405789E-2</v>
      </c>
      <c r="AJ195" s="48">
        <v>5.2656611943039444E-2</v>
      </c>
      <c r="AK195" s="48">
        <v>2.9165475420820187E-2</v>
      </c>
    </row>
    <row r="196" spans="1:37" x14ac:dyDescent="0.25">
      <c r="A196" s="18">
        <v>463</v>
      </c>
      <c r="B196" s="5" t="s">
        <v>1253</v>
      </c>
      <c r="C196" s="2" t="s">
        <v>1457</v>
      </c>
      <c r="D196" s="2" t="s">
        <v>1337</v>
      </c>
      <c r="E196" s="47">
        <v>2.2195999999999998</v>
      </c>
      <c r="F196" s="22">
        <v>679.14850000000001</v>
      </c>
      <c r="G196" s="18">
        <v>679.15099999999995</v>
      </c>
      <c r="H196" s="25">
        <f t="shared" si="9"/>
        <v>-2.4999999999408828</v>
      </c>
      <c r="J196" s="48" t="s">
        <v>4</v>
      </c>
      <c r="K196" s="48">
        <v>5.2986210834036283E-2</v>
      </c>
      <c r="L196" s="48" t="s">
        <v>4</v>
      </c>
      <c r="M196" s="48">
        <v>4.2090410986958822E-2</v>
      </c>
      <c r="N196" s="48">
        <v>0.10020673991199612</v>
      </c>
      <c r="O196" s="48" t="s">
        <v>4</v>
      </c>
      <c r="P196" s="48">
        <v>7.3358675772638174E-2</v>
      </c>
      <c r="Q196" s="48" t="s">
        <v>4</v>
      </c>
      <c r="R196" s="48" t="s">
        <v>4</v>
      </c>
      <c r="S196" s="48" t="s">
        <v>4</v>
      </c>
      <c r="T196" s="48" t="s">
        <v>4</v>
      </c>
      <c r="U196" s="48" t="s">
        <v>4</v>
      </c>
      <c r="V196" s="48" t="s">
        <v>4</v>
      </c>
      <c r="W196" s="48" t="s">
        <v>4</v>
      </c>
      <c r="X196" s="48">
        <v>3.1084334045015493E-2</v>
      </c>
      <c r="Y196" s="48">
        <v>3.5453236170514955E-2</v>
      </c>
      <c r="Z196" s="48">
        <v>3.4597279911159476E-2</v>
      </c>
      <c r="AA196" s="48">
        <v>5.9851757411901921E-2</v>
      </c>
      <c r="AB196" s="48">
        <v>6.5582922263503152E-2</v>
      </c>
      <c r="AC196" s="48">
        <v>7.711302178859937E-3</v>
      </c>
      <c r="AD196" s="48">
        <v>1.8701700317842487E-2</v>
      </c>
      <c r="AE196" s="48" t="s">
        <v>4</v>
      </c>
      <c r="AF196" s="48" t="s">
        <v>4</v>
      </c>
      <c r="AG196" s="48" t="s">
        <v>4</v>
      </c>
      <c r="AH196" s="48" t="s">
        <v>4</v>
      </c>
      <c r="AI196" s="48" t="s">
        <v>4</v>
      </c>
      <c r="AJ196" s="48" t="s">
        <v>4</v>
      </c>
      <c r="AK196" s="48" t="s">
        <v>4</v>
      </c>
    </row>
    <row r="197" spans="1:37" x14ac:dyDescent="0.25">
      <c r="A197" s="18">
        <v>41</v>
      </c>
      <c r="B197" s="5" t="s">
        <v>1253</v>
      </c>
      <c r="C197" s="2" t="s">
        <v>1486</v>
      </c>
      <c r="D197" s="2" t="s">
        <v>1439</v>
      </c>
      <c r="E197" s="47">
        <v>2.2235999999999998</v>
      </c>
      <c r="F197" s="22">
        <v>178.0641</v>
      </c>
      <c r="G197" s="17">
        <v>178.06299999999999</v>
      </c>
      <c r="H197" s="25">
        <f t="shared" si="9"/>
        <v>1.1000000000080945</v>
      </c>
      <c r="I197" s="6" t="s">
        <v>2566</v>
      </c>
      <c r="J197" s="48">
        <v>9.2860327438013569E-3</v>
      </c>
      <c r="K197" s="48">
        <v>8.971551082554121E-3</v>
      </c>
      <c r="L197" s="48">
        <v>3.5554300025468347E-2</v>
      </c>
      <c r="M197" s="48">
        <v>3.7192881424075896E-2</v>
      </c>
      <c r="N197" s="48">
        <v>3.2287083961216795E-2</v>
      </c>
      <c r="O197" s="48">
        <v>6.9771207707864224E-3</v>
      </c>
      <c r="P197" s="48" t="s">
        <v>4</v>
      </c>
      <c r="Q197" s="48">
        <v>1.0841544680970193E-2</v>
      </c>
      <c r="R197" s="48">
        <v>1.3909252108705403E-2</v>
      </c>
      <c r="S197" s="48" t="s">
        <v>4</v>
      </c>
      <c r="T197" s="48">
        <v>1.0263396274680332E-2</v>
      </c>
      <c r="U197" s="48">
        <v>6.1732459338001552E-3</v>
      </c>
      <c r="V197" s="48">
        <v>6.9315802635340675E-3</v>
      </c>
      <c r="W197" s="48">
        <v>1.7607444612314317E-2</v>
      </c>
      <c r="X197" s="48">
        <v>1.3310084718095911E-2</v>
      </c>
      <c r="Y197" s="48">
        <v>1.4444834623644631E-2</v>
      </c>
      <c r="Z197" s="48">
        <v>1.4405765170757603E-3</v>
      </c>
      <c r="AA197" s="48">
        <v>2.4762871617468398E-2</v>
      </c>
      <c r="AB197" s="48" t="s">
        <v>4</v>
      </c>
      <c r="AC197" s="48">
        <v>1.380703732744182E-3</v>
      </c>
      <c r="AD197" s="48" t="s">
        <v>4</v>
      </c>
      <c r="AE197" s="48" t="s">
        <v>4</v>
      </c>
      <c r="AF197" s="48">
        <v>1.0827291193416418E-2</v>
      </c>
      <c r="AG197" s="48">
        <v>1.4926522922943757E-3</v>
      </c>
      <c r="AH197" s="48">
        <v>1.9710463420297801E-3</v>
      </c>
      <c r="AI197" s="48" t="s">
        <v>4</v>
      </c>
      <c r="AJ197" s="48">
        <v>5.9970452468785847E-3</v>
      </c>
      <c r="AK197" s="48">
        <v>1.2737257230295543E-2</v>
      </c>
    </row>
    <row r="198" spans="1:37" x14ac:dyDescent="0.25">
      <c r="A198" s="18">
        <v>43</v>
      </c>
      <c r="B198" s="5" t="s">
        <v>1253</v>
      </c>
      <c r="C198" s="2" t="s">
        <v>1374</v>
      </c>
      <c r="D198" s="2" t="s">
        <v>1304</v>
      </c>
      <c r="E198" s="47">
        <v>2.2240000000000002</v>
      </c>
      <c r="F198" s="22">
        <v>179.07069999999999</v>
      </c>
      <c r="G198" s="17">
        <v>179.07079999999999</v>
      </c>
      <c r="H198" s="25">
        <f t="shared" si="9"/>
        <v>-0.10000000000331966</v>
      </c>
      <c r="I198" s="6" t="s">
        <v>2566</v>
      </c>
      <c r="J198" s="48">
        <v>0.20955337189929787</v>
      </c>
      <c r="K198" s="48">
        <v>0.20180761701909156</v>
      </c>
      <c r="L198" s="48">
        <v>0.25471987392020573</v>
      </c>
      <c r="M198" s="48">
        <v>0.25207521644970199</v>
      </c>
      <c r="N198" s="48">
        <v>0.42322976493629633</v>
      </c>
      <c r="O198" s="48">
        <v>0.22957808574014746</v>
      </c>
      <c r="P198" s="48">
        <v>0.20087806386297116</v>
      </c>
      <c r="Q198" s="48">
        <v>0.10606173644515234</v>
      </c>
      <c r="R198" s="48">
        <v>7.5715375815231148E-2</v>
      </c>
      <c r="S198" s="48">
        <v>8.0225902640858188E-2</v>
      </c>
      <c r="T198" s="48">
        <v>0.10531196293946712</v>
      </c>
      <c r="U198" s="48">
        <v>8.9306959275851514E-2</v>
      </c>
      <c r="V198" s="48">
        <v>9.610987605664624E-2</v>
      </c>
      <c r="W198" s="48">
        <v>0.12079024743483167</v>
      </c>
      <c r="X198" s="48">
        <v>0.20045866536434676</v>
      </c>
      <c r="Y198" s="48">
        <v>0.11029222795324353</v>
      </c>
      <c r="Z198" s="48">
        <v>0.10005633091749391</v>
      </c>
      <c r="AA198" s="48">
        <v>0.36029017919854622</v>
      </c>
      <c r="AB198" s="48">
        <v>0.29884652463923694</v>
      </c>
      <c r="AC198" s="48">
        <v>0.17655325689794538</v>
      </c>
      <c r="AD198" s="48">
        <v>0.16552898777860139</v>
      </c>
      <c r="AE198" s="48">
        <v>7.4918136502229643E-2</v>
      </c>
      <c r="AF198" s="48">
        <v>0.11297397276142276</v>
      </c>
      <c r="AG198" s="48">
        <v>9.7669639396023925E-2</v>
      </c>
      <c r="AH198" s="48">
        <v>8.1486825624579831E-2</v>
      </c>
      <c r="AI198" s="48">
        <v>0.1030089094497544</v>
      </c>
      <c r="AJ198" s="48">
        <v>9.1347161499010343E-2</v>
      </c>
      <c r="AK198" s="48">
        <v>9.9125662370593781E-2</v>
      </c>
    </row>
    <row r="199" spans="1:37" x14ac:dyDescent="0.25">
      <c r="A199" s="18">
        <v>82</v>
      </c>
      <c r="B199" s="5" t="s">
        <v>1253</v>
      </c>
      <c r="C199" s="2" t="s">
        <v>1438</v>
      </c>
      <c r="D199" s="2" t="s">
        <v>63</v>
      </c>
      <c r="E199" s="47">
        <v>2.2240000000000002</v>
      </c>
      <c r="F199" s="22">
        <v>208.03630000000001</v>
      </c>
      <c r="G199" s="18">
        <v>208.03720000000001</v>
      </c>
      <c r="H199" s="25">
        <f t="shared" si="9"/>
        <v>-0.90000000000145519</v>
      </c>
      <c r="J199" s="48">
        <v>2.6394468806981073E-2</v>
      </c>
      <c r="K199" s="48">
        <v>2.4950310066644804E-2</v>
      </c>
      <c r="L199" s="48">
        <v>3.4482979340892499E-2</v>
      </c>
      <c r="M199" s="48">
        <v>3.3693297636677839E-2</v>
      </c>
      <c r="N199" s="48">
        <v>3.3506472433689691E-2</v>
      </c>
      <c r="O199" s="48">
        <v>2.6667795811694876E-2</v>
      </c>
      <c r="P199" s="48">
        <v>2.3040489113538384E-2</v>
      </c>
      <c r="Q199" s="48">
        <v>2.8741549761459265E-2</v>
      </c>
      <c r="R199" s="48" t="s">
        <v>4</v>
      </c>
      <c r="S199" s="48">
        <v>2.2308495806204861E-2</v>
      </c>
      <c r="T199" s="48">
        <v>2.7093552858561815E-2</v>
      </c>
      <c r="U199" s="48">
        <v>2.5252279053259816E-2</v>
      </c>
      <c r="V199" s="48">
        <v>3.147156727853008E-2</v>
      </c>
      <c r="W199" s="48">
        <v>3.9184057113605772E-2</v>
      </c>
      <c r="X199" s="48">
        <v>2.4274073951452042E-2</v>
      </c>
      <c r="Y199" s="48">
        <v>3.1436406045265028E-2</v>
      </c>
      <c r="Z199" s="48">
        <v>2.3720094696536447E-2</v>
      </c>
      <c r="AA199" s="48">
        <v>2.3652510045770663E-2</v>
      </c>
      <c r="AB199" s="48">
        <v>1.3813772693852547E-2</v>
      </c>
      <c r="AC199" s="48">
        <v>2.2802006600823994E-2</v>
      </c>
      <c r="AD199" s="48">
        <v>1.9324468317187479E-2</v>
      </c>
      <c r="AE199" s="48">
        <v>1.8871251468363007E-2</v>
      </c>
      <c r="AF199" s="48">
        <v>3.8674628392075835E-3</v>
      </c>
      <c r="AG199" s="48">
        <v>2.7578642192480806E-2</v>
      </c>
      <c r="AH199" s="48">
        <v>2.2622518994820186E-2</v>
      </c>
      <c r="AI199" s="48">
        <v>2.9495341759547128E-2</v>
      </c>
      <c r="AJ199" s="48">
        <v>2.7416559461619045E-2</v>
      </c>
      <c r="AK199" s="48">
        <v>1.7478573679092915E-2</v>
      </c>
    </row>
    <row r="200" spans="1:37" x14ac:dyDescent="0.25">
      <c r="A200" s="18">
        <v>2</v>
      </c>
      <c r="B200" s="5" t="s">
        <v>1253</v>
      </c>
      <c r="C200" s="2" t="s">
        <v>1485</v>
      </c>
      <c r="D200" s="2" t="s">
        <v>1335</v>
      </c>
      <c r="E200" s="47">
        <v>2.2244999999999999</v>
      </c>
      <c r="F200" s="24">
        <v>115.003</v>
      </c>
      <c r="G200" s="18">
        <v>115.0031</v>
      </c>
      <c r="H200" s="25">
        <f t="shared" si="9"/>
        <v>-0.10000000000331966</v>
      </c>
      <c r="J200" s="48">
        <v>0.17155559972559364</v>
      </c>
      <c r="K200" s="48">
        <v>0.17007729403870819</v>
      </c>
      <c r="L200" s="48">
        <v>0.20914901518921947</v>
      </c>
      <c r="M200" s="48">
        <v>0.20556437149506876</v>
      </c>
      <c r="N200" s="48">
        <v>0.3673495982946326</v>
      </c>
      <c r="O200" s="48">
        <v>0.18233470360433091</v>
      </c>
      <c r="P200" s="48">
        <v>0.16920252085553347</v>
      </c>
      <c r="Q200" s="48">
        <v>0.16691184452266422</v>
      </c>
      <c r="R200" s="48">
        <v>0.13556177158978838</v>
      </c>
      <c r="S200" s="48">
        <v>0.1417067703577469</v>
      </c>
      <c r="T200" s="48">
        <v>0.17551485629680164</v>
      </c>
      <c r="U200" s="48">
        <v>0.15879778001562714</v>
      </c>
      <c r="V200" s="48">
        <v>0.17000585658800779</v>
      </c>
      <c r="W200" s="48">
        <v>0.20991089703543156</v>
      </c>
      <c r="X200" s="48">
        <v>0.16397313579226844</v>
      </c>
      <c r="Y200" s="48">
        <v>0.19271506467760971</v>
      </c>
      <c r="Z200" s="48">
        <v>0.17135747581771885</v>
      </c>
      <c r="AA200" s="48">
        <v>0.30218310976130075</v>
      </c>
      <c r="AB200" s="48">
        <v>0.2393899713419764</v>
      </c>
      <c r="AC200" s="48">
        <v>0.1394876982367888</v>
      </c>
      <c r="AD200" s="48">
        <v>0.12552903163537799</v>
      </c>
      <c r="AE200" s="48">
        <v>0.13431768004164588</v>
      </c>
      <c r="AF200" s="48">
        <v>0.19149295104858333</v>
      </c>
      <c r="AG200" s="48">
        <v>0.15974405275297371</v>
      </c>
      <c r="AH200" s="48">
        <v>0.1413229972240341</v>
      </c>
      <c r="AI200" s="48">
        <v>0.16927539083318016</v>
      </c>
      <c r="AJ200" s="48">
        <v>0.15489093856646668</v>
      </c>
      <c r="AK200" s="48">
        <v>0.17041708449923332</v>
      </c>
    </row>
    <row r="201" spans="1:37" x14ac:dyDescent="0.25">
      <c r="A201" s="18">
        <v>18</v>
      </c>
      <c r="B201" s="5" t="s">
        <v>1253</v>
      </c>
      <c r="C201" s="2" t="s">
        <v>1456</v>
      </c>
      <c r="D201" s="2" t="s">
        <v>1440</v>
      </c>
      <c r="E201" s="47">
        <v>2.2246000000000001</v>
      </c>
      <c r="F201" s="24">
        <v>149.024</v>
      </c>
      <c r="G201" s="18">
        <v>149.0239</v>
      </c>
      <c r="H201" s="25">
        <f t="shared" si="9"/>
        <v>0.10000000000331966</v>
      </c>
      <c r="I201" s="6" t="s">
        <v>2566</v>
      </c>
      <c r="J201" s="48">
        <v>0.26507163137894718</v>
      </c>
      <c r="K201" s="48">
        <v>0.25808874427296929</v>
      </c>
      <c r="L201" s="48">
        <v>0.31963547892959421</v>
      </c>
      <c r="M201" s="48">
        <v>0.32750908213190488</v>
      </c>
      <c r="N201" s="48">
        <v>0.44775927943661364</v>
      </c>
      <c r="O201" s="48">
        <v>0.2807416381293642</v>
      </c>
      <c r="P201" s="48">
        <v>0.23152453250131461</v>
      </c>
      <c r="Q201" s="48">
        <v>0.12758495253090296</v>
      </c>
      <c r="R201" s="48">
        <v>0.11015179772112794</v>
      </c>
      <c r="S201" s="48">
        <v>0.11228219404387516</v>
      </c>
      <c r="T201" s="48">
        <v>0.14277306926696273</v>
      </c>
      <c r="U201" s="48">
        <v>0.12610973651879123</v>
      </c>
      <c r="V201" s="48">
        <v>0.12832091372199042</v>
      </c>
      <c r="W201" s="48">
        <v>0.14936608423227829</v>
      </c>
      <c r="X201" s="48">
        <v>0.25887867310850121</v>
      </c>
      <c r="Y201" s="48">
        <v>0.1365053298663842</v>
      </c>
      <c r="Z201" s="48">
        <v>0.281935809584345</v>
      </c>
      <c r="AA201" s="48">
        <v>0.14234787231284479</v>
      </c>
      <c r="AB201" s="48">
        <v>0.28662586958789465</v>
      </c>
      <c r="AC201" s="48">
        <v>0.10146113694039254</v>
      </c>
      <c r="AD201" s="48">
        <v>0.20519826280756426</v>
      </c>
      <c r="AE201" s="48">
        <v>0.10154003109017418</v>
      </c>
      <c r="AF201" s="48">
        <v>0.14483130434187391</v>
      </c>
      <c r="AG201" s="48">
        <v>0.13251367113044618</v>
      </c>
      <c r="AH201" s="48">
        <v>0.10875149952927192</v>
      </c>
      <c r="AI201" s="48">
        <v>0.12757970269455227</v>
      </c>
      <c r="AJ201" s="48">
        <v>0.11546337822989113</v>
      </c>
      <c r="AK201" s="48">
        <v>0.1282850108178446</v>
      </c>
    </row>
    <row r="202" spans="1:37" x14ac:dyDescent="0.2">
      <c r="A202" s="18">
        <v>27</v>
      </c>
      <c r="B202" s="7" t="s">
        <v>1253</v>
      </c>
      <c r="C202" s="2" t="s">
        <v>1435</v>
      </c>
      <c r="D202" s="2" t="s">
        <v>1434</v>
      </c>
      <c r="E202" s="47">
        <v>2.2248000000000001</v>
      </c>
      <c r="F202" s="22">
        <v>164.04740000000001</v>
      </c>
      <c r="G202" s="18">
        <v>164.04730000000001</v>
      </c>
      <c r="H202" s="25">
        <f t="shared" si="9"/>
        <v>0.10000000000331966</v>
      </c>
      <c r="I202" s="6" t="s">
        <v>2566</v>
      </c>
      <c r="J202" s="48">
        <v>0.78457096399727799</v>
      </c>
      <c r="K202" s="48">
        <v>0.75445029383778972</v>
      </c>
      <c r="L202" s="48">
        <v>0.96325724583730654</v>
      </c>
      <c r="M202" s="48">
        <v>0.96235145357705043</v>
      </c>
      <c r="N202" s="48">
        <v>1.3431711484866136</v>
      </c>
      <c r="O202" s="48">
        <v>0.83135860304700726</v>
      </c>
      <c r="P202" s="48">
        <v>0.70639654206763858</v>
      </c>
      <c r="Q202" s="48">
        <v>0.37307672253046292</v>
      </c>
      <c r="R202" s="48">
        <v>0.31552578684216592</v>
      </c>
      <c r="S202" s="48">
        <v>0.31799002279738631</v>
      </c>
      <c r="T202" s="48">
        <v>0.38651560995235484</v>
      </c>
      <c r="U202" s="48">
        <v>0.33204179541375267</v>
      </c>
      <c r="V202" s="48">
        <v>0.37535049892627764</v>
      </c>
      <c r="W202" s="48">
        <v>0.43264702506448821</v>
      </c>
      <c r="X202" s="48">
        <v>0.75759528153781774</v>
      </c>
      <c r="Y202" s="48">
        <v>0.39768700278450742</v>
      </c>
      <c r="Z202" s="48">
        <v>0.36022817954931691</v>
      </c>
      <c r="AA202" s="48">
        <v>0.42924384850181851</v>
      </c>
      <c r="AB202" s="48">
        <v>0.96248802846885284</v>
      </c>
      <c r="AC202" s="48">
        <v>0.30004132590319882</v>
      </c>
      <c r="AD202" s="48">
        <v>0.2682741903108864</v>
      </c>
      <c r="AE202" s="48">
        <v>0.28182189675810881</v>
      </c>
      <c r="AF202" s="48">
        <v>0.41911538689464367</v>
      </c>
      <c r="AG202" s="48">
        <v>0.36012389775555814</v>
      </c>
      <c r="AH202" s="48">
        <v>0.3082695061422871</v>
      </c>
      <c r="AI202" s="48">
        <v>0.37437299398531226</v>
      </c>
      <c r="AJ202" s="48">
        <v>0.33147719161247258</v>
      </c>
      <c r="AK202" s="48">
        <v>0.37024892814784444</v>
      </c>
    </row>
    <row r="203" spans="1:37" x14ac:dyDescent="0.25">
      <c r="A203" s="18">
        <v>102</v>
      </c>
      <c r="B203" s="5" t="s">
        <v>1253</v>
      </c>
      <c r="C203" s="2" t="s">
        <v>1475</v>
      </c>
      <c r="D203" s="2" t="s">
        <v>14</v>
      </c>
      <c r="E203" s="47">
        <v>2.2252000000000001</v>
      </c>
      <c r="F203" s="22">
        <v>223.0607</v>
      </c>
      <c r="G203" s="18">
        <v>223.0607</v>
      </c>
      <c r="H203" s="25">
        <v>0</v>
      </c>
      <c r="J203" s="48">
        <v>1.9284889844065962</v>
      </c>
      <c r="K203" s="48">
        <v>1.9785052146530218</v>
      </c>
      <c r="L203" s="48">
        <v>2.3710282192710643</v>
      </c>
      <c r="M203" s="48">
        <v>2.2810973231283858</v>
      </c>
      <c r="N203" s="48">
        <v>2.4616695327297489</v>
      </c>
      <c r="O203" s="48">
        <v>2.165298643571075</v>
      </c>
      <c r="P203" s="48">
        <v>2.0607622489917912</v>
      </c>
      <c r="Q203" s="48">
        <v>1.8438224542913393</v>
      </c>
      <c r="R203" s="48">
        <v>1.414418397779208</v>
      </c>
      <c r="S203" s="48">
        <v>0.59956285864238934</v>
      </c>
      <c r="T203" s="48">
        <v>1.7764049955517323</v>
      </c>
      <c r="U203" s="48">
        <v>1.1814115261402105</v>
      </c>
      <c r="V203" s="48">
        <v>1.7520492908572818</v>
      </c>
      <c r="W203" s="48">
        <v>2.2263835429788656</v>
      </c>
      <c r="X203" s="48">
        <v>1.7600958833673026</v>
      </c>
      <c r="Y203" s="48">
        <v>2.064703012417739</v>
      </c>
      <c r="Z203" s="48">
        <v>1.8824931774434348</v>
      </c>
      <c r="AA203" s="48">
        <v>2.0257777819156946</v>
      </c>
      <c r="AB203" s="48">
        <v>1.30699134921444</v>
      </c>
      <c r="AC203" s="48">
        <v>1.5347530195633243</v>
      </c>
      <c r="AD203" s="48">
        <v>1.4050607321777628</v>
      </c>
      <c r="AE203" s="48">
        <v>1.4087480205051606</v>
      </c>
      <c r="AF203" s="48">
        <v>2.0036020740670719</v>
      </c>
      <c r="AG203" s="48">
        <v>1.6648216830253124</v>
      </c>
      <c r="AH203" s="48">
        <v>1.5188176696803894</v>
      </c>
      <c r="AI203" s="48">
        <v>1.8558084961221377</v>
      </c>
      <c r="AJ203" s="48">
        <v>1.6112315890045328</v>
      </c>
      <c r="AK203" s="48">
        <v>1.7384973946198208</v>
      </c>
    </row>
    <row r="204" spans="1:37" x14ac:dyDescent="0.25">
      <c r="A204" s="18">
        <v>91</v>
      </c>
      <c r="B204" s="5" t="s">
        <v>1253</v>
      </c>
      <c r="C204" s="2" t="s">
        <v>1376</v>
      </c>
      <c r="D204" s="2" t="s">
        <v>1338</v>
      </c>
      <c r="E204" s="47">
        <v>2.2254999999999998</v>
      </c>
      <c r="F204" s="22">
        <v>222.05160000000001</v>
      </c>
      <c r="G204" s="18">
        <v>222.0258</v>
      </c>
      <c r="H204" s="25">
        <f t="shared" ref="H204:H211" si="10">(F204-G204)*1000</f>
        <v>25.80000000000382</v>
      </c>
      <c r="J204" s="48">
        <v>3.7604714047314386E-2</v>
      </c>
      <c r="K204" s="48">
        <v>3.0788602701444501E-2</v>
      </c>
      <c r="L204" s="48">
        <v>3.8839996145121659E-2</v>
      </c>
      <c r="M204" s="48">
        <v>4.3799630062818805E-2</v>
      </c>
      <c r="N204" s="48">
        <v>0.114107661808364</v>
      </c>
      <c r="O204" s="48">
        <v>2.4349627085353018E-2</v>
      </c>
      <c r="P204" s="48">
        <v>6.0686861074338586E-2</v>
      </c>
      <c r="Q204" s="48">
        <v>3.1351186297973933E-2</v>
      </c>
      <c r="R204" s="48">
        <v>1.5169670861818488E-2</v>
      </c>
      <c r="S204" s="48">
        <v>3.0586598432037256E-2</v>
      </c>
      <c r="T204" s="48">
        <v>3.5535817257551866E-2</v>
      </c>
      <c r="U204" s="48">
        <v>3.0198988445698408E-2</v>
      </c>
      <c r="V204" s="48">
        <v>3.5120697626443625E-2</v>
      </c>
      <c r="W204" s="48">
        <v>4.0234231851239907E-2</v>
      </c>
      <c r="X204" s="48">
        <v>2.8609317798837953E-2</v>
      </c>
      <c r="Y204" s="48">
        <v>3.5629457373881256E-2</v>
      </c>
      <c r="Z204" s="48">
        <v>3.1035332926127302E-2</v>
      </c>
      <c r="AA204" s="48">
        <v>3.2902840709687929E-2</v>
      </c>
      <c r="AB204" s="48">
        <v>1.9293834344316949E-2</v>
      </c>
      <c r="AC204" s="48">
        <v>7.3600975318649934E-3</v>
      </c>
      <c r="AD204" s="48">
        <v>1.6147559702052793E-2</v>
      </c>
      <c r="AE204" s="48">
        <v>1.3677256461977802E-2</v>
      </c>
      <c r="AF204" s="48">
        <v>2.6791699284494718E-2</v>
      </c>
      <c r="AG204" s="48">
        <v>2.6293448347233867E-2</v>
      </c>
      <c r="AH204" s="48">
        <v>1.1957324183118918E-2</v>
      </c>
      <c r="AI204" s="48">
        <v>2.6120287841643282E-2</v>
      </c>
      <c r="AJ204" s="48">
        <v>2.4263075339034598E-2</v>
      </c>
      <c r="AK204" s="48">
        <v>1.0924153600709316E-2</v>
      </c>
    </row>
    <row r="205" spans="1:37" x14ac:dyDescent="0.25">
      <c r="A205" s="18">
        <v>11</v>
      </c>
      <c r="B205" s="5" t="s">
        <v>1253</v>
      </c>
      <c r="C205" s="2" t="s">
        <v>1578</v>
      </c>
      <c r="D205" s="2" t="s">
        <v>5</v>
      </c>
      <c r="E205" s="47">
        <v>2.2258</v>
      </c>
      <c r="F205" s="22">
        <v>133.0137</v>
      </c>
      <c r="G205" s="18">
        <v>133.0137</v>
      </c>
      <c r="H205" s="25">
        <f t="shared" si="10"/>
        <v>0</v>
      </c>
      <c r="I205" s="6" t="s">
        <v>2566</v>
      </c>
      <c r="J205" s="48">
        <v>0.46835793742485921</v>
      </c>
      <c r="K205" s="48">
        <v>0.46621074230016757</v>
      </c>
      <c r="L205" s="48">
        <v>0.56333865572512476</v>
      </c>
      <c r="M205" s="48">
        <v>0.53202365318548162</v>
      </c>
      <c r="N205" s="48">
        <v>1.0476472729851496</v>
      </c>
      <c r="O205" s="48">
        <v>0.49982470720335659</v>
      </c>
      <c r="P205" s="48">
        <v>0.47832826254592431</v>
      </c>
      <c r="Q205" s="48">
        <v>0.443474654215262</v>
      </c>
      <c r="R205" s="48">
        <v>0.34836476196924188</v>
      </c>
      <c r="S205" s="48">
        <v>0.37317784208563703</v>
      </c>
      <c r="T205" s="48">
        <v>0.44217859073157478</v>
      </c>
      <c r="U205" s="48">
        <v>0.38901929011938058</v>
      </c>
      <c r="V205" s="48">
        <v>0.43586946234214435</v>
      </c>
      <c r="W205" s="48">
        <v>0.54406519069896231</v>
      </c>
      <c r="X205" s="48">
        <v>0.42941686910023869</v>
      </c>
      <c r="Y205" s="48">
        <v>0.49708890286664326</v>
      </c>
      <c r="Z205" s="48">
        <v>0.45457375346111606</v>
      </c>
      <c r="AA205" s="48">
        <v>0.57504069433679339</v>
      </c>
      <c r="AB205" s="48">
        <v>0.70200857780132286</v>
      </c>
      <c r="AC205" s="48">
        <v>0.35174793672553034</v>
      </c>
      <c r="AD205" s="48">
        <v>0.33634056759716996</v>
      </c>
      <c r="AE205" s="48">
        <v>0.33692927393666966</v>
      </c>
      <c r="AF205" s="48">
        <v>0.46388794358607971</v>
      </c>
      <c r="AG205" s="48">
        <v>0.39933324466853892</v>
      </c>
      <c r="AH205" s="48">
        <v>0.35706603948387711</v>
      </c>
      <c r="AI205" s="48">
        <v>0.4357923860919834</v>
      </c>
      <c r="AJ205" s="48">
        <v>0.39795824150003606</v>
      </c>
      <c r="AK205" s="48">
        <v>0.43142171349504149</v>
      </c>
    </row>
    <row r="206" spans="1:37" x14ac:dyDescent="0.25">
      <c r="A206" s="18">
        <v>4</v>
      </c>
      <c r="B206" s="5" t="s">
        <v>1253</v>
      </c>
      <c r="C206" s="2" t="s">
        <v>1579</v>
      </c>
      <c r="D206" s="2" t="s">
        <v>1335</v>
      </c>
      <c r="E206" s="47">
        <v>2.2523</v>
      </c>
      <c r="F206" s="22">
        <v>115.00360000000001</v>
      </c>
      <c r="G206" s="18">
        <v>115.0031</v>
      </c>
      <c r="H206" s="25">
        <f t="shared" si="10"/>
        <v>0.50000000000238742</v>
      </c>
      <c r="J206" s="48" t="s">
        <v>4</v>
      </c>
      <c r="K206" s="48">
        <v>5.4919528251810897E-3</v>
      </c>
      <c r="L206" s="48">
        <v>5.0211776896129318E-3</v>
      </c>
      <c r="M206" s="48" t="s">
        <v>4</v>
      </c>
      <c r="N206" s="48" t="s">
        <v>4</v>
      </c>
      <c r="O206" s="48" t="s">
        <v>4</v>
      </c>
      <c r="P206" s="48">
        <v>5.1834497102168928E-3</v>
      </c>
      <c r="Q206" s="48" t="s">
        <v>4</v>
      </c>
      <c r="R206" s="48" t="s">
        <v>4</v>
      </c>
      <c r="S206" s="48">
        <v>4.2486684650444601E-3</v>
      </c>
      <c r="T206" s="48">
        <v>2.8625688995792429E-3</v>
      </c>
      <c r="U206" s="48" t="s">
        <v>4</v>
      </c>
      <c r="V206" s="48">
        <v>2.2805973688347545E-3</v>
      </c>
      <c r="W206" s="48" t="s">
        <v>4</v>
      </c>
      <c r="X206" s="48"/>
      <c r="Y206" s="48"/>
      <c r="Z206" s="48"/>
      <c r="AA206" s="48"/>
      <c r="AB206" s="48"/>
      <c r="AC206" s="48"/>
      <c r="AD206" s="48"/>
      <c r="AE206" s="48" t="s">
        <v>4</v>
      </c>
      <c r="AF206" s="48" t="s">
        <v>4</v>
      </c>
      <c r="AG206" s="48" t="s">
        <v>4</v>
      </c>
      <c r="AH206" s="48"/>
      <c r="AI206" s="48" t="s">
        <v>4</v>
      </c>
      <c r="AJ206" s="48" t="s">
        <v>4</v>
      </c>
      <c r="AK206" s="48" t="s">
        <v>4</v>
      </c>
    </row>
    <row r="207" spans="1:37" x14ac:dyDescent="0.2">
      <c r="A207" s="18">
        <v>25</v>
      </c>
      <c r="B207" s="7" t="s">
        <v>1253</v>
      </c>
      <c r="C207" s="2" t="s">
        <v>1580</v>
      </c>
      <c r="D207" s="2" t="s">
        <v>1434</v>
      </c>
      <c r="E207" s="47">
        <v>2.2532000000000001</v>
      </c>
      <c r="F207" s="22">
        <v>164.0471</v>
      </c>
      <c r="G207" s="18">
        <v>164.04730000000001</v>
      </c>
      <c r="H207" s="25">
        <f t="shared" si="10"/>
        <v>-0.20000000000663931</v>
      </c>
      <c r="I207" s="6" t="s">
        <v>2566</v>
      </c>
      <c r="J207" s="48" t="s">
        <v>4</v>
      </c>
      <c r="K207" s="48" t="s">
        <v>4</v>
      </c>
      <c r="L207" s="48" t="s">
        <v>4</v>
      </c>
      <c r="M207" s="48" t="s">
        <v>4</v>
      </c>
      <c r="N207" s="48" t="s">
        <v>4</v>
      </c>
      <c r="O207" s="48" t="s">
        <v>4</v>
      </c>
      <c r="P207" s="48" t="s">
        <v>4</v>
      </c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>
        <v>1.3333396586935888E-2</v>
      </c>
      <c r="AF207" s="48">
        <v>1.6055149769161562E-2</v>
      </c>
      <c r="AG207" s="48">
        <v>9.8413194436560731E-3</v>
      </c>
      <c r="AH207" s="48">
        <v>9.8194753558618827E-3</v>
      </c>
      <c r="AI207" s="48" t="s">
        <v>4</v>
      </c>
      <c r="AJ207" s="48">
        <v>1.2260026369523015E-4</v>
      </c>
      <c r="AK207" s="48" t="s">
        <v>4</v>
      </c>
    </row>
    <row r="208" spans="1:37" x14ac:dyDescent="0.25">
      <c r="A208" s="18">
        <v>60</v>
      </c>
      <c r="B208" s="5" t="s">
        <v>1253</v>
      </c>
      <c r="C208" s="2" t="s">
        <v>1458</v>
      </c>
      <c r="D208" s="2" t="s">
        <v>12</v>
      </c>
      <c r="E208" s="47">
        <v>2.2755000000000001</v>
      </c>
      <c r="F208" s="22">
        <v>193.04929999999999</v>
      </c>
      <c r="G208" s="18">
        <v>193.05009999999999</v>
      </c>
      <c r="H208" s="25">
        <f t="shared" si="10"/>
        <v>-0.79999999999813554</v>
      </c>
      <c r="J208" s="48" t="s">
        <v>4</v>
      </c>
      <c r="K208" s="48">
        <v>2.5420654746440109E-2</v>
      </c>
      <c r="L208" s="48">
        <v>1.9781220479535056E-2</v>
      </c>
      <c r="M208" s="48">
        <v>2.2469735801489771E-2</v>
      </c>
      <c r="N208" s="48" t="s">
        <v>4</v>
      </c>
      <c r="O208" s="48">
        <v>3.5569926015838076E-2</v>
      </c>
      <c r="P208" s="48">
        <v>3.3144266685020185E-2</v>
      </c>
      <c r="Q208" s="48" t="s">
        <v>4</v>
      </c>
      <c r="R208" s="48" t="s">
        <v>4</v>
      </c>
      <c r="S208" s="48" t="s">
        <v>4</v>
      </c>
      <c r="T208" s="48" t="s">
        <v>4</v>
      </c>
      <c r="U208" s="48" t="s">
        <v>4</v>
      </c>
      <c r="V208" s="48" t="s">
        <v>4</v>
      </c>
      <c r="W208" s="48" t="s">
        <v>4</v>
      </c>
      <c r="X208" s="48">
        <v>2.6564713234463268E-2</v>
      </c>
      <c r="Y208" s="48">
        <v>3.7681254835178611E-2</v>
      </c>
      <c r="Z208" s="48">
        <v>2.9767918634867403E-2</v>
      </c>
      <c r="AA208" s="48">
        <v>7.1237277538669194E-2</v>
      </c>
      <c r="AB208" s="48">
        <v>2.6554196989384417E-2</v>
      </c>
      <c r="AC208" s="48">
        <v>2.5057579323644517E-2</v>
      </c>
      <c r="AD208" s="48">
        <v>2.4954353047818151E-2</v>
      </c>
      <c r="AE208" s="48"/>
      <c r="AF208" s="48"/>
      <c r="AG208" s="48"/>
      <c r="AH208" s="48"/>
      <c r="AI208" s="48"/>
      <c r="AJ208" s="48"/>
      <c r="AK208" s="48"/>
    </row>
    <row r="209" spans="1:37" x14ac:dyDescent="0.25">
      <c r="A209" s="18">
        <v>231</v>
      </c>
      <c r="B209" s="5" t="s">
        <v>1253</v>
      </c>
      <c r="C209" s="2" t="s">
        <v>1534</v>
      </c>
      <c r="D209" s="2" t="s">
        <v>1532</v>
      </c>
      <c r="E209" s="47">
        <v>2.3163</v>
      </c>
      <c r="F209" s="22">
        <v>385.14980000000003</v>
      </c>
      <c r="G209" s="18">
        <v>385.1499</v>
      </c>
      <c r="H209" s="25">
        <f t="shared" si="10"/>
        <v>-9.9999999974897946E-2</v>
      </c>
      <c r="J209" s="48">
        <v>1.0119963062805656E-2</v>
      </c>
      <c r="K209" s="48">
        <v>8.835617002776101E-3</v>
      </c>
      <c r="L209" s="48">
        <v>4.1402281799939036E-3</v>
      </c>
      <c r="M209" s="48">
        <v>3.1469567697610542E-3</v>
      </c>
      <c r="N209" s="48" t="s">
        <v>4</v>
      </c>
      <c r="O209" s="48">
        <v>4.6922393389496834E-3</v>
      </c>
      <c r="P209" s="48">
        <v>1.0575672618927652E-2</v>
      </c>
      <c r="Q209" s="48">
        <v>7.7909673343192322E-3</v>
      </c>
      <c r="R209" s="48">
        <v>1.5080166106334931E-2</v>
      </c>
      <c r="S209" s="48">
        <v>2.3638958932860484E-3</v>
      </c>
      <c r="T209" s="48">
        <v>1.0998972729433879E-2</v>
      </c>
      <c r="U209" s="48" t="s">
        <v>4</v>
      </c>
      <c r="V209" s="48">
        <v>7.298151597215888E-3</v>
      </c>
      <c r="W209" s="48">
        <v>3.4225844061274687E-3</v>
      </c>
      <c r="X209" s="48">
        <v>1.3086948044044052E-2</v>
      </c>
      <c r="Y209" s="48">
        <v>2.1894653286172114E-3</v>
      </c>
      <c r="Z209" s="48">
        <v>1.3551742393205017E-2</v>
      </c>
      <c r="AA209" s="48" t="s">
        <v>4</v>
      </c>
      <c r="AB209" s="48" t="s">
        <v>4</v>
      </c>
      <c r="AC209" s="48">
        <v>3.1714241397467046E-3</v>
      </c>
      <c r="AD209" s="48">
        <v>4.1132478050452306E-3</v>
      </c>
      <c r="AE209" s="48">
        <v>6.1971916047243456E-3</v>
      </c>
      <c r="AF209" s="48">
        <v>1.9027887991512862E-2</v>
      </c>
      <c r="AG209" s="48">
        <v>1.7101915721839007E-2</v>
      </c>
      <c r="AH209" s="48">
        <v>1.7010677167291498E-2</v>
      </c>
      <c r="AI209" s="48">
        <v>2.1719673612689984E-2</v>
      </c>
      <c r="AJ209" s="48">
        <v>7.8932223958857652E-3</v>
      </c>
      <c r="AK209" s="48">
        <v>2.5346448699317633E-3</v>
      </c>
    </row>
    <row r="210" spans="1:37" x14ac:dyDescent="0.25">
      <c r="A210" s="18">
        <v>17</v>
      </c>
      <c r="B210" s="5" t="s">
        <v>1253</v>
      </c>
      <c r="C210" s="2" t="s">
        <v>1273</v>
      </c>
      <c r="D210" s="2" t="s">
        <v>6</v>
      </c>
      <c r="E210" s="47">
        <v>2.4079999999999999</v>
      </c>
      <c r="F210" s="22">
        <v>147.0445</v>
      </c>
      <c r="G210" s="18">
        <v>147.0446</v>
      </c>
      <c r="H210" s="25">
        <f t="shared" si="10"/>
        <v>-0.10000000000331966</v>
      </c>
      <c r="I210" s="2" t="s">
        <v>2575</v>
      </c>
      <c r="J210" s="48">
        <v>5.1183908855126421E-2</v>
      </c>
      <c r="K210" s="48">
        <v>4.2047027446829671E-2</v>
      </c>
      <c r="L210" s="48">
        <v>6.1769652368163612E-2</v>
      </c>
      <c r="M210" s="48">
        <v>5.7707109262170653E-2</v>
      </c>
      <c r="N210" s="48" t="s">
        <v>4</v>
      </c>
      <c r="O210" s="48">
        <v>5.5767467901671981E-2</v>
      </c>
      <c r="P210" s="48">
        <v>3.8205960203969699E-2</v>
      </c>
      <c r="Q210" s="48">
        <v>9.0297457832472547E-2</v>
      </c>
      <c r="R210" s="48">
        <v>0.10421113268246755</v>
      </c>
      <c r="S210" s="48">
        <v>9.403254432663917E-2</v>
      </c>
      <c r="T210" s="48">
        <v>0.13312692579501487</v>
      </c>
      <c r="U210" s="48">
        <v>8.3867001043185979E-2</v>
      </c>
      <c r="V210" s="48">
        <v>0.10368339254856834</v>
      </c>
      <c r="W210" s="48">
        <v>9.5502868248663247E-2</v>
      </c>
      <c r="X210" s="48">
        <v>5.4897405958227313E-2</v>
      </c>
      <c r="Y210" s="48">
        <v>7.6757633779487688E-2</v>
      </c>
      <c r="Z210" s="48">
        <v>5.6726479958440781E-2</v>
      </c>
      <c r="AA210" s="48">
        <v>7.088477258363754E-2</v>
      </c>
      <c r="AB210" s="48">
        <v>6.3812452048215104E-2</v>
      </c>
      <c r="AC210" s="48">
        <v>5.642356629576778E-2</v>
      </c>
      <c r="AD210" s="48">
        <v>4.6311524597508071E-2</v>
      </c>
      <c r="AE210" s="48">
        <v>8.3387354787774523E-2</v>
      </c>
      <c r="AF210" s="48">
        <v>0.13286521967720685</v>
      </c>
      <c r="AG210" s="48">
        <v>0.13440011999839954</v>
      </c>
      <c r="AH210" s="48">
        <v>7.8600906674510931E-2</v>
      </c>
      <c r="AI210" s="48">
        <v>8.826108365150484E-2</v>
      </c>
      <c r="AJ210" s="48">
        <v>8.4229803497675365E-2</v>
      </c>
      <c r="AK210" s="48">
        <v>9.4708234563816301E-2</v>
      </c>
    </row>
    <row r="211" spans="1:37" x14ac:dyDescent="0.2">
      <c r="A211" s="18">
        <v>9</v>
      </c>
      <c r="B211" s="7" t="s">
        <v>1253</v>
      </c>
      <c r="C211" s="2" t="s">
        <v>1490</v>
      </c>
      <c r="D211" s="2" t="s">
        <v>1489</v>
      </c>
      <c r="E211" s="47">
        <v>2.4091999999999998</v>
      </c>
      <c r="F211" s="22">
        <v>131.0496</v>
      </c>
      <c r="G211" s="18">
        <v>131.0497</v>
      </c>
      <c r="H211" s="25">
        <f t="shared" si="10"/>
        <v>-0.10000000000331966</v>
      </c>
      <c r="J211" s="48">
        <v>5.6201459543695903E-2</v>
      </c>
      <c r="K211" s="48">
        <v>5.0749459488089795E-2</v>
      </c>
      <c r="L211" s="48">
        <v>7.4107152981696803E-2</v>
      </c>
      <c r="M211" s="48">
        <v>7.3709096522183618E-2</v>
      </c>
      <c r="N211" s="48">
        <v>9.8895674398564226E-2</v>
      </c>
      <c r="O211" s="48">
        <v>6.47304613566001E-2</v>
      </c>
      <c r="P211" s="48">
        <v>4.4306532825222102E-2</v>
      </c>
      <c r="Q211" s="48">
        <v>9.949707818096154E-2</v>
      </c>
      <c r="R211" s="48">
        <v>0.11057406837110573</v>
      </c>
      <c r="S211" s="48">
        <v>0.1025005697105546</v>
      </c>
      <c r="T211" s="48">
        <v>0.13565880909470399</v>
      </c>
      <c r="U211" s="48">
        <v>0.10630466935761206</v>
      </c>
      <c r="V211" s="48">
        <v>0.1141106014140367</v>
      </c>
      <c r="W211" s="48">
        <v>0.11718819286831746</v>
      </c>
      <c r="X211" s="48">
        <v>6.015936467772437E-2</v>
      </c>
      <c r="Y211" s="48">
        <v>8.2515222233947721E-2</v>
      </c>
      <c r="Z211" s="48">
        <v>6.7711425358206137E-2</v>
      </c>
      <c r="AA211" s="48">
        <v>8.4201395990770034E-2</v>
      </c>
      <c r="AB211" s="48">
        <v>7.1306096429460689E-2</v>
      </c>
      <c r="AC211" s="48">
        <v>6.3467990110958356E-2</v>
      </c>
      <c r="AD211" s="48">
        <v>5.5022856750878049E-2</v>
      </c>
      <c r="AE211" s="48">
        <v>0.10059706189013831</v>
      </c>
      <c r="AF211" s="48">
        <v>0.14306680177528713</v>
      </c>
      <c r="AG211" s="48">
        <v>0.15302719233239523</v>
      </c>
      <c r="AH211" s="48">
        <v>8.7716417461326107E-2</v>
      </c>
      <c r="AI211" s="48">
        <v>0.11238819038106922</v>
      </c>
      <c r="AJ211" s="48">
        <v>9.7869334476347075E-2</v>
      </c>
      <c r="AK211" s="48">
        <v>0.1113727617153399</v>
      </c>
    </row>
    <row r="212" spans="1:37" x14ac:dyDescent="0.25">
      <c r="A212" s="18">
        <v>265</v>
      </c>
      <c r="B212" s="5" t="s">
        <v>1253</v>
      </c>
      <c r="C212" s="2" t="s">
        <v>1459</v>
      </c>
      <c r="D212" s="2" t="s">
        <v>1431</v>
      </c>
      <c r="E212" s="47">
        <v>2.5981999999999998</v>
      </c>
      <c r="F212" s="22">
        <v>419.13380000000001</v>
      </c>
      <c r="G212" s="18">
        <v>419.13420000000002</v>
      </c>
      <c r="H212" s="25">
        <v>-1.2000000000114142</v>
      </c>
      <c r="I212" s="6" t="s">
        <v>2577</v>
      </c>
      <c r="J212" s="48">
        <v>1.6392550170951852E-2</v>
      </c>
      <c r="K212" s="48">
        <v>1.817741540554901E-2</v>
      </c>
      <c r="L212" s="48">
        <v>1.9080502810554498E-2</v>
      </c>
      <c r="M212" s="48">
        <v>2.2988660444043588E-2</v>
      </c>
      <c r="N212" s="48">
        <v>3.6784593459368985E-2</v>
      </c>
      <c r="O212" s="48">
        <v>2.0334383242101062E-2</v>
      </c>
      <c r="P212" s="48">
        <v>1.9855894862666531E-2</v>
      </c>
      <c r="Q212" s="48">
        <v>5.0556239878972913E-3</v>
      </c>
      <c r="R212" s="48">
        <v>6.4559567023728844E-3</v>
      </c>
      <c r="S212" s="48">
        <v>7.7407577399875591E-3</v>
      </c>
      <c r="T212" s="48">
        <v>8.9853119467492287E-3</v>
      </c>
      <c r="U212" s="48">
        <v>8.2229773758887778E-3</v>
      </c>
      <c r="V212" s="48">
        <v>2.7236468289781692E-3</v>
      </c>
      <c r="W212" s="48" t="s">
        <v>4</v>
      </c>
      <c r="X212" s="48">
        <v>1.8130182733497757E-2</v>
      </c>
      <c r="Y212" s="48">
        <v>9.6209968851349893E-3</v>
      </c>
      <c r="Z212" s="48">
        <v>1.6644885952268797E-2</v>
      </c>
      <c r="AA212" s="48">
        <v>3.669535930566746E-2</v>
      </c>
      <c r="AB212" s="48">
        <v>2.9003987340177468E-2</v>
      </c>
      <c r="AC212" s="48">
        <v>1.3813322582263862E-2</v>
      </c>
      <c r="AD212" s="48">
        <v>1.4751356705388434E-2</v>
      </c>
      <c r="AE212" s="48">
        <v>6.7094706247752848E-3</v>
      </c>
      <c r="AF212" s="48">
        <v>8.1472021772307328E-3</v>
      </c>
      <c r="AG212" s="48">
        <v>6.8688967554182828E-3</v>
      </c>
      <c r="AH212" s="48">
        <v>7.3318676722034142E-3</v>
      </c>
      <c r="AI212" s="48">
        <v>9.3058495736958857E-3</v>
      </c>
      <c r="AJ212" s="48">
        <v>1.2700904165077289E-3</v>
      </c>
      <c r="AK212" s="48">
        <v>7.1581071800712994E-3</v>
      </c>
    </row>
    <row r="213" spans="1:37" x14ac:dyDescent="0.25">
      <c r="A213" s="18">
        <v>106</v>
      </c>
      <c r="B213" s="5" t="s">
        <v>1253</v>
      </c>
      <c r="C213" s="2" t="s">
        <v>1460</v>
      </c>
      <c r="D213" s="2" t="s">
        <v>14</v>
      </c>
      <c r="E213" s="47">
        <v>2.5998000000000001</v>
      </c>
      <c r="F213" s="22">
        <v>223.06190000000001</v>
      </c>
      <c r="G213" s="18">
        <v>223.0607</v>
      </c>
      <c r="H213" s="25">
        <v>-1.2000000000114142</v>
      </c>
      <c r="I213" s="6" t="s">
        <v>2577</v>
      </c>
      <c r="J213" s="48" t="s">
        <v>4</v>
      </c>
      <c r="K213" s="48">
        <v>1.9440193424375283E-2</v>
      </c>
      <c r="L213" s="48">
        <v>2.9393792238776882E-2</v>
      </c>
      <c r="M213" s="48">
        <v>1.2774767610443149E-2</v>
      </c>
      <c r="N213" s="48" t="s">
        <v>4</v>
      </c>
      <c r="O213" s="48" t="s">
        <v>4</v>
      </c>
      <c r="P213" s="48" t="s">
        <v>4</v>
      </c>
      <c r="Q213" s="48"/>
      <c r="R213" s="48"/>
      <c r="S213" s="48"/>
      <c r="T213" s="48"/>
      <c r="U213" s="48"/>
      <c r="V213" s="48"/>
      <c r="W213" s="48"/>
      <c r="X213" s="48" t="s">
        <v>4</v>
      </c>
      <c r="Y213" s="48" t="s">
        <v>4</v>
      </c>
      <c r="Z213" s="48">
        <v>1.9464299992831356E-2</v>
      </c>
      <c r="AA213" s="48" t="s">
        <v>4</v>
      </c>
      <c r="AB213" s="48" t="s">
        <v>4</v>
      </c>
      <c r="AC213" s="48">
        <v>1.8747568293833616E-2</v>
      </c>
      <c r="AD213" s="48">
        <v>1.8766762325420541E-2</v>
      </c>
      <c r="AE213" s="48" t="s">
        <v>4</v>
      </c>
      <c r="AF213" s="48" t="s">
        <v>4</v>
      </c>
      <c r="AG213" s="48" t="s">
        <v>4</v>
      </c>
      <c r="AH213" s="48" t="s">
        <v>4</v>
      </c>
      <c r="AI213" s="48"/>
      <c r="AJ213" s="48"/>
      <c r="AK213" s="48" t="s">
        <v>4</v>
      </c>
    </row>
    <row r="214" spans="1:37" x14ac:dyDescent="0.25">
      <c r="A214" s="18">
        <v>230</v>
      </c>
      <c r="B214" s="5" t="s">
        <v>1253</v>
      </c>
      <c r="C214" s="2" t="s">
        <v>1535</v>
      </c>
      <c r="D214" s="2" t="s">
        <v>1532</v>
      </c>
      <c r="E214" s="47">
        <v>2.6280999999999999</v>
      </c>
      <c r="F214" s="22">
        <v>385.14879999999999</v>
      </c>
      <c r="G214" s="18">
        <v>385.1499</v>
      </c>
      <c r="H214" s="25">
        <f>(F214-G214)*1000</f>
        <v>-1.1000000000080945</v>
      </c>
      <c r="J214" s="48">
        <v>2.8435234991504167E-2</v>
      </c>
      <c r="K214" s="48" t="s">
        <v>4</v>
      </c>
      <c r="L214" s="48" t="s">
        <v>4</v>
      </c>
      <c r="M214" s="48" t="s">
        <v>4</v>
      </c>
      <c r="N214" s="48">
        <v>6.2994472675518345E-2</v>
      </c>
      <c r="O214" s="48">
        <v>3.0299341568718833E-2</v>
      </c>
      <c r="P214" s="48">
        <v>3.5955900717934863E-2</v>
      </c>
      <c r="Q214" s="48" t="s">
        <v>4</v>
      </c>
      <c r="R214" s="48" t="s">
        <v>4</v>
      </c>
      <c r="S214" s="48" t="s">
        <v>4</v>
      </c>
      <c r="T214" s="48" t="s">
        <v>4</v>
      </c>
      <c r="U214" s="48" t="s">
        <v>4</v>
      </c>
      <c r="V214" s="48" t="s">
        <v>4</v>
      </c>
      <c r="W214" s="48" t="s">
        <v>4</v>
      </c>
      <c r="X214" s="48"/>
      <c r="Y214" s="48"/>
      <c r="Z214" s="48"/>
      <c r="AA214" s="48"/>
      <c r="AB214" s="48"/>
      <c r="AC214" s="48"/>
      <c r="AD214" s="48"/>
      <c r="AE214" s="48" t="s">
        <v>4</v>
      </c>
      <c r="AF214" s="48"/>
      <c r="AG214" s="48"/>
      <c r="AH214" s="48"/>
      <c r="AI214" s="48"/>
      <c r="AJ214" s="48"/>
      <c r="AK214" s="48" t="s">
        <v>4</v>
      </c>
    </row>
    <row r="215" spans="1:37" x14ac:dyDescent="0.25">
      <c r="A215" s="18">
        <v>431</v>
      </c>
      <c r="B215" s="5" t="s">
        <v>1253</v>
      </c>
      <c r="C215" s="2" t="s">
        <v>1461</v>
      </c>
      <c r="D215" s="2" t="s">
        <v>1358</v>
      </c>
      <c r="E215" s="47">
        <v>2.6918000000000002</v>
      </c>
      <c r="F215" s="22">
        <v>591.17039999999997</v>
      </c>
      <c r="G215" s="18">
        <v>591.17139999999995</v>
      </c>
      <c r="H215" s="25">
        <f>(F215-G215)*1000</f>
        <v>-0.99999999997635314</v>
      </c>
      <c r="I215" s="2" t="s">
        <v>2575</v>
      </c>
      <c r="J215" s="48">
        <v>0.12532988807036285</v>
      </c>
      <c r="K215" s="48">
        <v>0.17231301446530642</v>
      </c>
      <c r="L215" s="48">
        <v>0.20034331372151559</v>
      </c>
      <c r="M215" s="48">
        <v>0.24242309587046534</v>
      </c>
      <c r="N215" s="48">
        <v>0.40800314577931096</v>
      </c>
      <c r="O215" s="48">
        <v>0.20924704853458242</v>
      </c>
      <c r="P215" s="48">
        <v>0.23208741716340769</v>
      </c>
      <c r="Q215" s="48">
        <v>0.29137153236418012</v>
      </c>
      <c r="R215" s="48">
        <v>0.31690298799052896</v>
      </c>
      <c r="S215" s="48">
        <v>0.3431281870114149</v>
      </c>
      <c r="T215" s="48">
        <v>0.29863850896547894</v>
      </c>
      <c r="U215" s="48">
        <v>0.29740700334994513</v>
      </c>
      <c r="V215" s="48">
        <v>0.24456744774639103</v>
      </c>
      <c r="W215" s="48">
        <v>0.50939587732683811</v>
      </c>
      <c r="X215" s="48">
        <v>0.12945230614981615</v>
      </c>
      <c r="Y215" s="48">
        <v>9.9854011174869389E-2</v>
      </c>
      <c r="Z215" s="48">
        <v>0.11940661024471112</v>
      </c>
      <c r="AA215" s="48">
        <v>0.3619772086785577</v>
      </c>
      <c r="AB215" s="48">
        <v>0.26818797728583033</v>
      </c>
      <c r="AC215" s="48">
        <v>0.11448944402243394</v>
      </c>
      <c r="AD215" s="48">
        <v>0.13627362074046379</v>
      </c>
      <c r="AE215" s="48">
        <v>0.29505115631645135</v>
      </c>
      <c r="AF215" s="48">
        <v>0.26406951651682875</v>
      </c>
      <c r="AG215" s="48">
        <v>0.25099401408144595</v>
      </c>
      <c r="AH215" s="48">
        <v>0.32949144692464144</v>
      </c>
      <c r="AI215" s="48">
        <v>0.34655025537153011</v>
      </c>
      <c r="AJ215" s="48">
        <v>0.3283275324570642</v>
      </c>
      <c r="AK215" s="48">
        <v>0.38768124918332542</v>
      </c>
    </row>
    <row r="216" spans="1:37" x14ac:dyDescent="0.25">
      <c r="A216" s="18">
        <v>438</v>
      </c>
      <c r="B216" s="5" t="s">
        <v>1253</v>
      </c>
      <c r="C216" s="2" t="s">
        <v>1576</v>
      </c>
      <c r="E216" s="37">
        <v>2.6920999999999999</v>
      </c>
      <c r="F216" s="18">
        <v>597.18039999999996</v>
      </c>
      <c r="I216" s="2" t="s">
        <v>2575</v>
      </c>
      <c r="J216" s="50">
        <v>4.2765430871819924E-3</v>
      </c>
      <c r="K216" s="50">
        <v>1.2993658374100815E-2</v>
      </c>
      <c r="L216" s="50">
        <v>1.5286046623335426E-2</v>
      </c>
      <c r="M216" s="50">
        <v>1.8519810712152838E-2</v>
      </c>
      <c r="N216" s="50">
        <v>1.8229023196638234E-2</v>
      </c>
      <c r="O216" s="50">
        <v>2.0715427575214267E-3</v>
      </c>
      <c r="P216" s="50">
        <v>1.3279327801204319E-2</v>
      </c>
      <c r="Q216" s="50">
        <v>1.9489068087778505E-2</v>
      </c>
      <c r="R216" s="50">
        <v>2.2672406990227635E-2</v>
      </c>
      <c r="S216" s="50">
        <v>2.5893036910003383E-2</v>
      </c>
      <c r="T216" s="50">
        <v>2.2043413042369581E-2</v>
      </c>
      <c r="U216" s="50">
        <v>2.1615523285456458E-2</v>
      </c>
      <c r="V216" s="50">
        <v>1.8070548468567958E-2</v>
      </c>
      <c r="W216" s="50">
        <v>3.7978371426017066E-2</v>
      </c>
      <c r="X216" s="50">
        <v>9.9158670206865758E-3</v>
      </c>
      <c r="Y216" s="50">
        <v>8.9005165743368095E-4</v>
      </c>
      <c r="Z216" s="50">
        <v>8.2622358022353456E-3</v>
      </c>
      <c r="AA216" s="50">
        <v>1.7245365381827471E-2</v>
      </c>
      <c r="AB216" s="50" t="s">
        <v>4</v>
      </c>
      <c r="AC216" s="50">
        <v>8.4632238883867294E-3</v>
      </c>
      <c r="AD216" s="50">
        <v>9.8591920828108789E-3</v>
      </c>
      <c r="AE216" s="50">
        <v>2.086518382401302E-2</v>
      </c>
      <c r="AF216" s="50">
        <v>2.2587383495617945E-2</v>
      </c>
      <c r="AG216" s="50" t="s">
        <v>4</v>
      </c>
      <c r="AH216" s="50">
        <v>2.0947415473424831E-2</v>
      </c>
      <c r="AI216" s="48">
        <v>9.6560686084157972E-3</v>
      </c>
      <c r="AJ216" s="48">
        <v>2.4991429614977686E-2</v>
      </c>
      <c r="AK216" s="48">
        <v>2.6772231489930496E-2</v>
      </c>
    </row>
    <row r="217" spans="1:37" x14ac:dyDescent="0.25">
      <c r="A217" s="18">
        <v>470</v>
      </c>
      <c r="B217" s="5" t="s">
        <v>1253</v>
      </c>
      <c r="C217" s="2" t="s">
        <v>1574</v>
      </c>
      <c r="E217" s="47">
        <v>2.6920999999999999</v>
      </c>
      <c r="F217" s="22">
        <v>691.09670000000006</v>
      </c>
      <c r="I217" s="2" t="s">
        <v>2575</v>
      </c>
      <c r="J217" s="48" t="s">
        <v>4</v>
      </c>
      <c r="K217" s="48">
        <v>9.7635916904048031E-3</v>
      </c>
      <c r="L217" s="48">
        <v>1.0110640691982113E-2</v>
      </c>
      <c r="M217" s="48">
        <v>1.4185547298181706E-2</v>
      </c>
      <c r="N217" s="48">
        <v>1.2081860410340236E-3</v>
      </c>
      <c r="O217" s="48">
        <v>1.1795009550693042E-2</v>
      </c>
      <c r="P217" s="48">
        <v>1.0638220054913668E-2</v>
      </c>
      <c r="Q217" s="48">
        <v>1.7366971369321804E-2</v>
      </c>
      <c r="R217" s="48">
        <v>1.1046272019315297E-2</v>
      </c>
      <c r="S217" s="48">
        <v>2.1266731332956628E-2</v>
      </c>
      <c r="T217" s="48">
        <v>1.8763405853904153E-2</v>
      </c>
      <c r="U217" s="48">
        <v>2.6666742639204753E-3</v>
      </c>
      <c r="V217" s="48">
        <v>2.2161200896067914E-3</v>
      </c>
      <c r="W217" s="48">
        <v>2.7481998078183818E-2</v>
      </c>
      <c r="X217" s="48" t="s">
        <v>4</v>
      </c>
      <c r="Y217" s="48">
        <v>1.3020261148992038E-3</v>
      </c>
      <c r="Z217" s="48">
        <v>4.8415492329552659E-3</v>
      </c>
      <c r="AA217" s="48">
        <v>6.6250854775153634E-3</v>
      </c>
      <c r="AB217" s="48">
        <v>3.7646570841774114E-3</v>
      </c>
      <c r="AC217" s="48">
        <v>5.0646968167537771E-3</v>
      </c>
      <c r="AD217" s="48">
        <v>7.2140200283332574E-3</v>
      </c>
      <c r="AE217" s="48">
        <v>4.2223460928715994E-3</v>
      </c>
      <c r="AF217" s="48">
        <v>8.5387627302459402E-3</v>
      </c>
      <c r="AG217" s="48">
        <v>1.2619914528659654E-2</v>
      </c>
      <c r="AH217" s="48">
        <v>1.9491932199173084E-2</v>
      </c>
      <c r="AI217" s="48">
        <v>1.6896751618189734E-2</v>
      </c>
      <c r="AJ217" s="48">
        <v>1.8104978842638467E-2</v>
      </c>
      <c r="AK217" s="48">
        <v>2.2433613382398233E-2</v>
      </c>
    </row>
    <row r="218" spans="1:37" x14ac:dyDescent="0.25">
      <c r="A218" s="18">
        <v>100</v>
      </c>
      <c r="B218" s="5" t="s">
        <v>1253</v>
      </c>
      <c r="C218" s="2" t="s">
        <v>1462</v>
      </c>
      <c r="D218" s="2" t="s">
        <v>14</v>
      </c>
      <c r="E218" s="47">
        <v>2.6930999999999998</v>
      </c>
      <c r="F218" s="22">
        <v>223.06049999999999</v>
      </c>
      <c r="G218" s="18">
        <v>223.0607</v>
      </c>
      <c r="H218" s="25">
        <f t="shared" ref="H218:H223" si="11">(F218-G218)*1000</f>
        <v>-0.20000000000663931</v>
      </c>
      <c r="I218" s="2" t="s">
        <v>2575</v>
      </c>
      <c r="J218" s="48">
        <v>3.8226407333330575E-2</v>
      </c>
      <c r="K218" s="48">
        <v>3.1660416830291672E-2</v>
      </c>
      <c r="L218" s="48">
        <v>3.8510709192497064E-2</v>
      </c>
      <c r="M218" s="48">
        <v>5.5872606757167528E-2</v>
      </c>
      <c r="N218" s="48">
        <v>6.4316130964256396E-2</v>
      </c>
      <c r="O218" s="48">
        <v>4.7408549422069887E-2</v>
      </c>
      <c r="P218" s="48">
        <v>4.8834460049236895E-2</v>
      </c>
      <c r="Q218" s="48">
        <v>5.913939034796057E-2</v>
      </c>
      <c r="R218" s="48">
        <v>6.2876664514077293E-2</v>
      </c>
      <c r="S218" s="48">
        <v>6.68299237475284E-2</v>
      </c>
      <c r="T218" s="48">
        <v>6.1223652749628515E-2</v>
      </c>
      <c r="U218" s="48">
        <v>5.5583074125961592E-2</v>
      </c>
      <c r="V218" s="48">
        <v>5.6420346789748069E-2</v>
      </c>
      <c r="W218" s="48">
        <v>8.5041985880769222E-2</v>
      </c>
      <c r="X218" s="48">
        <v>3.9964183808893688E-2</v>
      </c>
      <c r="Y218" s="48">
        <v>3.5796020451995682E-2</v>
      </c>
      <c r="Z218" s="48">
        <v>4.0366112863358651E-2</v>
      </c>
      <c r="AA218" s="48" t="s">
        <v>4</v>
      </c>
      <c r="AB218" s="48">
        <v>6.5049203940555772E-2</v>
      </c>
      <c r="AC218" s="48" t="s">
        <v>4</v>
      </c>
      <c r="AD218" s="48">
        <v>4.2233105730987597E-2</v>
      </c>
      <c r="AE218" s="48">
        <v>3.9507096480117701E-2</v>
      </c>
      <c r="AF218" s="48">
        <v>6.2571055420557201E-2</v>
      </c>
      <c r="AG218" s="48">
        <v>6.0438412520377849E-2</v>
      </c>
      <c r="AH218" s="48">
        <v>6.0812483425392673E-2</v>
      </c>
      <c r="AI218" s="48">
        <v>7.3318473689444691E-2</v>
      </c>
      <c r="AJ218" s="48">
        <v>6.7285903507027414E-2</v>
      </c>
      <c r="AK218" s="48">
        <v>7.8056441906378074E-2</v>
      </c>
    </row>
    <row r="219" spans="1:37" x14ac:dyDescent="0.25">
      <c r="A219" s="18">
        <v>212</v>
      </c>
      <c r="B219" s="5" t="s">
        <v>1253</v>
      </c>
      <c r="C219" s="2" t="s">
        <v>1571</v>
      </c>
      <c r="D219" s="2" t="s">
        <v>1572</v>
      </c>
      <c r="E219" s="47">
        <v>2.6930999999999998</v>
      </c>
      <c r="F219" s="22">
        <v>367.10050000000001</v>
      </c>
      <c r="G219" s="18">
        <v>367.10289999999998</v>
      </c>
      <c r="H219" s="25">
        <f t="shared" si="11"/>
        <v>-2.3999999999659849</v>
      </c>
      <c r="I219" s="2" t="s">
        <v>2575</v>
      </c>
      <c r="J219" s="48">
        <v>4.6230018233943855E-3</v>
      </c>
      <c r="K219" s="48">
        <v>1.197295003652604E-2</v>
      </c>
      <c r="L219" s="48">
        <v>1.2733417477392664E-2</v>
      </c>
      <c r="M219" s="48">
        <v>1.4682131426812435E-2</v>
      </c>
      <c r="N219" s="48">
        <v>2.3038143185631107E-3</v>
      </c>
      <c r="O219" s="48">
        <v>1.309667545349899E-2</v>
      </c>
      <c r="P219" s="48">
        <v>1.436101808773277E-2</v>
      </c>
      <c r="Q219" s="48">
        <v>1.0270660787479194E-2</v>
      </c>
      <c r="R219" s="48" t="s">
        <v>4</v>
      </c>
      <c r="S219" s="48">
        <v>2.2421827092608527E-2</v>
      </c>
      <c r="T219" s="48">
        <v>1.7791317013753877E-2</v>
      </c>
      <c r="U219" s="48">
        <v>1.1219788586083444E-2</v>
      </c>
      <c r="V219" s="48">
        <v>4.1992055456587119E-3</v>
      </c>
      <c r="W219" s="48">
        <v>2.9444526114003517E-2</v>
      </c>
      <c r="X219" s="48">
        <v>8.0037014068915779E-3</v>
      </c>
      <c r="Y219" s="48">
        <v>1.5711869825746031E-3</v>
      </c>
      <c r="Z219" s="48">
        <v>7.2528332274410696E-3</v>
      </c>
      <c r="AA219" s="48">
        <v>2.9650901611704691E-2</v>
      </c>
      <c r="AB219" s="48" t="s">
        <v>4</v>
      </c>
      <c r="AC219" s="48">
        <v>8.1255517798351634E-3</v>
      </c>
      <c r="AD219" s="48" t="s">
        <v>4</v>
      </c>
      <c r="AE219" s="48">
        <v>2.6538624523295322E-3</v>
      </c>
      <c r="AF219" s="48">
        <v>1.6415344629591721E-2</v>
      </c>
      <c r="AG219" s="48">
        <v>1.4927271870406022E-2</v>
      </c>
      <c r="AH219" s="48">
        <v>1.839346795478207E-2</v>
      </c>
      <c r="AI219" s="48" t="s">
        <v>4</v>
      </c>
      <c r="AJ219" s="48">
        <v>2.0624021699154747E-2</v>
      </c>
      <c r="AK219" s="48">
        <v>2.3078747658231653E-2</v>
      </c>
    </row>
    <row r="220" spans="1:37" x14ac:dyDescent="0.25">
      <c r="A220" s="18">
        <v>76</v>
      </c>
      <c r="B220" s="5" t="s">
        <v>1253</v>
      </c>
      <c r="C220" s="2" t="s">
        <v>1550</v>
      </c>
      <c r="D220" s="2" t="s">
        <v>13</v>
      </c>
      <c r="E220" s="47">
        <v>2.6939000000000002</v>
      </c>
      <c r="F220" s="22">
        <v>205.05009999999999</v>
      </c>
      <c r="G220" s="18">
        <v>205.05009999999999</v>
      </c>
      <c r="H220" s="25">
        <f t="shared" si="11"/>
        <v>0</v>
      </c>
      <c r="I220" s="2" t="s">
        <v>2575</v>
      </c>
      <c r="J220" s="48">
        <v>9.9631042150639167E-3</v>
      </c>
      <c r="K220" s="48">
        <v>1.3473575876415698E-2</v>
      </c>
      <c r="L220" s="48">
        <v>1.5562153802086207E-2</v>
      </c>
      <c r="M220" s="48">
        <v>1.7424378582647723E-2</v>
      </c>
      <c r="N220" s="48">
        <v>3.0159765093078474E-2</v>
      </c>
      <c r="O220" s="48">
        <v>1.4458512323668611E-2</v>
      </c>
      <c r="P220" s="48">
        <v>1.4440089880117798E-2</v>
      </c>
      <c r="Q220" s="48">
        <v>1.2325990152688437E-2</v>
      </c>
      <c r="R220" s="48">
        <v>2.1270485480826256E-2</v>
      </c>
      <c r="S220" s="48">
        <v>2.2760114457692986E-2</v>
      </c>
      <c r="T220" s="48">
        <v>2.1213663373122645E-2</v>
      </c>
      <c r="U220" s="48">
        <v>2.2472123196647809E-2</v>
      </c>
      <c r="V220" s="48">
        <v>1.5441708332735473E-2</v>
      </c>
      <c r="W220" s="48">
        <v>3.0395729159945917E-2</v>
      </c>
      <c r="X220" s="48" t="s">
        <v>4</v>
      </c>
      <c r="Y220" s="48">
        <v>1.5425292666632812E-3</v>
      </c>
      <c r="Z220" s="48">
        <v>7.9966315881762548E-3</v>
      </c>
      <c r="AA220" s="48">
        <v>3.1732746596775135E-2</v>
      </c>
      <c r="AB220" s="48">
        <v>1.881750651683025E-2</v>
      </c>
      <c r="AC220" s="48">
        <v>8.5818741069661024E-3</v>
      </c>
      <c r="AD220" s="48">
        <v>5.7731318911450743E-3</v>
      </c>
      <c r="AE220" s="48">
        <v>9.983309366042914E-3</v>
      </c>
      <c r="AF220" s="48">
        <v>7.6888254046622593E-3</v>
      </c>
      <c r="AG220" s="48">
        <v>1.6405095002947546E-2</v>
      </c>
      <c r="AH220" s="48">
        <v>2.084804184920076E-2</v>
      </c>
      <c r="AI220" s="48">
        <v>2.2768265137169855E-2</v>
      </c>
      <c r="AJ220" s="48">
        <v>3.2085435185132643E-3</v>
      </c>
      <c r="AK220" s="48">
        <v>2.5833603166450694E-2</v>
      </c>
    </row>
    <row r="221" spans="1:37" x14ac:dyDescent="0.2">
      <c r="A221" s="18">
        <v>213</v>
      </c>
      <c r="B221" s="5" t="s">
        <v>1253</v>
      </c>
      <c r="C221" s="4" t="s">
        <v>1364</v>
      </c>
      <c r="D221" s="2" t="s">
        <v>1225</v>
      </c>
      <c r="E221" s="47">
        <v>2.9634</v>
      </c>
      <c r="F221" s="22">
        <v>367.10219999999998</v>
      </c>
      <c r="G221" s="18">
        <v>367.10289999999998</v>
      </c>
      <c r="H221" s="25">
        <f t="shared" si="11"/>
        <v>-0.69999999999481588</v>
      </c>
      <c r="I221" s="6" t="s">
        <v>2571</v>
      </c>
      <c r="J221" s="48">
        <v>4.4329602345429021E-2</v>
      </c>
      <c r="K221" s="48">
        <v>6.3956321801690752E-2</v>
      </c>
      <c r="L221" s="48">
        <v>9.867172513227554E-2</v>
      </c>
      <c r="M221" s="48">
        <v>0.1217761042657996</v>
      </c>
      <c r="N221" s="48">
        <v>0.13476860331845486</v>
      </c>
      <c r="O221" s="48">
        <v>8.0382354917934107E-2</v>
      </c>
      <c r="P221" s="48">
        <v>6.3642903613175053E-2</v>
      </c>
      <c r="Q221" s="48">
        <v>0.10325437645012418</v>
      </c>
      <c r="R221" s="48">
        <v>0.18131052905600337</v>
      </c>
      <c r="S221" s="48">
        <v>0.16976324029217177</v>
      </c>
      <c r="T221" s="48">
        <v>0.16729804095428499</v>
      </c>
      <c r="U221" s="48">
        <v>0.11558639467944465</v>
      </c>
      <c r="V221" s="48">
        <v>8.8683315394030487E-2</v>
      </c>
      <c r="W221" s="48">
        <v>0.18010966977919962</v>
      </c>
      <c r="X221" s="48">
        <v>6.5853762510055217E-2</v>
      </c>
      <c r="Y221" s="48">
        <v>5.265237812008973E-2</v>
      </c>
      <c r="Z221" s="48">
        <v>5.3869036829054806E-2</v>
      </c>
      <c r="AA221" s="48">
        <v>0.16427203787093023</v>
      </c>
      <c r="AB221" s="48">
        <v>0.12153300928197475</v>
      </c>
      <c r="AC221" s="48">
        <v>5.1971489418403287E-2</v>
      </c>
      <c r="AD221" s="48">
        <v>7.2244133379693418E-2</v>
      </c>
      <c r="AE221" s="48">
        <v>0.13184627990437309</v>
      </c>
      <c r="AF221" s="48">
        <v>0.13588157809529272</v>
      </c>
      <c r="AG221" s="48">
        <v>0.11767477506058745</v>
      </c>
      <c r="AH221" s="48">
        <v>0.12486826783938797</v>
      </c>
      <c r="AI221" s="48">
        <v>0.11987498720969823</v>
      </c>
      <c r="AJ221" s="48">
        <v>0.13583273764074627</v>
      </c>
      <c r="AK221" s="48">
        <v>0.16027057599488709</v>
      </c>
    </row>
    <row r="222" spans="1:37" x14ac:dyDescent="0.25">
      <c r="A222" s="18">
        <v>432</v>
      </c>
      <c r="B222" s="5" t="s">
        <v>1253</v>
      </c>
      <c r="C222" s="2" t="s">
        <v>1463</v>
      </c>
      <c r="D222" s="2" t="s">
        <v>1358</v>
      </c>
      <c r="E222" s="47">
        <v>2.9636999999999998</v>
      </c>
      <c r="F222" s="22">
        <v>591.17039999999997</v>
      </c>
      <c r="G222" s="18">
        <v>591.17139999999995</v>
      </c>
      <c r="H222" s="25">
        <f t="shared" si="11"/>
        <v>-0.99999999997635314</v>
      </c>
      <c r="I222" s="2" t="s">
        <v>2575</v>
      </c>
      <c r="J222" s="48">
        <v>0.11931127868119311</v>
      </c>
      <c r="K222" s="48">
        <v>0.19793425666207987</v>
      </c>
      <c r="L222" s="48">
        <v>0.26819649770562726</v>
      </c>
      <c r="M222" s="48">
        <v>0.36234120274427883</v>
      </c>
      <c r="N222" s="48">
        <v>0.41765842236736</v>
      </c>
      <c r="O222" s="48">
        <v>0.22728622378381311</v>
      </c>
      <c r="P222" s="48">
        <v>0.21461622782127021</v>
      </c>
      <c r="Q222" s="48">
        <v>0.29443896271171976</v>
      </c>
      <c r="R222" s="48">
        <v>0.55372074358590273</v>
      </c>
      <c r="S222" s="48">
        <v>0.50054514306209308</v>
      </c>
      <c r="T222" s="48">
        <v>0.4705070539515378</v>
      </c>
      <c r="U222" s="48">
        <v>0.34222879651916738</v>
      </c>
      <c r="V222" s="48">
        <v>0.24521352972200522</v>
      </c>
      <c r="W222" s="48">
        <v>0.58148679037974971</v>
      </c>
      <c r="X222" s="48">
        <v>0.1876835242867958</v>
      </c>
      <c r="Y222" s="48">
        <v>0.12917402115059498</v>
      </c>
      <c r="Z222" s="48">
        <v>0.14772183100669567</v>
      </c>
      <c r="AA222" s="48">
        <v>0.50942283857479376</v>
      </c>
      <c r="AB222" s="48">
        <v>0.3755356369855184</v>
      </c>
      <c r="AC222" s="48">
        <v>0.14601679529182515</v>
      </c>
      <c r="AD222" s="48">
        <v>0.21649745707682183</v>
      </c>
      <c r="AE222" s="48">
        <v>0.41542545193415853</v>
      </c>
      <c r="AF222" s="48">
        <v>0.39434101224766543</v>
      </c>
      <c r="AG222" s="48">
        <v>0.32756445536002943</v>
      </c>
      <c r="AH222" s="48">
        <v>0.36525968974569856</v>
      </c>
      <c r="AI222" s="48">
        <v>0.38119095611360326</v>
      </c>
      <c r="AJ222" s="48">
        <v>0.40076234506819847</v>
      </c>
      <c r="AK222" s="48">
        <v>0.48998020331590514</v>
      </c>
    </row>
    <row r="223" spans="1:37" x14ac:dyDescent="0.25">
      <c r="A223" s="18">
        <v>98</v>
      </c>
      <c r="B223" s="5" t="s">
        <v>1253</v>
      </c>
      <c r="C223" s="2" t="s">
        <v>1464</v>
      </c>
      <c r="D223" s="2" t="s">
        <v>14</v>
      </c>
      <c r="E223" s="47">
        <v>2.9641000000000002</v>
      </c>
      <c r="F223" s="22">
        <v>223.06030000000001</v>
      </c>
      <c r="G223" s="18">
        <v>223.0607</v>
      </c>
      <c r="H223" s="25">
        <f t="shared" si="11"/>
        <v>-0.39999999998485691</v>
      </c>
      <c r="I223" s="2" t="s">
        <v>2575</v>
      </c>
      <c r="J223" s="48">
        <v>5.5700129611455505E-2</v>
      </c>
      <c r="K223" s="48">
        <v>7.1290920233396907E-2</v>
      </c>
      <c r="L223" s="48">
        <v>0.10633533750036521</v>
      </c>
      <c r="M223" s="48">
        <v>0.14079311024526189</v>
      </c>
      <c r="N223" s="48">
        <v>0.14664272340156795</v>
      </c>
      <c r="O223" s="48">
        <v>9.6078843069653613E-2</v>
      </c>
      <c r="P223" s="48">
        <v>7.8461025124978601E-2</v>
      </c>
      <c r="Q223" s="48">
        <v>0.12411231341882703</v>
      </c>
      <c r="R223" s="48">
        <v>0.19704365366424692</v>
      </c>
      <c r="S223" s="48">
        <v>0.18281300164182904</v>
      </c>
      <c r="T223" s="48">
        <v>0.1837486713886394</v>
      </c>
      <c r="U223" s="48">
        <v>0.12688043783164585</v>
      </c>
      <c r="V223" s="48">
        <v>0.10271296040181246</v>
      </c>
      <c r="W223" s="48">
        <v>0.20231224464276323</v>
      </c>
      <c r="X223" s="48">
        <v>7.8446613685795238E-2</v>
      </c>
      <c r="Y223" s="48">
        <v>6.2332907055957634E-2</v>
      </c>
      <c r="Z223" s="48">
        <v>6.7845359679789094E-2</v>
      </c>
      <c r="AA223" s="48">
        <v>0.21413991582804884</v>
      </c>
      <c r="AB223" s="48">
        <v>0.12724117158222151</v>
      </c>
      <c r="AC223" s="48">
        <v>6.5406029194759158E-2</v>
      </c>
      <c r="AD223" s="48">
        <v>8.5575255674554623E-2</v>
      </c>
      <c r="AE223" s="48">
        <v>0.14854865276487181</v>
      </c>
      <c r="AF223" s="48">
        <v>0.16102285840204486</v>
      </c>
      <c r="AG223" s="48">
        <v>0.14404581436491193</v>
      </c>
      <c r="AH223" s="48">
        <v>0.13770234871988474</v>
      </c>
      <c r="AI223" s="48">
        <v>0.14416165996953165</v>
      </c>
      <c r="AJ223" s="48">
        <v>0.15221034117527812</v>
      </c>
      <c r="AK223" s="48">
        <v>0.17823065771449031</v>
      </c>
    </row>
    <row r="224" spans="1:37" x14ac:dyDescent="0.25">
      <c r="A224" s="18">
        <v>437</v>
      </c>
      <c r="B224" s="5" t="s">
        <v>1253</v>
      </c>
      <c r="C224" s="2" t="s">
        <v>1575</v>
      </c>
      <c r="E224" s="37">
        <v>2.9643000000000002</v>
      </c>
      <c r="F224" s="18">
        <v>597.17989999999998</v>
      </c>
      <c r="I224" s="2" t="s">
        <v>2575</v>
      </c>
      <c r="J224" s="50">
        <v>9.9614478386358118E-3</v>
      </c>
      <c r="K224" s="50">
        <v>1.6406099599644185E-2</v>
      </c>
      <c r="L224" s="50">
        <v>2.1427448317467825E-2</v>
      </c>
      <c r="M224" s="50">
        <v>2.9374516402568294E-2</v>
      </c>
      <c r="N224" s="50">
        <v>2.087325425831343E-2</v>
      </c>
      <c r="O224" s="50">
        <v>1.9226845148670724E-2</v>
      </c>
      <c r="P224" s="50">
        <v>1.4421241125759852E-2</v>
      </c>
      <c r="Q224" s="50">
        <v>2.6704270604852094E-2</v>
      </c>
      <c r="R224" s="50">
        <v>4.8279610980792899E-2</v>
      </c>
      <c r="S224" s="50">
        <v>3.8729888021873098E-2</v>
      </c>
      <c r="T224" s="50">
        <v>4.277447242087494E-2</v>
      </c>
      <c r="U224" s="50">
        <v>3.0111944532717184E-2</v>
      </c>
      <c r="V224" s="50">
        <v>2.1768009501249679E-2</v>
      </c>
      <c r="W224" s="50">
        <v>4.583620873527635E-2</v>
      </c>
      <c r="X224" s="50">
        <v>1.3546459324173291E-2</v>
      </c>
      <c r="Y224" s="50">
        <v>1.1592125251090803E-2</v>
      </c>
      <c r="Z224" s="50">
        <v>1.3083871379221788E-2</v>
      </c>
      <c r="AA224" s="50">
        <v>3.4478203522372339E-2</v>
      </c>
      <c r="AB224" s="50">
        <v>2.1208976433578774E-2</v>
      </c>
      <c r="AC224" s="50" t="s">
        <v>4</v>
      </c>
      <c r="AD224" s="50">
        <v>1.6887494686959631E-2</v>
      </c>
      <c r="AE224" s="50">
        <v>3.6529054369925817E-2</v>
      </c>
      <c r="AF224" s="50">
        <v>3.3476822526435433E-2</v>
      </c>
      <c r="AG224" s="50">
        <v>2.9118627964390336E-2</v>
      </c>
      <c r="AH224" s="50">
        <v>3.0608709800042374E-2</v>
      </c>
      <c r="AI224" s="48">
        <v>3.0744191233989224E-2</v>
      </c>
      <c r="AJ224" s="48">
        <v>3.2551980523578772E-2</v>
      </c>
      <c r="AK224" s="48">
        <v>4.1519736734661923E-2</v>
      </c>
    </row>
    <row r="225" spans="1:92" x14ac:dyDescent="0.25">
      <c r="A225" s="18">
        <v>469</v>
      </c>
      <c r="B225" s="5" t="s">
        <v>1253</v>
      </c>
      <c r="C225" s="2" t="s">
        <v>1573</v>
      </c>
      <c r="E225" s="47">
        <v>2.9653</v>
      </c>
      <c r="F225" s="22">
        <v>691.09590000000003</v>
      </c>
      <c r="I225" s="2" t="s">
        <v>2575</v>
      </c>
      <c r="J225" s="48">
        <v>3.4899851340215574E-3</v>
      </c>
      <c r="K225" s="48">
        <v>1.0838546022257192E-2</v>
      </c>
      <c r="L225" s="48">
        <v>1.4899786268350574E-2</v>
      </c>
      <c r="M225" s="48">
        <v>2.0292995636388349E-2</v>
      </c>
      <c r="N225" s="48">
        <v>6.7697741118466284E-3</v>
      </c>
      <c r="O225" s="48">
        <v>1.4154599901739714E-2</v>
      </c>
      <c r="P225" s="48">
        <v>9.1867814457894954E-3</v>
      </c>
      <c r="Q225" s="48">
        <v>1.9167387584477315E-2</v>
      </c>
      <c r="R225" s="48">
        <v>3.4620119761198755E-2</v>
      </c>
      <c r="S225" s="48">
        <v>3.0301212384875504E-2</v>
      </c>
      <c r="T225" s="48">
        <v>2.2354805275966644E-2</v>
      </c>
      <c r="U225" s="48">
        <v>2.0698603469655318E-2</v>
      </c>
      <c r="V225" s="48">
        <v>1.6079826109731001E-2</v>
      </c>
      <c r="W225" s="48">
        <v>2.9950020670551299E-2</v>
      </c>
      <c r="X225" s="48">
        <v>1.114013721174982E-2</v>
      </c>
      <c r="Y225" s="48">
        <v>8.1182875938954503E-3</v>
      </c>
      <c r="Z225" s="48" t="s">
        <v>4</v>
      </c>
      <c r="AA225" s="48">
        <v>1.7992022147015726E-2</v>
      </c>
      <c r="AB225" s="48">
        <v>7.2445536891419526E-3</v>
      </c>
      <c r="AC225" s="48">
        <v>4.3207278786344672E-3</v>
      </c>
      <c r="AD225" s="48">
        <v>1.2389301284737697E-2</v>
      </c>
      <c r="AE225" s="48">
        <v>2.3243622131392385E-2</v>
      </c>
      <c r="AF225" s="48">
        <v>2.7099666619597219E-2</v>
      </c>
      <c r="AG225" s="48" t="s">
        <v>4</v>
      </c>
      <c r="AH225" s="48">
        <v>2.1953221754041616E-2</v>
      </c>
      <c r="AI225" s="48">
        <v>2.254146448832146E-2</v>
      </c>
      <c r="AJ225" s="48">
        <v>2.239467953056919E-2</v>
      </c>
      <c r="AK225" s="48">
        <v>2.6502644652878323E-2</v>
      </c>
      <c r="AL225" s="6"/>
      <c r="AM225" s="6"/>
      <c r="AN225" s="6"/>
      <c r="AO225" s="6"/>
      <c r="AP225" s="6"/>
    </row>
    <row r="226" spans="1:92" x14ac:dyDescent="0.25">
      <c r="A226" s="18">
        <v>72</v>
      </c>
      <c r="B226" s="5" t="s">
        <v>1253</v>
      </c>
      <c r="C226" s="2" t="s">
        <v>1465</v>
      </c>
      <c r="D226" s="2" t="s">
        <v>13</v>
      </c>
      <c r="E226" s="47">
        <v>2.9659</v>
      </c>
      <c r="F226" s="22">
        <v>205.04990000000001</v>
      </c>
      <c r="G226" s="18">
        <v>205.05009999999999</v>
      </c>
      <c r="H226" s="25">
        <f>(F226-G226)*1000</f>
        <v>-0.1999999999782176</v>
      </c>
      <c r="I226" s="2" t="s">
        <v>2575</v>
      </c>
      <c r="J226" s="48">
        <v>4.7587142654039565E-3</v>
      </c>
      <c r="K226" s="48">
        <v>1.0523624707061819E-2</v>
      </c>
      <c r="L226" s="48">
        <v>1.5021941105614533E-2</v>
      </c>
      <c r="M226" s="48">
        <v>2.0417464213959815E-2</v>
      </c>
      <c r="N226" s="48" t="s">
        <v>4</v>
      </c>
      <c r="O226" s="48">
        <v>1.3109886528787851E-2</v>
      </c>
      <c r="P226" s="48">
        <v>1.2036366558106514E-2</v>
      </c>
      <c r="Q226" s="48">
        <v>1.1342622155479713E-2</v>
      </c>
      <c r="R226" s="48">
        <v>2.850193695749596E-2</v>
      </c>
      <c r="S226" s="48">
        <v>2.7472447415118791E-2</v>
      </c>
      <c r="T226" s="48">
        <v>2.4273348413640056E-2</v>
      </c>
      <c r="U226" s="48">
        <v>1.8847011461063434E-2</v>
      </c>
      <c r="V226" s="48">
        <v>1.514015977133769E-2</v>
      </c>
      <c r="W226" s="48">
        <v>3.0091424795671968E-2</v>
      </c>
      <c r="X226" s="48">
        <v>1.105778773369915E-2</v>
      </c>
      <c r="Y226" s="48" t="s">
        <v>4</v>
      </c>
      <c r="Z226" s="48">
        <v>8.4415253068108407E-3</v>
      </c>
      <c r="AA226" s="48" t="s">
        <v>4</v>
      </c>
      <c r="AB226" s="48">
        <v>2.2422147740400293E-2</v>
      </c>
      <c r="AC226" s="48">
        <v>7.623180340844771E-3</v>
      </c>
      <c r="AD226" s="48">
        <v>1.1109877670185772E-2</v>
      </c>
      <c r="AE226" s="48">
        <v>2.2344958143901479E-2</v>
      </c>
      <c r="AF226" s="48">
        <v>2.2383141776459493E-2</v>
      </c>
      <c r="AG226" s="48">
        <v>1.6757699468181963E-2</v>
      </c>
      <c r="AH226" s="48">
        <v>1.1574259280972976E-2</v>
      </c>
      <c r="AI226" s="48">
        <v>1.9870773241249161E-2</v>
      </c>
      <c r="AJ226" s="48" t="s">
        <v>4</v>
      </c>
      <c r="AK226" s="48" t="s">
        <v>4</v>
      </c>
    </row>
    <row r="227" spans="1:92" x14ac:dyDescent="0.25">
      <c r="A227" s="18">
        <v>313</v>
      </c>
      <c r="B227" s="5" t="s">
        <v>1253</v>
      </c>
      <c r="C227" s="2" t="s">
        <v>1547</v>
      </c>
      <c r="D227" s="2" t="s">
        <v>1538</v>
      </c>
      <c r="E227" s="47">
        <v>3.1520999999999999</v>
      </c>
      <c r="F227" s="22">
        <v>447.12790000000001</v>
      </c>
      <c r="G227" s="18">
        <v>447.12909999999999</v>
      </c>
      <c r="H227" s="25">
        <f>(F227-G227)*1000</f>
        <v>-1.1999999999829924</v>
      </c>
      <c r="J227" s="48">
        <v>6.3457879037590093E-2</v>
      </c>
      <c r="K227" s="48">
        <v>4.3483294464549245E-2</v>
      </c>
      <c r="L227" s="48">
        <v>6.5513273933664129E-2</v>
      </c>
      <c r="M227" s="48">
        <v>4.7442627726829487E-2</v>
      </c>
      <c r="N227" s="48">
        <v>0.2010825774296614</v>
      </c>
      <c r="O227" s="48">
        <v>8.9804159210295872E-2</v>
      </c>
      <c r="P227" s="48">
        <v>8.8875342263774748E-2</v>
      </c>
      <c r="Q227" s="48">
        <v>6.5524651640943038E-2</v>
      </c>
      <c r="R227" s="48" t="s">
        <v>4</v>
      </c>
      <c r="S227" s="48">
        <v>2.7314245371387894E-2</v>
      </c>
      <c r="T227" s="48">
        <v>3.9718700021074291E-2</v>
      </c>
      <c r="U227" s="48">
        <v>1.0397070899791588E-2</v>
      </c>
      <c r="V227" s="48">
        <v>3.2836500003438789E-3</v>
      </c>
      <c r="W227" s="48">
        <v>6.5002681409590174E-2</v>
      </c>
      <c r="X227" s="48">
        <v>8.2282811347948653E-2</v>
      </c>
      <c r="Y227" s="48">
        <v>9.906117408964317E-2</v>
      </c>
      <c r="Z227" s="48">
        <v>8.6958939564487248E-2</v>
      </c>
      <c r="AA227" s="48">
        <v>0.14899627007380659</v>
      </c>
      <c r="AB227" s="48">
        <v>0.18351075892843133</v>
      </c>
      <c r="AC227" s="48">
        <v>7.6680621910944172E-2</v>
      </c>
      <c r="AD227" s="48">
        <v>6.6706553641941571E-2</v>
      </c>
      <c r="AE227" s="48">
        <v>4.6917439964951096E-2</v>
      </c>
      <c r="AF227" s="48">
        <v>7.9178095492273365E-2</v>
      </c>
      <c r="AG227" s="48">
        <v>3.9057610157125782E-3</v>
      </c>
      <c r="AH227" s="48">
        <v>4.1261017803853391E-2</v>
      </c>
      <c r="AI227" s="48">
        <v>6.0859723292413681E-2</v>
      </c>
      <c r="AJ227" s="48">
        <v>4.93548600138679E-2</v>
      </c>
      <c r="AK227" s="48">
        <v>5.4502313181205485E-2</v>
      </c>
      <c r="AL227" s="6"/>
      <c r="AM227" s="6"/>
      <c r="AN227" s="6"/>
      <c r="AO227" s="6"/>
      <c r="AP227" s="6"/>
    </row>
    <row r="228" spans="1:92" x14ac:dyDescent="0.25">
      <c r="A228" s="18">
        <v>464</v>
      </c>
      <c r="B228" s="5" t="s">
        <v>1253</v>
      </c>
      <c r="C228" s="2" t="s">
        <v>1545</v>
      </c>
      <c r="D228" s="2" t="s">
        <v>1337</v>
      </c>
      <c r="E228" s="47">
        <v>3.1541999999999999</v>
      </c>
      <c r="F228" s="22">
        <v>679.14970000000005</v>
      </c>
      <c r="G228" s="17">
        <v>679.15099999999995</v>
      </c>
      <c r="H228" s="25">
        <f>(F228-G228)*1000</f>
        <v>-1.299999999901047</v>
      </c>
      <c r="J228" s="48" t="s">
        <v>4</v>
      </c>
      <c r="K228" s="48" t="s">
        <v>4</v>
      </c>
      <c r="L228" s="48">
        <v>7.881573568402557E-3</v>
      </c>
      <c r="M228" s="48">
        <v>2.7664210857946082E-3</v>
      </c>
      <c r="N228" s="48">
        <v>5.4280352742368441E-2</v>
      </c>
      <c r="O228" s="48">
        <v>2.0617469471107343E-2</v>
      </c>
      <c r="P228" s="48">
        <v>2.1946289339812727E-2</v>
      </c>
      <c r="Q228" s="48">
        <v>1.6905493842255604E-3</v>
      </c>
      <c r="R228" s="48">
        <v>2.6565863853762351E-3</v>
      </c>
      <c r="S228" s="48">
        <v>2.960867691552307E-3</v>
      </c>
      <c r="T228" s="48">
        <v>7.9313274888375054E-3</v>
      </c>
      <c r="U228" s="48">
        <v>2.9793451618661971E-3</v>
      </c>
      <c r="V228" s="48">
        <v>6.8590296870762067E-3</v>
      </c>
      <c r="W228" s="48">
        <v>4.6113642957009548E-3</v>
      </c>
      <c r="X228" s="48">
        <v>1.7733760336625295E-2</v>
      </c>
      <c r="Y228" s="48">
        <v>8.8587966398471218E-3</v>
      </c>
      <c r="Z228" s="48">
        <v>1.9397033128187503E-2</v>
      </c>
      <c r="AA228" s="48">
        <v>4.4373894517000648E-2</v>
      </c>
      <c r="AB228" s="48">
        <v>5.9221478108099253E-2</v>
      </c>
      <c r="AC228" s="48">
        <v>1.9006674717109651E-2</v>
      </c>
      <c r="AD228" s="48">
        <v>1.7658271832054533E-2</v>
      </c>
      <c r="AE228" s="48">
        <v>1.0057481038830213E-2</v>
      </c>
      <c r="AF228" s="48">
        <v>1.4029655462878718E-2</v>
      </c>
      <c r="AG228" s="48" t="s">
        <v>4</v>
      </c>
      <c r="AH228" s="48" t="s">
        <v>4</v>
      </c>
      <c r="AI228" s="48">
        <v>1.6297836790014932E-2</v>
      </c>
      <c r="AJ228" s="48">
        <v>1.1546368020098397E-3</v>
      </c>
      <c r="AK228" s="48">
        <v>1.7907581965685307E-3</v>
      </c>
    </row>
    <row r="229" spans="1:92" x14ac:dyDescent="0.25">
      <c r="A229" s="18">
        <v>94</v>
      </c>
      <c r="B229" s="5" t="s">
        <v>1253</v>
      </c>
      <c r="C229" s="2" t="s">
        <v>1546</v>
      </c>
      <c r="D229" s="2" t="s">
        <v>14</v>
      </c>
      <c r="E229" s="47">
        <v>3.1566000000000001</v>
      </c>
      <c r="F229" s="22">
        <v>223.0599</v>
      </c>
      <c r="G229" s="18">
        <v>223.0607</v>
      </c>
      <c r="H229" s="25">
        <f>(F229-G229)*1000</f>
        <v>-0.79999999999813554</v>
      </c>
      <c r="J229" s="48">
        <v>1.0736521581894701E-2</v>
      </c>
      <c r="K229" s="48">
        <v>4.6089704033944079E-2</v>
      </c>
      <c r="L229" s="48">
        <v>7.0505068246272867E-2</v>
      </c>
      <c r="M229" s="48">
        <v>2.5267868194281586E-3</v>
      </c>
      <c r="N229" s="48">
        <v>0.15189864512883397</v>
      </c>
      <c r="O229" s="48">
        <v>6.5728445598617569E-2</v>
      </c>
      <c r="P229" s="48">
        <v>5.9307140707692968E-2</v>
      </c>
      <c r="Q229" s="48">
        <v>6.6056948608902058E-2</v>
      </c>
      <c r="R229" s="48" t="s">
        <v>4</v>
      </c>
      <c r="S229" s="48">
        <v>2.4376064013517811E-2</v>
      </c>
      <c r="T229" s="48">
        <v>5.5906913690113996E-2</v>
      </c>
      <c r="U229" s="48" t="s">
        <v>4</v>
      </c>
      <c r="V229" s="48">
        <v>4.9748093925071638E-2</v>
      </c>
      <c r="W229" s="48">
        <v>6.7362551678231172E-2</v>
      </c>
      <c r="X229" s="48">
        <v>5.9778684686503887E-2</v>
      </c>
      <c r="Y229" s="48">
        <v>8.0348714744044009E-2</v>
      </c>
      <c r="Z229" s="48">
        <v>5.6941467521876774E-2</v>
      </c>
      <c r="AA229" s="48" t="s">
        <v>4</v>
      </c>
      <c r="AB229" s="48">
        <v>0.1213050414805615</v>
      </c>
      <c r="AC229" s="48">
        <v>4.5647881714895727E-2</v>
      </c>
      <c r="AD229" s="48">
        <v>4.3656607084874066E-2</v>
      </c>
      <c r="AE229" s="48" t="s">
        <v>4</v>
      </c>
      <c r="AF229" s="48">
        <v>6.88268333914384E-2</v>
      </c>
      <c r="AG229" s="48">
        <v>4.3222806573767002E-2</v>
      </c>
      <c r="AH229" s="48" t="s">
        <v>4</v>
      </c>
      <c r="AI229" s="48">
        <v>7.6914441354109353E-2</v>
      </c>
      <c r="AJ229" s="48">
        <v>1.4923512065450339E-2</v>
      </c>
      <c r="AK229" s="48">
        <v>5.5833067813124818E-2</v>
      </c>
    </row>
    <row r="230" spans="1:92" x14ac:dyDescent="0.25">
      <c r="A230" s="18">
        <v>312</v>
      </c>
      <c r="B230" s="5" t="s">
        <v>1253</v>
      </c>
      <c r="C230" s="2" t="s">
        <v>1548</v>
      </c>
      <c r="D230" s="2" t="s">
        <v>1538</v>
      </c>
      <c r="E230" s="47">
        <v>3.2155999999999998</v>
      </c>
      <c r="F230" s="22">
        <v>447.12740000000002</v>
      </c>
      <c r="G230" s="18">
        <v>447.12909999999999</v>
      </c>
      <c r="H230" s="25">
        <f>(F230-G230)*1000</f>
        <v>-1.699999999971169</v>
      </c>
      <c r="J230" s="48">
        <v>1.802739370549351E-2</v>
      </c>
      <c r="K230" s="48" t="s">
        <v>4</v>
      </c>
      <c r="L230" s="48">
        <v>2.0472695490021335E-2</v>
      </c>
      <c r="M230" s="48" t="s">
        <v>4</v>
      </c>
      <c r="N230" s="48">
        <v>5.7417719408404115E-2</v>
      </c>
      <c r="O230" s="48">
        <v>1.715985992367253E-2</v>
      </c>
      <c r="P230" s="48">
        <v>1.7792378878281893E-2</v>
      </c>
      <c r="Q230" s="48" t="s">
        <v>4</v>
      </c>
      <c r="R230" s="48">
        <v>9.7765831308128416E-3</v>
      </c>
      <c r="S230" s="48">
        <v>2.1191645591388921E-3</v>
      </c>
      <c r="T230" s="48" t="s">
        <v>4</v>
      </c>
      <c r="U230" s="48">
        <v>1.0421695164648118E-2</v>
      </c>
      <c r="V230" s="48" t="s">
        <v>4</v>
      </c>
      <c r="W230" s="48">
        <v>6.9816467445764745E-3</v>
      </c>
      <c r="X230" s="48">
        <v>1.9548788151908678E-2</v>
      </c>
      <c r="Y230" s="48">
        <v>2.5694808912943352E-2</v>
      </c>
      <c r="Z230" s="48" t="s">
        <v>4</v>
      </c>
      <c r="AA230" s="48" t="s">
        <v>4</v>
      </c>
      <c r="AB230" s="48">
        <v>1.0722856113677032E-2</v>
      </c>
      <c r="AC230" s="48">
        <v>1.5973654453954454E-2</v>
      </c>
      <c r="AD230" s="48">
        <v>7.9799798162713143E-3</v>
      </c>
      <c r="AE230" s="48" t="s">
        <v>4</v>
      </c>
      <c r="AF230" s="48">
        <v>1.6094247469686178E-2</v>
      </c>
      <c r="AG230" s="48" t="s">
        <v>4</v>
      </c>
      <c r="AH230" s="48">
        <v>7.1490928053657152E-3</v>
      </c>
      <c r="AI230" s="48" t="s">
        <v>4</v>
      </c>
      <c r="AJ230" s="48">
        <v>1.3501026904086636E-2</v>
      </c>
      <c r="AK230" s="48" t="s">
        <v>4</v>
      </c>
    </row>
    <row r="231" spans="1:92" ht="12.75" customHeight="1" x14ac:dyDescent="0.25">
      <c r="A231" s="18">
        <v>103</v>
      </c>
      <c r="B231" s="5" t="s">
        <v>1253</v>
      </c>
      <c r="C231" s="2" t="s">
        <v>1466</v>
      </c>
      <c r="D231" s="2" t="s">
        <v>14</v>
      </c>
      <c r="E231" s="47">
        <v>3.2162999999999999</v>
      </c>
      <c r="F231" s="22">
        <v>223.0608</v>
      </c>
      <c r="G231" s="18">
        <v>223.0607</v>
      </c>
      <c r="H231" s="25">
        <v>-0.10000000000331966</v>
      </c>
      <c r="J231" s="48">
        <v>5.9811255906017199E-2</v>
      </c>
      <c r="K231" s="48">
        <v>2.8473697850620212E-2</v>
      </c>
      <c r="L231" s="48">
        <v>3.6098168400299703E-2</v>
      </c>
      <c r="M231" s="48" t="s">
        <v>4</v>
      </c>
      <c r="N231" s="48">
        <v>7.3447255692192348E-2</v>
      </c>
      <c r="O231" s="48">
        <v>3.9348178167881998E-2</v>
      </c>
      <c r="P231" s="48">
        <v>2.1842240834814366E-2</v>
      </c>
      <c r="Q231" s="48">
        <v>1.4787817583048391E-2</v>
      </c>
      <c r="R231" s="48" t="s">
        <v>4</v>
      </c>
      <c r="S231" s="48" t="s">
        <v>4</v>
      </c>
      <c r="T231" s="48">
        <v>8.0744761716132797E-3</v>
      </c>
      <c r="U231" s="48" t="s">
        <v>4</v>
      </c>
      <c r="V231" s="48">
        <v>1.7287765933101569E-3</v>
      </c>
      <c r="W231" s="48">
        <v>1.9322991254613672E-3</v>
      </c>
      <c r="X231" s="48"/>
      <c r="Y231" s="48"/>
      <c r="Z231" s="48"/>
      <c r="AA231" s="48"/>
      <c r="AB231" s="48"/>
      <c r="AC231" s="48"/>
      <c r="AD231" s="48"/>
      <c r="AE231" s="48" t="s">
        <v>4</v>
      </c>
      <c r="AF231" s="48" t="s">
        <v>4</v>
      </c>
      <c r="AG231" s="48" t="s">
        <v>4</v>
      </c>
      <c r="AH231" s="48" t="s">
        <v>4</v>
      </c>
      <c r="AI231" s="48" t="s">
        <v>4</v>
      </c>
      <c r="AJ231" s="48"/>
      <c r="AK231" s="48" t="s">
        <v>4</v>
      </c>
    </row>
    <row r="232" spans="1:92" x14ac:dyDescent="0.25">
      <c r="A232" s="18">
        <v>427</v>
      </c>
      <c r="B232" s="5" t="s">
        <v>1253</v>
      </c>
      <c r="C232" s="2" t="s">
        <v>1467</v>
      </c>
      <c r="D232" s="2" t="s">
        <v>1358</v>
      </c>
      <c r="E232" s="47">
        <v>3.234</v>
      </c>
      <c r="F232" s="24">
        <v>591.16899999999998</v>
      </c>
      <c r="G232" s="18">
        <v>591.17139999999995</v>
      </c>
      <c r="H232" s="25">
        <f t="shared" ref="H232:H237" si="12">(F232-G232)*1000</f>
        <v>-2.3999999999659849</v>
      </c>
      <c r="I232" s="2" t="s">
        <v>2575</v>
      </c>
      <c r="J232" s="48" t="s">
        <v>4</v>
      </c>
      <c r="K232" s="48" t="s">
        <v>4</v>
      </c>
      <c r="L232" s="48">
        <v>3.4265294040833179E-2</v>
      </c>
      <c r="M232" s="48" t="s">
        <v>4</v>
      </c>
      <c r="N232" s="48">
        <v>1.2256984134466398E-2</v>
      </c>
      <c r="O232" s="48">
        <v>1.6138280355047451E-2</v>
      </c>
      <c r="P232" s="48" t="s">
        <v>4</v>
      </c>
      <c r="Q232" s="48"/>
      <c r="R232" s="48"/>
      <c r="S232" s="48"/>
      <c r="T232" s="48"/>
      <c r="U232" s="48"/>
      <c r="V232" s="48"/>
      <c r="W232" s="48"/>
      <c r="X232" s="48"/>
      <c r="Y232" s="48"/>
      <c r="Z232" s="48"/>
      <c r="AA232" s="48"/>
      <c r="AB232" s="48"/>
      <c r="AC232" s="48"/>
      <c r="AD232" s="48"/>
      <c r="AE232" s="48"/>
      <c r="AF232" s="48" t="s">
        <v>4</v>
      </c>
      <c r="AG232" s="48" t="s">
        <v>4</v>
      </c>
      <c r="AH232" s="48" t="s">
        <v>4</v>
      </c>
      <c r="AI232" s="50" t="s">
        <v>4</v>
      </c>
      <c r="AJ232" s="50" t="s">
        <v>4</v>
      </c>
      <c r="AK232" s="50" t="s">
        <v>4</v>
      </c>
    </row>
    <row r="233" spans="1:92" x14ac:dyDescent="0.25">
      <c r="A233" s="18">
        <v>428</v>
      </c>
      <c r="B233" s="5" t="s">
        <v>1253</v>
      </c>
      <c r="C233" s="2" t="s">
        <v>1468</v>
      </c>
      <c r="D233" s="2" t="s">
        <v>1358</v>
      </c>
      <c r="E233" s="47">
        <v>3.2948</v>
      </c>
      <c r="F233" s="22">
        <v>591.16970000000003</v>
      </c>
      <c r="G233" s="18">
        <v>591.17139999999995</v>
      </c>
      <c r="H233" s="25">
        <f t="shared" si="12"/>
        <v>-1.6999999999143256</v>
      </c>
      <c r="I233" s="2" t="s">
        <v>2575</v>
      </c>
      <c r="J233" s="48">
        <v>1.7594361694638721E-2</v>
      </c>
      <c r="K233" s="48">
        <v>2.8447875775516121E-2</v>
      </c>
      <c r="L233" s="48">
        <v>1.7202932610011153E-2</v>
      </c>
      <c r="M233" s="48">
        <v>2.6121561024193465E-2</v>
      </c>
      <c r="N233" s="48">
        <v>7.6724690854722333E-2</v>
      </c>
      <c r="O233" s="48">
        <v>3.62428831915785E-2</v>
      </c>
      <c r="P233" s="48">
        <v>4.020058948520757E-2</v>
      </c>
      <c r="Q233" s="48">
        <v>4.9317958731710451E-2</v>
      </c>
      <c r="R233" s="48">
        <v>3.2156714473074527E-2</v>
      </c>
      <c r="S233" s="48" t="s">
        <v>4</v>
      </c>
      <c r="T233" s="48">
        <v>3.3022417812283371E-2</v>
      </c>
      <c r="U233" s="48" t="s">
        <v>4</v>
      </c>
      <c r="V233" s="48">
        <v>4.9088374623055583E-2</v>
      </c>
      <c r="W233" s="48">
        <v>6.2940845805296963E-2</v>
      </c>
      <c r="X233" s="48"/>
      <c r="Y233" s="48"/>
      <c r="Z233" s="48"/>
      <c r="AA233" s="48"/>
      <c r="AB233" s="48"/>
      <c r="AC233" s="48"/>
      <c r="AD233" s="48"/>
      <c r="AE233" s="48" t="s">
        <v>4</v>
      </c>
      <c r="AF233" s="48">
        <v>5.9934148939279314E-2</v>
      </c>
      <c r="AG233" s="48">
        <v>2.6752253562617481E-2</v>
      </c>
      <c r="AH233" s="48">
        <v>3.3314213439647869E-2</v>
      </c>
      <c r="AI233" s="50">
        <v>6.9455013456238432E-2</v>
      </c>
      <c r="AJ233" s="50">
        <v>3.6189826279087241E-2</v>
      </c>
      <c r="AK233" s="50">
        <v>2.2538853163707372E-2</v>
      </c>
      <c r="BV233" s="6"/>
      <c r="BW233" s="6"/>
      <c r="BX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</row>
    <row r="234" spans="1:92" x14ac:dyDescent="0.25">
      <c r="A234" s="18">
        <v>430</v>
      </c>
      <c r="B234" s="5" t="s">
        <v>1253</v>
      </c>
      <c r="C234" s="2" t="s">
        <v>1469</v>
      </c>
      <c r="D234" s="2" t="s">
        <v>1358</v>
      </c>
      <c r="E234" s="47">
        <v>3.3336000000000001</v>
      </c>
      <c r="F234" s="22">
        <v>591.17020000000002</v>
      </c>
      <c r="G234" s="18">
        <v>591.17139999999995</v>
      </c>
      <c r="H234" s="25">
        <f t="shared" si="12"/>
        <v>-1.199999999926149</v>
      </c>
      <c r="I234" s="2" t="s">
        <v>2575</v>
      </c>
      <c r="J234" s="48">
        <v>4.4835956619501356E-2</v>
      </c>
      <c r="K234" s="48">
        <v>7.5803450586331256E-2</v>
      </c>
      <c r="L234" s="48">
        <v>0.10745811358223013</v>
      </c>
      <c r="M234" s="48">
        <v>0.16434530845540785</v>
      </c>
      <c r="N234" s="48">
        <v>0.1978902655046636</v>
      </c>
      <c r="O234" s="48">
        <v>0.1131088421615566</v>
      </c>
      <c r="P234" s="48">
        <v>0.11283350369150258</v>
      </c>
      <c r="Q234" s="48">
        <v>5.4201553180481893E-2</v>
      </c>
      <c r="R234" s="48">
        <v>0.17725521775963587</v>
      </c>
      <c r="S234" s="48">
        <v>0.17324348449023655</v>
      </c>
      <c r="T234" s="48">
        <v>0.19226756957822008</v>
      </c>
      <c r="U234" s="48">
        <v>0.12506244171929234</v>
      </c>
      <c r="V234" s="48" t="s">
        <v>4</v>
      </c>
      <c r="W234" s="48">
        <v>0.17722515997745059</v>
      </c>
      <c r="X234" s="48">
        <v>5.355578328866753E-2</v>
      </c>
      <c r="Y234" s="48" t="s">
        <v>4</v>
      </c>
      <c r="Z234" s="48">
        <v>4.3071239834882744E-2</v>
      </c>
      <c r="AA234" s="48">
        <v>0.22314526011112157</v>
      </c>
      <c r="AB234" s="48">
        <v>0.16355095570970615</v>
      </c>
      <c r="AC234" s="48">
        <v>4.4299694555567613E-2</v>
      </c>
      <c r="AD234" s="48">
        <v>6.4460280908819112E-2</v>
      </c>
      <c r="AE234" s="48">
        <v>0.1411546270480516</v>
      </c>
      <c r="AF234" s="48">
        <v>0.12879322334495627</v>
      </c>
      <c r="AG234" s="48">
        <v>0.14402319615155157</v>
      </c>
      <c r="AH234" s="48">
        <v>0.10103538717673541</v>
      </c>
      <c r="AI234" s="48">
        <v>0.16252084200106079</v>
      </c>
      <c r="AJ234" s="48">
        <v>0.14434369223556276</v>
      </c>
      <c r="AK234" s="48">
        <v>0.20262670469013605</v>
      </c>
    </row>
    <row r="235" spans="1:92" x14ac:dyDescent="0.25">
      <c r="A235" s="18">
        <v>429</v>
      </c>
      <c r="B235" s="5" t="s">
        <v>1253</v>
      </c>
      <c r="C235" s="2" t="s">
        <v>1470</v>
      </c>
      <c r="D235" s="2" t="s">
        <v>1358</v>
      </c>
      <c r="E235" s="47">
        <v>3.38</v>
      </c>
      <c r="F235" s="22">
        <v>591.16980000000001</v>
      </c>
      <c r="G235" s="18">
        <v>591.17139999999995</v>
      </c>
      <c r="H235" s="25">
        <f t="shared" si="12"/>
        <v>-1.5999999999394277</v>
      </c>
      <c r="I235" s="2" t="s">
        <v>2575</v>
      </c>
      <c r="J235" s="48">
        <v>1.0746294202820533E-2</v>
      </c>
      <c r="K235" s="48">
        <v>7.0547774657492386E-3</v>
      </c>
      <c r="L235" s="48">
        <v>1.7114644528871761E-2</v>
      </c>
      <c r="M235" s="48">
        <v>2.2197235855066267E-2</v>
      </c>
      <c r="N235" s="48">
        <v>9.5272488001760802E-3</v>
      </c>
      <c r="O235" s="48">
        <v>1.9460433113057611E-2</v>
      </c>
      <c r="P235" s="48">
        <v>2.3973967333848618E-2</v>
      </c>
      <c r="Q235" s="48" t="s">
        <v>4</v>
      </c>
      <c r="R235" s="48">
        <v>3.3329439876469795E-2</v>
      </c>
      <c r="S235" s="48">
        <v>3.5112321237625671E-2</v>
      </c>
      <c r="T235" s="48" t="s">
        <v>4</v>
      </c>
      <c r="U235" s="48" t="s">
        <v>4</v>
      </c>
      <c r="V235" s="48">
        <v>2.7948009432124801E-2</v>
      </c>
      <c r="W235" s="48">
        <v>4.0843288415496809E-2</v>
      </c>
      <c r="X235" s="48">
        <v>1.3401319114488035E-2</v>
      </c>
      <c r="Y235" s="48">
        <v>5.3615261541717927E-3</v>
      </c>
      <c r="Z235" s="48">
        <v>1.197197008691574E-2</v>
      </c>
      <c r="AA235" s="48">
        <v>2.9167565799039494E-2</v>
      </c>
      <c r="AB235" s="48" t="s">
        <v>4</v>
      </c>
      <c r="AC235" s="48">
        <v>1.1859762767167813E-2</v>
      </c>
      <c r="AD235" s="48">
        <v>1.3633397613472771E-2</v>
      </c>
      <c r="AE235" s="48">
        <v>2.9775080741478156E-2</v>
      </c>
      <c r="AF235" s="48">
        <v>1.7530650303139134E-2</v>
      </c>
      <c r="AG235" s="48">
        <v>2.6103964639280792E-2</v>
      </c>
      <c r="AH235" s="48">
        <v>3.70589201577829E-2</v>
      </c>
      <c r="AI235" s="48">
        <v>1.5837315800390609E-2</v>
      </c>
      <c r="AJ235" s="48">
        <v>1.254991861865459E-2</v>
      </c>
      <c r="AK235" s="48">
        <v>3.3960613127638671E-2</v>
      </c>
      <c r="BV235" s="6"/>
      <c r="BW235" s="6"/>
      <c r="BX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</row>
    <row r="236" spans="1:92" x14ac:dyDescent="0.25">
      <c r="A236" s="18">
        <v>56</v>
      </c>
      <c r="B236" s="5" t="s">
        <v>9</v>
      </c>
      <c r="C236" s="2" t="s">
        <v>1500</v>
      </c>
      <c r="D236" s="2" t="s">
        <v>1260</v>
      </c>
      <c r="E236" s="47">
        <v>0.28270000000000001</v>
      </c>
      <c r="F236" s="22">
        <v>191.0196</v>
      </c>
      <c r="G236" s="18">
        <v>191.01920000000001</v>
      </c>
      <c r="H236" s="25">
        <f t="shared" si="12"/>
        <v>0.39999999998485691</v>
      </c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>
        <v>1.3226005960636498E-3</v>
      </c>
      <c r="Y236" s="48" t="s">
        <v>4</v>
      </c>
      <c r="Z236" s="48" t="s">
        <v>4</v>
      </c>
      <c r="AA236" s="48">
        <v>3.7889844206243063E-2</v>
      </c>
      <c r="AB236" s="48">
        <v>3.0078265677082001E-2</v>
      </c>
      <c r="AC236" s="48" t="s">
        <v>4</v>
      </c>
      <c r="AD236" s="48">
        <v>1.8084469510631792E-3</v>
      </c>
      <c r="AE236" s="48" t="s">
        <v>4</v>
      </c>
      <c r="AF236" s="48" t="s">
        <v>4</v>
      </c>
      <c r="AG236" s="48" t="s">
        <v>4</v>
      </c>
      <c r="AH236" s="48" t="s">
        <v>4</v>
      </c>
      <c r="AI236" s="48" t="s">
        <v>4</v>
      </c>
      <c r="AJ236" s="48" t="s">
        <v>4</v>
      </c>
      <c r="AK236" s="48"/>
    </row>
    <row r="237" spans="1:92" x14ac:dyDescent="0.25">
      <c r="A237" s="18">
        <v>55</v>
      </c>
      <c r="B237" s="5" t="s">
        <v>9</v>
      </c>
      <c r="C237" s="2" t="s">
        <v>10</v>
      </c>
      <c r="D237" s="2" t="s">
        <v>1260</v>
      </c>
      <c r="E237" s="47">
        <v>0.33350000000000002</v>
      </c>
      <c r="F237" s="22">
        <v>191.0188</v>
      </c>
      <c r="G237" s="18">
        <v>191.01920000000001</v>
      </c>
      <c r="H237" s="25">
        <f t="shared" si="12"/>
        <v>-0.40000000001327862</v>
      </c>
      <c r="J237" s="48">
        <v>5.298637768419252E-3</v>
      </c>
      <c r="K237" s="48" t="s">
        <v>4</v>
      </c>
      <c r="L237" s="48" t="s">
        <v>4</v>
      </c>
      <c r="M237" s="48" t="s">
        <v>4</v>
      </c>
      <c r="N237" s="48">
        <v>0.1363176633447005</v>
      </c>
      <c r="O237" s="48">
        <v>1.5256484347229834E-2</v>
      </c>
      <c r="P237" s="48">
        <v>1.5626589383703905E-2</v>
      </c>
      <c r="Q237" s="48"/>
      <c r="R237" s="48"/>
      <c r="S237" s="48"/>
      <c r="T237" s="48"/>
      <c r="U237" s="48"/>
      <c r="V237" s="48"/>
      <c r="W237" s="48"/>
      <c r="X237" s="48">
        <v>3.3150405526188323E-2</v>
      </c>
      <c r="Y237" s="48">
        <v>2.0134737036380412E-2</v>
      </c>
      <c r="Z237" s="48">
        <v>2.1061721525982631E-2</v>
      </c>
      <c r="AA237" s="48">
        <v>0.13916628487451482</v>
      </c>
      <c r="AB237" s="48">
        <v>0.11754337348468932</v>
      </c>
      <c r="AC237" s="48">
        <v>2.6649223904446837E-2</v>
      </c>
      <c r="AD237" s="48">
        <v>4.2045893264926824E-2</v>
      </c>
      <c r="AE237" s="48" t="s">
        <v>4</v>
      </c>
      <c r="AF237" s="48">
        <v>2.5019318823026108E-2</v>
      </c>
      <c r="AG237" s="48" t="s">
        <v>4</v>
      </c>
      <c r="AH237" s="48">
        <v>2.7034526406032475E-2</v>
      </c>
      <c r="AI237" s="48">
        <v>2.2638753291242767E-2</v>
      </c>
      <c r="AJ237" s="48" t="s">
        <v>4</v>
      </c>
      <c r="AK237" s="48">
        <v>3.1566888649802366E-2</v>
      </c>
    </row>
    <row r="238" spans="1:92" x14ac:dyDescent="0.2">
      <c r="A238" s="18">
        <v>235</v>
      </c>
      <c r="B238" s="7" t="s">
        <v>1249</v>
      </c>
      <c r="C238" s="2" t="s">
        <v>548</v>
      </c>
      <c r="E238" s="47">
        <v>0.25790000000000002</v>
      </c>
      <c r="F238" s="22">
        <v>386.07479999999998</v>
      </c>
      <c r="J238" s="48">
        <v>1.3000788159117042E-2</v>
      </c>
      <c r="K238" s="48">
        <v>1.266842786542282E-2</v>
      </c>
      <c r="L238" s="48">
        <v>1.6012078140580172E-2</v>
      </c>
      <c r="M238" s="48">
        <v>1.8350525298139932E-2</v>
      </c>
      <c r="N238" s="48" t="s">
        <v>4</v>
      </c>
      <c r="O238" s="48">
        <v>1.1017459888058703E-2</v>
      </c>
      <c r="P238" s="48">
        <v>9.1516196439378975E-3</v>
      </c>
      <c r="Q238" s="48">
        <v>1.637126292337493E-2</v>
      </c>
      <c r="R238" s="48">
        <v>1.4354218607395082E-2</v>
      </c>
      <c r="S238" s="48" t="s">
        <v>4</v>
      </c>
      <c r="T238" s="48">
        <v>2.2463684622809288E-2</v>
      </c>
      <c r="U238" s="48">
        <v>2.6902104798647405E-2</v>
      </c>
      <c r="V238" s="48">
        <v>5.8517222097297034E-3</v>
      </c>
      <c r="W238" s="48" t="s">
        <v>4</v>
      </c>
      <c r="X238" s="48">
        <v>5.7321438277009255E-3</v>
      </c>
      <c r="Y238" s="48">
        <v>1.034796872274181E-2</v>
      </c>
      <c r="Z238" s="48">
        <v>1.5819834547112322E-2</v>
      </c>
      <c r="AA238" s="48" t="s">
        <v>4</v>
      </c>
      <c r="AB238" s="48" t="s">
        <v>4</v>
      </c>
      <c r="AC238" s="48" t="s">
        <v>4</v>
      </c>
      <c r="AD238" s="48">
        <v>1.2262278097176798E-2</v>
      </c>
      <c r="AE238" s="48">
        <v>7.9172821444436492E-3</v>
      </c>
      <c r="AF238" s="48" t="s">
        <v>4</v>
      </c>
      <c r="AG238" s="48">
        <v>9.5231665616858502E-3</v>
      </c>
      <c r="AH238" s="48">
        <v>2.2526866209493998E-2</v>
      </c>
      <c r="AI238" s="48">
        <v>2.8131439496936944E-2</v>
      </c>
      <c r="AJ238" s="48">
        <v>2.3952649055589529E-2</v>
      </c>
      <c r="AK238" s="48">
        <v>3.2745790446590706E-2</v>
      </c>
    </row>
    <row r="239" spans="1:92" x14ac:dyDescent="0.2">
      <c r="A239" s="18">
        <v>420</v>
      </c>
      <c r="B239" s="7" t="s">
        <v>1249</v>
      </c>
      <c r="C239" s="2" t="s">
        <v>549</v>
      </c>
      <c r="E239" s="47">
        <v>0.26129999999999998</v>
      </c>
      <c r="F239" s="22">
        <v>565.04690000000005</v>
      </c>
      <c r="J239" s="48">
        <v>2.6247051304879549E-2</v>
      </c>
      <c r="K239" s="48" t="s">
        <v>4</v>
      </c>
      <c r="L239" s="48">
        <v>1.0779284956486253E-2</v>
      </c>
      <c r="M239" s="48">
        <v>2.1510044362964115E-3</v>
      </c>
      <c r="N239" s="48" t="s">
        <v>4</v>
      </c>
      <c r="O239" s="48" t="s">
        <v>4</v>
      </c>
      <c r="P239" s="48">
        <v>2.5319455657826208E-2</v>
      </c>
      <c r="Q239" s="48">
        <v>1.4489528676609071E-2</v>
      </c>
      <c r="R239" s="48">
        <v>2.6702678265715794E-2</v>
      </c>
      <c r="S239" s="48">
        <v>1.4887253995909833E-2</v>
      </c>
      <c r="T239" s="48">
        <v>8.0753126672147971E-2</v>
      </c>
      <c r="U239" s="48">
        <v>5.2350328099002023E-2</v>
      </c>
      <c r="V239" s="48">
        <v>1.0822364035288461E-2</v>
      </c>
      <c r="W239" s="48">
        <v>8.6073127600770336E-2</v>
      </c>
      <c r="X239" s="48">
        <v>2.4042946813925322E-3</v>
      </c>
      <c r="Y239" s="48">
        <v>5.328910190206421E-3</v>
      </c>
      <c r="Z239" s="48">
        <v>1.5593924443278713E-3</v>
      </c>
      <c r="AA239" s="48" t="s">
        <v>4</v>
      </c>
      <c r="AB239" s="48" t="s">
        <v>4</v>
      </c>
      <c r="AC239" s="48" t="s">
        <v>4</v>
      </c>
      <c r="AD239" s="48">
        <v>6.4455685039347633E-3</v>
      </c>
      <c r="AE239" s="48">
        <v>7.1222607077275294E-3</v>
      </c>
      <c r="AF239" s="48">
        <v>3.7625555390312655E-2</v>
      </c>
      <c r="AG239" s="48">
        <v>1.7171268256844757E-2</v>
      </c>
      <c r="AH239" s="48">
        <v>1.908817580266816E-2</v>
      </c>
      <c r="AI239" s="48">
        <v>4.9336060816454357E-2</v>
      </c>
      <c r="AJ239" s="48">
        <v>3.2667434138076663E-2</v>
      </c>
      <c r="AK239" s="48">
        <v>1.4893831789976322E-2</v>
      </c>
    </row>
    <row r="240" spans="1:92" x14ac:dyDescent="0.2">
      <c r="A240" s="18">
        <v>405</v>
      </c>
      <c r="B240" s="7" t="s">
        <v>1249</v>
      </c>
      <c r="C240" s="2" t="s">
        <v>550</v>
      </c>
      <c r="E240" s="47">
        <v>0.26140000000000002</v>
      </c>
      <c r="F240" s="22">
        <v>536.16309999999999</v>
      </c>
      <c r="J240" s="48">
        <v>6.5506374978777692E-3</v>
      </c>
      <c r="K240" s="48">
        <v>5.3378549283146408E-3</v>
      </c>
      <c r="L240" s="48" t="s">
        <v>4</v>
      </c>
      <c r="M240" s="48">
        <v>7.0255348135691592E-2</v>
      </c>
      <c r="N240" s="48">
        <v>3.1362006986818403E-2</v>
      </c>
      <c r="O240" s="48">
        <v>2.9349932546759105E-3</v>
      </c>
      <c r="P240" s="48">
        <v>1.5046926794525383E-2</v>
      </c>
      <c r="Q240" s="48">
        <v>3.1566683686386405E-3</v>
      </c>
      <c r="R240" s="48" t="s">
        <v>4</v>
      </c>
      <c r="S240" s="48">
        <v>8.1783229104336035E-3</v>
      </c>
      <c r="T240" s="48" t="s">
        <v>4</v>
      </c>
      <c r="U240" s="48" t="s">
        <v>4</v>
      </c>
      <c r="V240" s="48" t="s">
        <v>4</v>
      </c>
      <c r="W240" s="48">
        <v>3.1785811200720486E-2</v>
      </c>
      <c r="X240" s="48" t="s">
        <v>4</v>
      </c>
      <c r="Y240" s="48">
        <v>1.150163970057522E-2</v>
      </c>
      <c r="Z240" s="48">
        <v>1.1196602920397201E-2</v>
      </c>
      <c r="AA240" s="48">
        <v>2.1731196265215694E-2</v>
      </c>
      <c r="AB240" s="48" t="s">
        <v>4</v>
      </c>
      <c r="AC240" s="48">
        <v>2.5491197771112164E-3</v>
      </c>
      <c r="AD240" s="48" t="s">
        <v>4</v>
      </c>
      <c r="AE240" s="48"/>
      <c r="AF240" s="48"/>
      <c r="AG240" s="48"/>
      <c r="AH240" s="48"/>
      <c r="AI240" s="48"/>
      <c r="AJ240" s="48"/>
      <c r="AK240" s="48"/>
    </row>
    <row r="241" spans="1:37" x14ac:dyDescent="0.2">
      <c r="A241" s="18">
        <v>217</v>
      </c>
      <c r="B241" s="7" t="s">
        <v>1249</v>
      </c>
      <c r="C241" s="2" t="s">
        <v>551</v>
      </c>
      <c r="E241" s="47">
        <v>0.2626</v>
      </c>
      <c r="F241" s="22">
        <v>370.08159999999998</v>
      </c>
      <c r="G241" s="18">
        <v>369.0822</v>
      </c>
      <c r="J241" s="48">
        <v>2.9349333929628847E-3</v>
      </c>
      <c r="K241" s="48">
        <v>3.3864718762466666E-3</v>
      </c>
      <c r="L241" s="48" t="s">
        <v>4</v>
      </c>
      <c r="M241" s="48">
        <v>1.3621602106293532E-4</v>
      </c>
      <c r="N241" s="48">
        <v>2.2563373472269062E-2</v>
      </c>
      <c r="O241" s="48">
        <v>5.3675618163793884E-3</v>
      </c>
      <c r="P241" s="48" t="s">
        <v>4</v>
      </c>
      <c r="Q241" s="48">
        <v>4.264177596437115E-3</v>
      </c>
      <c r="R241" s="48" t="s">
        <v>4</v>
      </c>
      <c r="S241" s="48">
        <v>8.5011514463717731E-3</v>
      </c>
      <c r="T241" s="48" t="s">
        <v>4</v>
      </c>
      <c r="U241" s="48">
        <v>6.9177004527185412E-3</v>
      </c>
      <c r="V241" s="48" t="s">
        <v>4</v>
      </c>
      <c r="W241" s="48" t="s">
        <v>4</v>
      </c>
      <c r="X241" s="48" t="s">
        <v>4</v>
      </c>
      <c r="Y241" s="48">
        <v>9.9890347892005573E-4</v>
      </c>
      <c r="Z241" s="48">
        <v>8.622146828507996E-4</v>
      </c>
      <c r="AA241" s="48" t="s">
        <v>4</v>
      </c>
      <c r="AB241" s="48" t="s">
        <v>4</v>
      </c>
      <c r="AC241" s="48">
        <v>7.5583395997724757E-4</v>
      </c>
      <c r="AD241" s="48">
        <v>1.5264931275844988E-3</v>
      </c>
      <c r="AE241" s="48">
        <v>5.1671943086180634E-3</v>
      </c>
      <c r="AF241" s="48">
        <v>5.2824202921489018E-3</v>
      </c>
      <c r="AG241" s="48">
        <v>6.7015818923482563E-4</v>
      </c>
      <c r="AH241" s="48" t="s">
        <v>4</v>
      </c>
      <c r="AI241" s="48" t="s">
        <v>4</v>
      </c>
      <c r="AJ241" s="48" t="s">
        <v>4</v>
      </c>
      <c r="AK241" s="48">
        <v>2.4732549975014324E-3</v>
      </c>
    </row>
    <row r="242" spans="1:37" x14ac:dyDescent="0.2">
      <c r="A242" s="18">
        <v>153</v>
      </c>
      <c r="B242" s="7" t="s">
        <v>1249</v>
      </c>
      <c r="C242" s="2" t="s">
        <v>552</v>
      </c>
      <c r="E242" s="47">
        <v>0.26419999999999999</v>
      </c>
      <c r="F242" s="22">
        <v>292.0249</v>
      </c>
      <c r="J242" s="48" t="s">
        <v>4</v>
      </c>
      <c r="K242" s="48">
        <v>4.2290766235597403E-3</v>
      </c>
      <c r="L242" s="48">
        <v>5.3187361130780497E-3</v>
      </c>
      <c r="M242" s="48">
        <v>3.0511438057930565E-3</v>
      </c>
      <c r="N242" s="48" t="s">
        <v>4</v>
      </c>
      <c r="O242" s="48">
        <v>2.6975977314721488E-3</v>
      </c>
      <c r="P242" s="48">
        <v>4.9688866477162101E-3</v>
      </c>
      <c r="Q242" s="48">
        <v>3.3542997342511077E-3</v>
      </c>
      <c r="R242" s="48" t="s">
        <v>4</v>
      </c>
      <c r="S242" s="48" t="s">
        <v>4</v>
      </c>
      <c r="T242" s="48">
        <v>1.7892910753744603E-3</v>
      </c>
      <c r="U242" s="48" t="s">
        <v>4</v>
      </c>
      <c r="V242" s="48">
        <v>2.1100762395059791E-3</v>
      </c>
      <c r="W242" s="48" t="s">
        <v>4</v>
      </c>
      <c r="X242" s="48">
        <v>4.9320837646988532E-3</v>
      </c>
      <c r="Y242" s="48">
        <v>2.1419663519686122E-3</v>
      </c>
      <c r="Z242" s="48">
        <v>5.6469533855672488E-3</v>
      </c>
      <c r="AA242" s="48" t="s">
        <v>4</v>
      </c>
      <c r="AB242" s="48" t="s">
        <v>4</v>
      </c>
      <c r="AC242" s="48">
        <v>7.2837765804544775E-3</v>
      </c>
      <c r="AD242" s="48">
        <v>3.3868235689460922E-3</v>
      </c>
      <c r="AE242" s="48" t="s">
        <v>4</v>
      </c>
      <c r="AF242" s="48" t="s">
        <v>4</v>
      </c>
      <c r="AG242" s="48" t="s">
        <v>4</v>
      </c>
      <c r="AH242" s="48" t="s">
        <v>4</v>
      </c>
      <c r="AI242" s="48">
        <v>2.5245514847223455E-3</v>
      </c>
      <c r="AJ242" s="48">
        <v>4.6417989821884546E-3</v>
      </c>
      <c r="AK242" s="48">
        <v>5.8702413631375374E-3</v>
      </c>
    </row>
    <row r="243" spans="1:37" x14ac:dyDescent="0.2">
      <c r="A243" s="18">
        <v>129</v>
      </c>
      <c r="B243" s="7" t="s">
        <v>1249</v>
      </c>
      <c r="C243" s="2" t="s">
        <v>555</v>
      </c>
      <c r="E243" s="47">
        <v>0.27139999999999997</v>
      </c>
      <c r="F243" s="22">
        <v>254.0137</v>
      </c>
      <c r="J243" s="48">
        <v>4.573917868574813E-3</v>
      </c>
      <c r="K243" s="48">
        <v>3.812977938042052E-3</v>
      </c>
      <c r="L243" s="48" t="s">
        <v>4</v>
      </c>
      <c r="M243" s="48" t="s">
        <v>4</v>
      </c>
      <c r="N243" s="48">
        <v>2.0855802851514088E-2</v>
      </c>
      <c r="O243" s="48" t="s">
        <v>4</v>
      </c>
      <c r="P243" s="48" t="s">
        <v>4</v>
      </c>
      <c r="Q243" s="48" t="s">
        <v>4</v>
      </c>
      <c r="R243" s="48" t="s">
        <v>4</v>
      </c>
      <c r="S243" s="48" t="s">
        <v>4</v>
      </c>
      <c r="T243" s="48">
        <v>9.2969740176371048E-3</v>
      </c>
      <c r="U243" s="48" t="s">
        <v>4</v>
      </c>
      <c r="V243" s="48">
        <v>6.2193845295236728E-3</v>
      </c>
      <c r="W243" s="48">
        <v>1.6770551631097346E-2</v>
      </c>
      <c r="X243" s="48" t="s">
        <v>4</v>
      </c>
      <c r="Y243" s="48">
        <v>7.8741428539216458E-3</v>
      </c>
      <c r="Z243" s="48" t="s">
        <v>4</v>
      </c>
      <c r="AA243" s="48">
        <v>3.9186206274335472E-2</v>
      </c>
      <c r="AB243" s="48">
        <v>5.0394036100869441E-3</v>
      </c>
      <c r="AC243" s="48">
        <v>1.0867846939844255E-2</v>
      </c>
      <c r="AD243" s="48">
        <v>9.4207018376954686E-3</v>
      </c>
      <c r="AE243" s="48">
        <v>1.1188549601054653E-2</v>
      </c>
      <c r="AF243" s="48" t="s">
        <v>4</v>
      </c>
      <c r="AG243" s="48" t="s">
        <v>4</v>
      </c>
      <c r="AH243" s="48">
        <v>8.8608602027304972E-3</v>
      </c>
      <c r="AI243" s="48" t="s">
        <v>4</v>
      </c>
      <c r="AJ243" s="48">
        <v>1.9647346527861796E-2</v>
      </c>
      <c r="AK243" s="48" t="s">
        <v>4</v>
      </c>
    </row>
    <row r="244" spans="1:37" x14ac:dyDescent="0.2">
      <c r="A244" s="18">
        <v>142</v>
      </c>
      <c r="B244" s="7" t="s">
        <v>1249</v>
      </c>
      <c r="C244" s="2" t="s">
        <v>556</v>
      </c>
      <c r="E244" s="47">
        <v>0.27229999999999999</v>
      </c>
      <c r="F244" s="22">
        <v>279.02980000000002</v>
      </c>
      <c r="I244" s="2"/>
      <c r="J244" s="48">
        <v>2.5916162507091361E-2</v>
      </c>
      <c r="K244" s="48">
        <v>2.3478059054531129E-2</v>
      </c>
      <c r="L244" s="48">
        <v>3.1963734125630569E-2</v>
      </c>
      <c r="M244" s="48">
        <v>3.3673333773172109E-2</v>
      </c>
      <c r="N244" s="48">
        <v>5.1601295074111143E-3</v>
      </c>
      <c r="O244" s="48">
        <v>2.8195780702964579E-2</v>
      </c>
      <c r="P244" s="48">
        <v>1.8393806284712304E-2</v>
      </c>
      <c r="Q244" s="48">
        <v>5.189002136460448E-2</v>
      </c>
      <c r="R244" s="48">
        <v>5.4569024905998152E-2</v>
      </c>
      <c r="S244" s="48">
        <v>5.2047769713411872E-2</v>
      </c>
      <c r="T244" s="48">
        <v>7.1423637260968009E-2</v>
      </c>
      <c r="U244" s="48">
        <v>5.1941832542467321E-2</v>
      </c>
      <c r="V244" s="48">
        <v>5.9125665052042128E-2</v>
      </c>
      <c r="W244" s="48">
        <v>6.0664496896386803E-2</v>
      </c>
      <c r="X244" s="48">
        <v>3.3146350664126446E-2</v>
      </c>
      <c r="Y244" s="48">
        <v>3.8659575424217607E-2</v>
      </c>
      <c r="Z244" s="48">
        <v>3.2607978940815699E-2</v>
      </c>
      <c r="AA244" s="48">
        <v>2.0162470401555176E-2</v>
      </c>
      <c r="AB244" s="48">
        <v>1.4068110896536494E-2</v>
      </c>
      <c r="AC244" s="48">
        <v>3.0827379115026206E-2</v>
      </c>
      <c r="AD244" s="48">
        <v>2.6184495652374788E-2</v>
      </c>
      <c r="AE244" s="48">
        <v>5.2046856168229495E-2</v>
      </c>
      <c r="AF244" s="48">
        <v>8.3577024462119703E-2</v>
      </c>
      <c r="AG244" s="48">
        <v>8.4377319835742662E-2</v>
      </c>
      <c r="AH244" s="48">
        <v>4.5032496411619563E-2</v>
      </c>
      <c r="AI244" s="48">
        <v>5.1343597707308265E-2</v>
      </c>
      <c r="AJ244" s="48">
        <v>4.9111672627096405E-2</v>
      </c>
      <c r="AK244" s="48">
        <v>6.2190343506658759E-2</v>
      </c>
    </row>
    <row r="245" spans="1:37" x14ac:dyDescent="0.2">
      <c r="A245" s="18">
        <v>274</v>
      </c>
      <c r="B245" s="7" t="s">
        <v>1249</v>
      </c>
      <c r="C245" s="2" t="s">
        <v>557</v>
      </c>
      <c r="E245" s="47">
        <v>0.27589999999999998</v>
      </c>
      <c r="F245" s="22">
        <v>427.06209999999999</v>
      </c>
      <c r="J245" s="48">
        <v>1.0649396181776271E-3</v>
      </c>
      <c r="K245" s="48">
        <v>1.1566424173527932E-3</v>
      </c>
      <c r="L245" s="48" t="s">
        <v>4</v>
      </c>
      <c r="M245" s="48">
        <v>1.1081981374611684E-3</v>
      </c>
      <c r="N245" s="48">
        <v>2.1421182707602862E-2</v>
      </c>
      <c r="O245" s="48" t="s">
        <v>4</v>
      </c>
      <c r="P245" s="48" t="s">
        <v>4</v>
      </c>
      <c r="Q245" s="48"/>
      <c r="R245" s="48"/>
      <c r="S245" s="48"/>
      <c r="T245" s="48"/>
      <c r="U245" s="48"/>
      <c r="V245" s="48"/>
      <c r="W245" s="48"/>
      <c r="X245" s="48" t="s">
        <v>4</v>
      </c>
      <c r="Y245" s="48">
        <v>1.5185422834557382E-3</v>
      </c>
      <c r="Z245" s="48">
        <v>8.7426943780182659E-4</v>
      </c>
      <c r="AA245" s="48">
        <v>2.9438104433626038E-2</v>
      </c>
      <c r="AB245" s="48">
        <v>2.510900600589144E-2</v>
      </c>
      <c r="AC245" s="48" t="s">
        <v>4</v>
      </c>
      <c r="AD245" s="48" t="s">
        <v>4</v>
      </c>
      <c r="AE245" s="48" t="s">
        <v>4</v>
      </c>
      <c r="AF245" s="48">
        <v>5.9886589796103839E-4</v>
      </c>
      <c r="AG245" s="48" t="s">
        <v>4</v>
      </c>
      <c r="AH245" s="48" t="s">
        <v>4</v>
      </c>
      <c r="AI245" s="48">
        <v>4.927440326301059E-4</v>
      </c>
      <c r="AJ245" s="48" t="s">
        <v>4</v>
      </c>
      <c r="AK245" s="48">
        <v>1.5785967196370924E-3</v>
      </c>
    </row>
    <row r="246" spans="1:37" x14ac:dyDescent="0.2">
      <c r="A246" s="18">
        <v>256</v>
      </c>
      <c r="B246" s="7" t="s">
        <v>1249</v>
      </c>
      <c r="C246" s="2" t="s">
        <v>558</v>
      </c>
      <c r="E246" s="47">
        <v>0.28010000000000002</v>
      </c>
      <c r="F246" s="22">
        <v>404.10680000000002</v>
      </c>
      <c r="J246" s="48">
        <v>5.2694855432845679E-4</v>
      </c>
      <c r="K246" s="48">
        <v>4.4403169071584444E-4</v>
      </c>
      <c r="L246" s="48" t="s">
        <v>4</v>
      </c>
      <c r="M246" s="48" t="s">
        <v>4</v>
      </c>
      <c r="N246" s="48">
        <v>3.4929562261510387E-2</v>
      </c>
      <c r="O246" s="48" t="s">
        <v>4</v>
      </c>
      <c r="P246" s="48" t="s">
        <v>4</v>
      </c>
      <c r="Q246" s="48"/>
      <c r="R246" s="48"/>
      <c r="S246" s="48"/>
      <c r="T246" s="48"/>
      <c r="U246" s="48"/>
      <c r="V246" s="48"/>
      <c r="W246" s="48"/>
      <c r="X246" s="48"/>
      <c r="Y246" s="48"/>
      <c r="Z246" s="48"/>
      <c r="AA246" s="48"/>
      <c r="AB246" s="48"/>
      <c r="AC246" s="48"/>
      <c r="AD246" s="48"/>
      <c r="AE246" s="48">
        <v>8.3813990249647057E-4</v>
      </c>
      <c r="AF246" s="48" t="s">
        <v>4</v>
      </c>
      <c r="AG246" s="48">
        <v>1.1232714039052204E-3</v>
      </c>
      <c r="AH246" s="48" t="s">
        <v>4</v>
      </c>
      <c r="AI246" s="48">
        <v>4.8510138781463169E-4</v>
      </c>
      <c r="AJ246" s="48" t="s">
        <v>4</v>
      </c>
      <c r="AK246" s="48">
        <v>2.6506969575397867E-3</v>
      </c>
    </row>
    <row r="247" spans="1:37" x14ac:dyDescent="0.2">
      <c r="A247" s="18">
        <v>348</v>
      </c>
      <c r="B247" s="7" t="s">
        <v>1249</v>
      </c>
      <c r="C247" s="2" t="s">
        <v>559</v>
      </c>
      <c r="E247" s="47">
        <v>0.2969</v>
      </c>
      <c r="F247" s="22">
        <v>478.9212</v>
      </c>
      <c r="J247" s="48">
        <v>4.7201759071766646E-3</v>
      </c>
      <c r="K247" s="48">
        <v>3.5691900578767796E-3</v>
      </c>
      <c r="L247" s="48" t="s">
        <v>4</v>
      </c>
      <c r="M247" s="48">
        <v>1.0573242376703654E-2</v>
      </c>
      <c r="N247" s="48" t="s">
        <v>4</v>
      </c>
      <c r="O247" s="48">
        <v>1.4254115643544448E-3</v>
      </c>
      <c r="P247" s="48">
        <v>5.3097701738400041E-3</v>
      </c>
      <c r="Q247" s="48" t="s">
        <v>4</v>
      </c>
      <c r="R247" s="48" t="s">
        <v>4</v>
      </c>
      <c r="S247" s="48">
        <v>1.4455912509925284E-2</v>
      </c>
      <c r="T247" s="48">
        <v>1.0445941201914657E-2</v>
      </c>
      <c r="U247" s="48">
        <v>1.6114958819519996E-2</v>
      </c>
      <c r="V247" s="48">
        <v>1.9345583937835649E-2</v>
      </c>
      <c r="W247" s="48">
        <v>7.6013394069224189E-3</v>
      </c>
      <c r="X247" s="48">
        <v>1.2444729449832805E-2</v>
      </c>
      <c r="Y247" s="48">
        <v>1.4567065323553695E-2</v>
      </c>
      <c r="Z247" s="48">
        <v>1.1680258337272105E-2</v>
      </c>
      <c r="AA247" s="48" t="s">
        <v>4</v>
      </c>
      <c r="AB247" s="48" t="s">
        <v>4</v>
      </c>
      <c r="AC247" s="48">
        <v>1.9375901370278004E-3</v>
      </c>
      <c r="AD247" s="48">
        <v>2.7252398527396354E-3</v>
      </c>
      <c r="AE247" s="48">
        <v>1.1829986227319208E-2</v>
      </c>
      <c r="AF247" s="48">
        <v>7.8093280189657456E-3</v>
      </c>
      <c r="AG247" s="48">
        <v>4.1944053676695537E-3</v>
      </c>
      <c r="AH247" s="48">
        <v>8.121320783733274E-3</v>
      </c>
      <c r="AI247" s="48">
        <v>9.0862784537269897E-3</v>
      </c>
      <c r="AJ247" s="48">
        <v>6.9681842814693726E-3</v>
      </c>
      <c r="AK247" s="48">
        <v>2.853728042485501E-3</v>
      </c>
    </row>
    <row r="248" spans="1:37" x14ac:dyDescent="0.2">
      <c r="A248" s="18">
        <v>439</v>
      </c>
      <c r="B248" s="7" t="s">
        <v>1249</v>
      </c>
      <c r="C248" s="2" t="s">
        <v>560</v>
      </c>
      <c r="E248" s="47">
        <v>0.31440000000000001</v>
      </c>
      <c r="F248" s="22">
        <v>604.06550000000004</v>
      </c>
      <c r="J248" s="48">
        <v>4.8822247343931384E-3</v>
      </c>
      <c r="K248" s="48">
        <v>4.5753182503832741E-3</v>
      </c>
      <c r="L248" s="48" t="s">
        <v>4</v>
      </c>
      <c r="M248" s="48">
        <v>3.9755929138443041E-3</v>
      </c>
      <c r="N248" s="48" t="s">
        <v>4</v>
      </c>
      <c r="O248" s="48">
        <v>6.5073487791829643E-3</v>
      </c>
      <c r="P248" s="48">
        <v>9.1769344507998066E-3</v>
      </c>
      <c r="Q248" s="48">
        <v>3.0607075657643674E-3</v>
      </c>
      <c r="R248" s="48">
        <v>1.1265878330091021E-3</v>
      </c>
      <c r="S248" s="48">
        <v>2.0741934198042211E-3</v>
      </c>
      <c r="T248" s="48">
        <v>2.1153894413207786E-3</v>
      </c>
      <c r="U248" s="48" t="s">
        <v>4</v>
      </c>
      <c r="V248" s="48">
        <v>9.7086854120075018E-4</v>
      </c>
      <c r="W248" s="48">
        <v>1.3502246626724654E-3</v>
      </c>
      <c r="X248" s="48">
        <v>2.349911825503891E-3</v>
      </c>
      <c r="Y248" s="48">
        <v>2.4713717550266523E-3</v>
      </c>
      <c r="Z248" s="48">
        <v>6.1499896515623117E-3</v>
      </c>
      <c r="AA248" s="48" t="s">
        <v>4</v>
      </c>
      <c r="AB248" s="48" t="s">
        <v>4</v>
      </c>
      <c r="AC248" s="48">
        <v>4.2099021609560043E-3</v>
      </c>
      <c r="AD248" s="48">
        <v>1.1713929960116827E-3</v>
      </c>
      <c r="AE248" s="48">
        <v>1.3325188255147425E-3</v>
      </c>
      <c r="AF248" s="48" t="s">
        <v>4</v>
      </c>
      <c r="AG248" s="48">
        <v>1.262875210871438E-3</v>
      </c>
      <c r="AH248" s="48">
        <v>2.1081728682421745E-3</v>
      </c>
      <c r="AI248" s="48">
        <v>2.2766819231393952E-3</v>
      </c>
      <c r="AJ248" s="48" t="s">
        <v>4</v>
      </c>
      <c r="AK248" s="48">
        <v>1.6168002018931498E-3</v>
      </c>
    </row>
    <row r="249" spans="1:37" x14ac:dyDescent="0.2">
      <c r="A249" s="18">
        <v>514</v>
      </c>
      <c r="B249" s="7" t="s">
        <v>1249</v>
      </c>
      <c r="C249" s="2" t="s">
        <v>561</v>
      </c>
      <c r="E249" s="47">
        <v>0.31519999999999998</v>
      </c>
      <c r="F249" s="22">
        <v>873.0856</v>
      </c>
      <c r="J249" s="48">
        <v>1.4237107525056144E-3</v>
      </c>
      <c r="K249" s="48">
        <v>4.1035990114569546E-3</v>
      </c>
      <c r="L249" s="48">
        <v>4.6315375565219603E-3</v>
      </c>
      <c r="M249" s="48">
        <v>1.2376237287602485E-3</v>
      </c>
      <c r="N249" s="48" t="s">
        <v>4</v>
      </c>
      <c r="O249" s="48">
        <v>5.028919842817765E-3</v>
      </c>
      <c r="P249" s="48">
        <v>9.1845838331737727E-3</v>
      </c>
      <c r="Q249" s="48">
        <v>2.9999262510839258E-3</v>
      </c>
      <c r="R249" s="48">
        <v>7.4938922061411296E-4</v>
      </c>
      <c r="S249" s="48">
        <v>5.4364887591229266E-3</v>
      </c>
      <c r="T249" s="48">
        <v>2.1121513938310338E-3</v>
      </c>
      <c r="U249" s="48">
        <v>1.09463447147115E-3</v>
      </c>
      <c r="V249" s="48">
        <v>1.4206821152394841E-3</v>
      </c>
      <c r="W249" s="48">
        <v>7.831638920282059E-3</v>
      </c>
      <c r="X249" s="48">
        <v>2.7711404373430989E-3</v>
      </c>
      <c r="Y249" s="48">
        <v>2.8075061797765773E-3</v>
      </c>
      <c r="Z249" s="48">
        <v>5.363033936085327E-3</v>
      </c>
      <c r="AA249" s="48" t="s">
        <v>4</v>
      </c>
      <c r="AB249" s="48" t="s">
        <v>4</v>
      </c>
      <c r="AC249" s="48">
        <v>7.6795552284832948E-4</v>
      </c>
      <c r="AD249" s="48">
        <v>5.9128906206148682E-3</v>
      </c>
      <c r="AE249" s="48">
        <v>3.3924145221635904E-3</v>
      </c>
      <c r="AF249" s="48">
        <v>1.4874632632425695E-3</v>
      </c>
      <c r="AG249" s="48">
        <v>1.0993050851127368E-3</v>
      </c>
      <c r="AH249" s="48">
        <v>6.7111228414338717E-4</v>
      </c>
      <c r="AI249" s="48">
        <v>3.6989368117055638E-3</v>
      </c>
      <c r="AJ249" s="48">
        <v>3.7157542974625779E-3</v>
      </c>
      <c r="AK249" s="48">
        <v>3.5768310604075457E-3</v>
      </c>
    </row>
    <row r="250" spans="1:37" x14ac:dyDescent="0.2">
      <c r="A250" s="18">
        <v>182</v>
      </c>
      <c r="B250" s="7" t="s">
        <v>1249</v>
      </c>
      <c r="C250" s="2" t="s">
        <v>562</v>
      </c>
      <c r="E250" s="47">
        <v>0.31590000000000001</v>
      </c>
      <c r="F250" s="22">
        <v>337.07670000000002</v>
      </c>
      <c r="J250" s="48">
        <v>1.7301956042530223E-2</v>
      </c>
      <c r="K250" s="48">
        <v>1.5755245851107904E-2</v>
      </c>
      <c r="L250" s="48">
        <v>1.9305913317713516E-2</v>
      </c>
      <c r="M250" s="48">
        <v>2.099594092554264E-2</v>
      </c>
      <c r="N250" s="48">
        <v>3.3607751558739157E-2</v>
      </c>
      <c r="O250" s="48">
        <v>2.0005837068432671E-2</v>
      </c>
      <c r="P250" s="48">
        <v>1.9522026792200629E-2</v>
      </c>
      <c r="Q250" s="48">
        <v>4.1825188210929516E-2</v>
      </c>
      <c r="R250" s="48">
        <v>3.6831739647885303E-2</v>
      </c>
      <c r="S250" s="48">
        <v>3.0753734474430625E-2</v>
      </c>
      <c r="T250" s="48">
        <v>4.0215470473459212E-2</v>
      </c>
      <c r="U250" s="48">
        <v>3.4567600271330767E-2</v>
      </c>
      <c r="V250" s="48">
        <v>3.8836814521643094E-2</v>
      </c>
      <c r="W250" s="48">
        <v>4.884163417845875E-2</v>
      </c>
      <c r="X250" s="48">
        <v>1.8123444506836117E-2</v>
      </c>
      <c r="Y250" s="48">
        <v>2.1647341947755073E-2</v>
      </c>
      <c r="Z250" s="48">
        <v>2.0501475124612253E-2</v>
      </c>
      <c r="AA250" s="48">
        <v>4.2051626053539584E-2</v>
      </c>
      <c r="AB250" s="48">
        <v>2.2589802382232172E-2</v>
      </c>
      <c r="AC250" s="48">
        <v>1.7265594996150609E-2</v>
      </c>
      <c r="AD250" s="48">
        <v>1.4485183879492516E-2</v>
      </c>
      <c r="AE250" s="48">
        <v>3.4260785720526515E-2</v>
      </c>
      <c r="AF250" s="48">
        <v>5.4689221591290214E-2</v>
      </c>
      <c r="AG250" s="48">
        <v>4.2002920947229572E-2</v>
      </c>
      <c r="AH250" s="48">
        <v>3.2149227855936074E-2</v>
      </c>
      <c r="AI250" s="48">
        <v>3.8493110123992202E-2</v>
      </c>
      <c r="AJ250" s="48">
        <v>3.839804022403466E-2</v>
      </c>
      <c r="AK250" s="48">
        <v>4.8333171617272117E-2</v>
      </c>
    </row>
    <row r="251" spans="1:37" x14ac:dyDescent="0.2">
      <c r="A251" s="18">
        <v>406</v>
      </c>
      <c r="B251" s="7" t="s">
        <v>1249</v>
      </c>
      <c r="C251" s="2" t="s">
        <v>563</v>
      </c>
      <c r="E251" s="47">
        <v>0.31659999999999999</v>
      </c>
      <c r="F251" s="22">
        <v>540.04750000000001</v>
      </c>
      <c r="J251" s="48">
        <v>6.9128870227047803E-3</v>
      </c>
      <c r="K251" s="48">
        <v>2.1469631798525972E-3</v>
      </c>
      <c r="L251" s="48">
        <v>8.8986798531537452E-3</v>
      </c>
      <c r="M251" s="48">
        <v>6.9145588199384734E-3</v>
      </c>
      <c r="N251" s="48" t="s">
        <v>4</v>
      </c>
      <c r="O251" s="48">
        <v>6.9768900096460066E-3</v>
      </c>
      <c r="P251" s="48">
        <v>1.9573966521137663E-3</v>
      </c>
      <c r="Q251" s="48">
        <v>1.162175573850459E-2</v>
      </c>
      <c r="R251" s="48">
        <v>4.4674593847131979E-3</v>
      </c>
      <c r="S251" s="48">
        <v>1.3406217858089018E-2</v>
      </c>
      <c r="T251" s="48">
        <v>8.9765422347978397E-3</v>
      </c>
      <c r="U251" s="48">
        <v>4.6280255926093002E-3</v>
      </c>
      <c r="V251" s="48" t="s">
        <v>4</v>
      </c>
      <c r="W251" s="48">
        <v>1.8218740355116277E-2</v>
      </c>
      <c r="X251" s="48">
        <v>8.4910004182095281E-3</v>
      </c>
      <c r="Y251" s="48">
        <v>1.5924111086404194E-2</v>
      </c>
      <c r="Z251" s="48">
        <v>1.0147040029384862E-2</v>
      </c>
      <c r="AA251" s="48" t="s">
        <v>4</v>
      </c>
      <c r="AB251" s="48" t="s">
        <v>4</v>
      </c>
      <c r="AC251" s="48">
        <v>1.2012212264228987E-2</v>
      </c>
      <c r="AD251" s="48">
        <v>7.3351737922317953E-3</v>
      </c>
      <c r="AE251" s="48">
        <v>6.014531498540158E-3</v>
      </c>
      <c r="AF251" s="48">
        <v>1.6751030483722864E-2</v>
      </c>
      <c r="AG251" s="48">
        <v>1.9788090689999076E-2</v>
      </c>
      <c r="AH251" s="48">
        <v>1.2306810783015629E-2</v>
      </c>
      <c r="AI251" s="48">
        <v>1.1554129776237236E-2</v>
      </c>
      <c r="AJ251" s="48" t="s">
        <v>4</v>
      </c>
      <c r="AK251" s="48">
        <v>1.4810456894738259E-2</v>
      </c>
    </row>
    <row r="252" spans="1:37" x14ac:dyDescent="0.2">
      <c r="A252" s="18">
        <v>221</v>
      </c>
      <c r="B252" s="7" t="s">
        <v>1249</v>
      </c>
      <c r="C252" s="2" t="s">
        <v>564</v>
      </c>
      <c r="E252" s="47">
        <v>0.317</v>
      </c>
      <c r="F252" s="22">
        <v>372.04090000000002</v>
      </c>
      <c r="J252" s="48">
        <v>3.1330084074906867E-2</v>
      </c>
      <c r="K252" s="48">
        <v>3.2096397531811559E-2</v>
      </c>
      <c r="L252" s="48">
        <v>4.1468980686237319E-2</v>
      </c>
      <c r="M252" s="48">
        <v>3.5619470943493006E-2</v>
      </c>
      <c r="N252" s="48">
        <v>4.5729010996656952E-2</v>
      </c>
      <c r="O252" s="48">
        <v>3.7176888907415419E-2</v>
      </c>
      <c r="P252" s="48">
        <v>3.908627310369181E-2</v>
      </c>
      <c r="Q252" s="48">
        <v>5.8691358384444892E-2</v>
      </c>
      <c r="R252" s="48">
        <v>5.0115204341168174E-2</v>
      </c>
      <c r="S252" s="48">
        <v>6.3078447365351398E-2</v>
      </c>
      <c r="T252" s="48">
        <v>4.9963342604043191E-2</v>
      </c>
      <c r="U252" s="48">
        <v>5.1580294886356702E-2</v>
      </c>
      <c r="V252" s="48">
        <v>5.8882156951810642E-2</v>
      </c>
      <c r="W252" s="48">
        <v>3.5468476194856914E-2</v>
      </c>
      <c r="X252" s="48">
        <v>3.8331505525745678E-2</v>
      </c>
      <c r="Y252" s="48">
        <v>4.7518609558947968E-2</v>
      </c>
      <c r="Z252" s="48">
        <v>5.0439625547627862E-2</v>
      </c>
      <c r="AA252" s="48">
        <v>5.7254055563949205E-2</v>
      </c>
      <c r="AB252" s="48">
        <v>4.9844840942919355E-2</v>
      </c>
      <c r="AC252" s="48">
        <v>3.6948511823909402E-2</v>
      </c>
      <c r="AD252" s="48">
        <v>3.7083683161850345E-2</v>
      </c>
      <c r="AE252" s="48">
        <v>4.4623458468985536E-2</v>
      </c>
      <c r="AF252" s="48">
        <v>6.0370642670509379E-2</v>
      </c>
      <c r="AG252" s="48">
        <v>5.6208357253504482E-2</v>
      </c>
      <c r="AH252" s="48">
        <v>3.9899735280235972E-2</v>
      </c>
      <c r="AI252" s="48">
        <v>5.499822783488087E-2</v>
      </c>
      <c r="AJ252" s="48">
        <v>5.0132334920913846E-2</v>
      </c>
      <c r="AK252" s="48">
        <v>5.651472365690114E-2</v>
      </c>
    </row>
    <row r="253" spans="1:37" x14ac:dyDescent="0.2">
      <c r="A253" s="18">
        <v>193</v>
      </c>
      <c r="B253" s="7" t="s">
        <v>1249</v>
      </c>
      <c r="C253" s="2" t="s">
        <v>565</v>
      </c>
      <c r="E253" s="47">
        <v>0.31790000000000002</v>
      </c>
      <c r="F253" s="22">
        <v>346.0532</v>
      </c>
      <c r="J253" s="48">
        <v>2.2178273034329784E-2</v>
      </c>
      <c r="K253" s="48">
        <v>1.1948846160335716E-3</v>
      </c>
      <c r="L253" s="48">
        <v>1.2927582280835943E-2</v>
      </c>
      <c r="M253" s="48">
        <v>3.1601709460815162E-2</v>
      </c>
      <c r="N253" s="48" t="s">
        <v>4</v>
      </c>
      <c r="O253" s="48">
        <v>1.3632733582687167E-2</v>
      </c>
      <c r="P253" s="48">
        <v>1.4417014947652684E-2</v>
      </c>
      <c r="Q253" s="48">
        <v>2.1226584851529857E-2</v>
      </c>
      <c r="R253" s="48" t="s">
        <v>4</v>
      </c>
      <c r="S253" s="48" t="s">
        <v>4</v>
      </c>
      <c r="T253" s="48" t="s">
        <v>4</v>
      </c>
      <c r="U253" s="48" t="s">
        <v>4</v>
      </c>
      <c r="V253" s="48">
        <v>5.7954273263428535E-3</v>
      </c>
      <c r="W253" s="48">
        <v>3.8863406745952872E-2</v>
      </c>
      <c r="X253" s="48">
        <v>1.0246934581973564E-2</v>
      </c>
      <c r="Y253" s="48">
        <v>1.6909002367212912E-2</v>
      </c>
      <c r="Z253" s="48">
        <v>1.9734566266816259E-2</v>
      </c>
      <c r="AA253" s="48">
        <v>5.4134274713404283E-2</v>
      </c>
      <c r="AB253" s="48">
        <v>3.124507290307996E-2</v>
      </c>
      <c r="AC253" s="48">
        <v>1.7905600688693075E-2</v>
      </c>
      <c r="AD253" s="48">
        <v>1.3919393587209493E-2</v>
      </c>
      <c r="AE253" s="48" t="s">
        <v>4</v>
      </c>
      <c r="AF253" s="48" t="s">
        <v>4</v>
      </c>
      <c r="AG253" s="48" t="s">
        <v>4</v>
      </c>
      <c r="AH253" s="48">
        <v>2.0168217356906222E-2</v>
      </c>
      <c r="AI253" s="48">
        <v>6.8291162585622511E-3</v>
      </c>
      <c r="AJ253" s="48">
        <v>2.3829142878615761E-2</v>
      </c>
      <c r="AK253" s="48">
        <v>7.9507693685161654E-3</v>
      </c>
    </row>
    <row r="254" spans="1:37" x14ac:dyDescent="0.2">
      <c r="A254" s="18">
        <v>179</v>
      </c>
      <c r="B254" s="7" t="s">
        <v>1249</v>
      </c>
      <c r="C254" s="2" t="s">
        <v>566</v>
      </c>
      <c r="D254" s="2" t="s">
        <v>1531</v>
      </c>
      <c r="E254" s="47">
        <v>0.31809999999999999</v>
      </c>
      <c r="F254" s="22">
        <v>330.04590000000002</v>
      </c>
      <c r="G254" s="18">
        <v>330.04610000000002</v>
      </c>
      <c r="H254" s="25">
        <v>-0.30000000003838068</v>
      </c>
      <c r="J254" s="48">
        <v>0.28640460030946635</v>
      </c>
      <c r="K254" s="48">
        <v>0.33730439062785628</v>
      </c>
      <c r="L254" s="48">
        <v>0.45083929270983514</v>
      </c>
      <c r="M254" s="48">
        <v>0.33419894563095742</v>
      </c>
      <c r="N254" s="48">
        <v>0.49952762029109232</v>
      </c>
      <c r="O254" s="48">
        <v>0.3341101132152634</v>
      </c>
      <c r="P254" s="48">
        <v>0.26963244537319814</v>
      </c>
      <c r="Q254" s="48">
        <v>0.27757730509035494</v>
      </c>
      <c r="R254" s="48">
        <v>0.22053854542540022</v>
      </c>
      <c r="S254" s="48">
        <v>0.27885880750975428</v>
      </c>
      <c r="T254" s="48">
        <v>0.32770065977915974</v>
      </c>
      <c r="U254" s="48">
        <v>0.32811403428336178</v>
      </c>
      <c r="V254" s="48">
        <v>0.37878208664342888</v>
      </c>
      <c r="W254" s="48">
        <v>0.40918110566580063</v>
      </c>
      <c r="X254" s="48">
        <v>0.13780436791208212</v>
      </c>
      <c r="Y254" s="48">
        <v>0.15940031160077583</v>
      </c>
      <c r="Z254" s="48">
        <v>0.19745881752264766</v>
      </c>
      <c r="AA254" s="48">
        <v>0.177596791540617</v>
      </c>
      <c r="AB254" s="48">
        <v>0.14416432677955754</v>
      </c>
      <c r="AC254" s="48">
        <v>9.9532269197811662E-2</v>
      </c>
      <c r="AD254" s="48">
        <v>9.1689367857330048E-2</v>
      </c>
      <c r="AE254" s="48">
        <v>0.31552026340778022</v>
      </c>
      <c r="AF254" s="48">
        <v>0.44993852594144174</v>
      </c>
      <c r="AG254" s="48">
        <v>0.40095351760840325</v>
      </c>
      <c r="AH254" s="48">
        <v>0.32837247269022796</v>
      </c>
      <c r="AI254" s="48">
        <v>0.37567451574159078</v>
      </c>
      <c r="AJ254" s="48">
        <v>0.36540193272412658</v>
      </c>
      <c r="AK254" s="48">
        <v>0.4944349936477821</v>
      </c>
    </row>
    <row r="255" spans="1:37" x14ac:dyDescent="0.2">
      <c r="A255" s="18">
        <v>31</v>
      </c>
      <c r="B255" s="7" t="s">
        <v>1249</v>
      </c>
      <c r="C255" s="2" t="s">
        <v>567</v>
      </c>
      <c r="D255" s="2" t="s">
        <v>1509</v>
      </c>
      <c r="E255" s="47">
        <v>0.31850000000000001</v>
      </c>
      <c r="F255" s="22">
        <v>167.02019999999999</v>
      </c>
      <c r="G255" s="17">
        <v>167.02</v>
      </c>
      <c r="H255" s="25">
        <f>(F255-G255)*1000</f>
        <v>0.1999999999782176</v>
      </c>
      <c r="J255" s="48">
        <v>3.1479765291460141E-2</v>
      </c>
      <c r="K255" s="48">
        <v>3.3021966740960987E-2</v>
      </c>
      <c r="L255" s="48">
        <v>3.936089582384409E-2</v>
      </c>
      <c r="M255" s="48">
        <v>4.5217947127595248E-2</v>
      </c>
      <c r="N255" s="48">
        <v>3.8522265851677416E-2</v>
      </c>
      <c r="O255" s="48">
        <v>3.6446068375715478E-2</v>
      </c>
      <c r="P255" s="48">
        <v>3.4379155927933301E-2</v>
      </c>
      <c r="Q255" s="48">
        <v>1.5086014396586678E-2</v>
      </c>
      <c r="R255" s="48">
        <v>1.4504352179390716E-2</v>
      </c>
      <c r="S255" s="48" t="s">
        <v>4</v>
      </c>
      <c r="T255" s="48">
        <v>2.8109760095759856E-2</v>
      </c>
      <c r="U255" s="48" t="s">
        <v>4</v>
      </c>
      <c r="V255" s="48" t="s">
        <v>4</v>
      </c>
      <c r="W255" s="48">
        <v>1.891176611481301E-2</v>
      </c>
      <c r="X255" s="48">
        <v>3.858248956131069E-2</v>
      </c>
      <c r="Y255" s="48">
        <v>5.5794514590355691E-2</v>
      </c>
      <c r="Z255" s="48">
        <v>3.5308643654982236E-2</v>
      </c>
      <c r="AA255" s="48">
        <v>7.7043861277812639E-2</v>
      </c>
      <c r="AB255" s="48">
        <v>6.9118083790022405E-2</v>
      </c>
      <c r="AC255" s="48">
        <v>3.7725831093737498E-2</v>
      </c>
      <c r="AD255" s="48">
        <v>2.6928638903303694E-2</v>
      </c>
      <c r="AE255" s="48">
        <v>2.9803760454955908E-2</v>
      </c>
      <c r="AF255" s="48">
        <v>1.8640120498996306E-2</v>
      </c>
      <c r="AG255" s="48">
        <v>1.7586934098401896E-2</v>
      </c>
      <c r="AH255" s="48">
        <v>9.1231339689474521E-3</v>
      </c>
      <c r="AI255" s="48" t="s">
        <v>4</v>
      </c>
      <c r="AJ255" s="48" t="s">
        <v>4</v>
      </c>
      <c r="AK255" s="48">
        <v>8.39503502066365E-3</v>
      </c>
    </row>
    <row r="256" spans="1:37" x14ac:dyDescent="0.2">
      <c r="A256" s="18">
        <v>138</v>
      </c>
      <c r="B256" s="7" t="s">
        <v>1249</v>
      </c>
      <c r="C256" s="2" t="s">
        <v>568</v>
      </c>
      <c r="E256" s="47">
        <v>0.31859999999999999</v>
      </c>
      <c r="F256" s="22">
        <v>270.0249</v>
      </c>
      <c r="J256" s="48">
        <v>3.6246871864099833E-2</v>
      </c>
      <c r="K256" s="48">
        <v>3.8979502380376355E-2</v>
      </c>
      <c r="L256" s="48">
        <v>5.55975567708226E-2</v>
      </c>
      <c r="M256" s="48">
        <v>3.9498911371881121E-2</v>
      </c>
      <c r="N256" s="48">
        <v>6.8564976967272082E-2</v>
      </c>
      <c r="O256" s="48">
        <v>3.918220321763722E-2</v>
      </c>
      <c r="P256" s="48">
        <v>2.8745153369711732E-2</v>
      </c>
      <c r="Q256" s="48">
        <v>3.1339122127938872E-2</v>
      </c>
      <c r="R256" s="48">
        <v>2.9321225130011515E-2</v>
      </c>
      <c r="S256" s="48">
        <v>3.5544164633647436E-2</v>
      </c>
      <c r="T256" s="48">
        <v>3.9488798649302458E-2</v>
      </c>
      <c r="U256" s="48">
        <v>3.8522467181641172E-2</v>
      </c>
      <c r="V256" s="48">
        <v>5.3302744875673144E-2</v>
      </c>
      <c r="W256" s="48">
        <v>5.0117294195580642E-2</v>
      </c>
      <c r="X256" s="48">
        <v>1.4073591392216695E-2</v>
      </c>
      <c r="Y256" s="48">
        <v>1.7216716570934761E-2</v>
      </c>
      <c r="Z256" s="48">
        <v>2.2511688763766097E-2</v>
      </c>
      <c r="AA256" s="48" t="s">
        <v>4</v>
      </c>
      <c r="AB256" s="48" t="s">
        <v>4</v>
      </c>
      <c r="AC256" s="48">
        <v>1.2300564363003504E-2</v>
      </c>
      <c r="AD256" s="48">
        <v>1.1474391028386903E-2</v>
      </c>
      <c r="AE256" s="48">
        <v>3.822867352795583E-2</v>
      </c>
      <c r="AF256" s="48">
        <v>5.8024780639032283E-2</v>
      </c>
      <c r="AG256" s="48">
        <v>5.8137645916299413E-2</v>
      </c>
      <c r="AH256" s="48">
        <v>4.2949189637475474E-2</v>
      </c>
      <c r="AI256" s="48">
        <v>4.553735650621165E-2</v>
      </c>
      <c r="AJ256" s="48">
        <v>4.8087084709071984E-2</v>
      </c>
      <c r="AK256" s="48">
        <v>6.666675845113347E-2</v>
      </c>
    </row>
    <row r="257" spans="1:37" x14ac:dyDescent="0.2">
      <c r="A257" s="18">
        <v>517</v>
      </c>
      <c r="B257" s="7" t="s">
        <v>1249</v>
      </c>
      <c r="C257" s="2" t="s">
        <v>569</v>
      </c>
      <c r="E257" s="47">
        <v>0.31969999999999998</v>
      </c>
      <c r="F257" s="22">
        <v>911.04369999999994</v>
      </c>
      <c r="J257" s="48" t="s">
        <v>4</v>
      </c>
      <c r="K257" s="48" t="s">
        <v>4</v>
      </c>
      <c r="L257" s="48" t="s">
        <v>4</v>
      </c>
      <c r="M257" s="48">
        <v>1.7054164351922333E-3</v>
      </c>
      <c r="N257" s="48" t="s">
        <v>4</v>
      </c>
      <c r="O257" s="48">
        <v>5.3129291163857154E-3</v>
      </c>
      <c r="P257" s="48">
        <v>7.7090137470576968E-3</v>
      </c>
      <c r="Q257" s="48">
        <v>3.2505110347892008E-3</v>
      </c>
      <c r="R257" s="48">
        <v>2.0796003723483072E-3</v>
      </c>
      <c r="S257" s="48">
        <v>2.1724674050913693E-3</v>
      </c>
      <c r="T257" s="48">
        <v>2.7172615184769736E-4</v>
      </c>
      <c r="U257" s="48">
        <v>1.3788633890787082E-3</v>
      </c>
      <c r="V257" s="48">
        <v>3.607454678429487E-3</v>
      </c>
      <c r="W257" s="48" t="s">
        <v>4</v>
      </c>
      <c r="X257" s="48">
        <v>2.8957081850967941E-3</v>
      </c>
      <c r="Y257" s="48">
        <v>4.8258168625366672E-3</v>
      </c>
      <c r="Z257" s="48">
        <v>8.7958418611725157E-3</v>
      </c>
      <c r="AA257" s="48" t="s">
        <v>4</v>
      </c>
      <c r="AB257" s="48">
        <v>1.3468632630873759E-2</v>
      </c>
      <c r="AC257" s="48">
        <v>6.0333956823877483E-3</v>
      </c>
      <c r="AD257" s="48">
        <v>2.2367487626514734E-3</v>
      </c>
      <c r="AE257" s="48">
        <v>2.6046124615987662E-3</v>
      </c>
      <c r="AF257" s="48">
        <v>2.6229013348213182E-3</v>
      </c>
      <c r="AG257" s="48">
        <v>1.0644041333711823E-3</v>
      </c>
      <c r="AH257" s="48">
        <v>1.1790521697891663E-3</v>
      </c>
      <c r="AI257" s="48">
        <v>4.3085926542156278E-3</v>
      </c>
      <c r="AJ257" s="48" t="s">
        <v>4</v>
      </c>
      <c r="AK257" s="48">
        <v>2.3641708406193563E-3</v>
      </c>
    </row>
    <row r="258" spans="1:37" x14ac:dyDescent="0.2">
      <c r="A258" s="18">
        <v>39</v>
      </c>
      <c r="B258" s="7" t="s">
        <v>1249</v>
      </c>
      <c r="C258" s="2" t="s">
        <v>570</v>
      </c>
      <c r="E258" s="47">
        <v>0.32050000000000001</v>
      </c>
      <c r="F258" s="22">
        <v>178.0172</v>
      </c>
      <c r="J258" s="48"/>
      <c r="K258" s="48"/>
      <c r="L258" s="48"/>
      <c r="M258" s="48"/>
      <c r="N258" s="48"/>
      <c r="O258" s="48"/>
      <c r="P258" s="48"/>
      <c r="Q258" s="48">
        <v>8.9213156015733892E-3</v>
      </c>
      <c r="R258" s="48" t="s">
        <v>4</v>
      </c>
      <c r="S258" s="48">
        <v>1.2045640129200357E-2</v>
      </c>
      <c r="T258" s="48">
        <v>1.0786610781564825E-2</v>
      </c>
      <c r="U258" s="48">
        <v>7.8182995348357043E-3</v>
      </c>
      <c r="V258" s="48">
        <v>1.1899058229367595E-2</v>
      </c>
      <c r="W258" s="48">
        <v>1.508265884382951E-2</v>
      </c>
      <c r="X258" s="48">
        <v>7.074064648882908E-3</v>
      </c>
      <c r="Y258" s="48">
        <v>8.992347929190769E-3</v>
      </c>
      <c r="Z258" s="48">
        <v>1.1284915655563287E-2</v>
      </c>
      <c r="AA258" s="48" t="s">
        <v>4</v>
      </c>
      <c r="AB258" s="48" t="s">
        <v>4</v>
      </c>
      <c r="AC258" s="48">
        <v>7.1155498110849133E-3</v>
      </c>
      <c r="AD258" s="48">
        <v>4.2384437192018081E-3</v>
      </c>
      <c r="AE258" s="48">
        <v>9.3477075780376249E-3</v>
      </c>
      <c r="AF258" s="48">
        <v>6.4855499049344522E-3</v>
      </c>
      <c r="AG258" s="48">
        <v>9.4632507647046428E-3</v>
      </c>
      <c r="AH258" s="48">
        <v>8.1986416310747441E-3</v>
      </c>
      <c r="AI258" s="48">
        <v>9.7491229729933949E-3</v>
      </c>
      <c r="AJ258" s="48" t="s">
        <v>4</v>
      </c>
      <c r="AK258" s="48" t="s">
        <v>4</v>
      </c>
    </row>
    <row r="259" spans="1:37" x14ac:dyDescent="0.2">
      <c r="A259" s="18">
        <v>35</v>
      </c>
      <c r="B259" s="7" t="s">
        <v>1249</v>
      </c>
      <c r="C259" s="2" t="s">
        <v>571</v>
      </c>
      <c r="E259" s="47">
        <v>0.3337</v>
      </c>
      <c r="F259" s="22">
        <v>173.01089999999999</v>
      </c>
      <c r="J259" s="48" t="s">
        <v>4</v>
      </c>
      <c r="K259" s="48">
        <v>1.5763738662881684E-3</v>
      </c>
      <c r="L259" s="48">
        <v>3.8196113928374582E-2</v>
      </c>
      <c r="M259" s="48">
        <v>3.8958121545487695E-2</v>
      </c>
      <c r="N259" s="48" t="s">
        <v>4</v>
      </c>
      <c r="O259" s="48" t="s">
        <v>4</v>
      </c>
      <c r="P259" s="48">
        <v>2.0368192172816869E-2</v>
      </c>
      <c r="Q259" s="48">
        <v>5.3576518661184673E-2</v>
      </c>
      <c r="R259" s="48">
        <v>4.6477901563564968E-2</v>
      </c>
      <c r="S259" s="48" t="s">
        <v>4</v>
      </c>
      <c r="T259" s="48">
        <v>7.1850924610968835E-3</v>
      </c>
      <c r="U259" s="48" t="s">
        <v>4</v>
      </c>
      <c r="V259" s="48">
        <v>4.19345604884769E-2</v>
      </c>
      <c r="W259" s="48">
        <v>3.2824902004556566E-2</v>
      </c>
      <c r="X259" s="48">
        <v>1.0223201712846724E-2</v>
      </c>
      <c r="Y259" s="48">
        <v>9.9128780966406347E-3</v>
      </c>
      <c r="Z259" s="48">
        <v>8.5307038531060066E-3</v>
      </c>
      <c r="AA259" s="48" t="s">
        <v>4</v>
      </c>
      <c r="AB259" s="48" t="s">
        <v>4</v>
      </c>
      <c r="AC259" s="48">
        <v>2.1511925980973144E-2</v>
      </c>
      <c r="AD259" s="48" t="s">
        <v>4</v>
      </c>
      <c r="AE259" s="48">
        <v>5.752962622066659E-2</v>
      </c>
      <c r="AF259" s="48">
        <v>4.379102934393736E-2</v>
      </c>
      <c r="AG259" s="48">
        <v>6.4556425246896365E-2</v>
      </c>
      <c r="AH259" s="48">
        <v>4.9762953181190096E-2</v>
      </c>
      <c r="AI259" s="48">
        <v>5.9976997816226403E-2</v>
      </c>
      <c r="AJ259" s="48">
        <v>6.1307077182750511E-2</v>
      </c>
      <c r="AK259" s="48">
        <v>3.1377312879361931E-3</v>
      </c>
    </row>
    <row r="260" spans="1:37" x14ac:dyDescent="0.2">
      <c r="A260" s="18">
        <v>1</v>
      </c>
      <c r="B260" s="7" t="s">
        <v>1249</v>
      </c>
      <c r="C260" s="2" t="s">
        <v>572</v>
      </c>
      <c r="E260" s="47">
        <v>0.34329999999999999</v>
      </c>
      <c r="F260" s="22">
        <v>111.0074</v>
      </c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 t="s">
        <v>4</v>
      </c>
      <c r="Y260" s="48" t="s">
        <v>4</v>
      </c>
      <c r="Z260" s="48" t="s">
        <v>4</v>
      </c>
      <c r="AA260" s="48">
        <v>3.3274260969437683E-2</v>
      </c>
      <c r="AB260" s="48">
        <v>3.1626679843382716E-2</v>
      </c>
      <c r="AC260" s="48" t="s">
        <v>4</v>
      </c>
      <c r="AD260" s="48">
        <v>1.3111461882893419E-2</v>
      </c>
      <c r="AE260" s="48" t="s">
        <v>4</v>
      </c>
      <c r="AF260" s="48" t="s">
        <v>4</v>
      </c>
      <c r="AG260" s="48" t="s">
        <v>4</v>
      </c>
      <c r="AH260" s="48" t="s">
        <v>4</v>
      </c>
      <c r="AI260" s="48" t="s">
        <v>4</v>
      </c>
      <c r="AJ260" s="48" t="s">
        <v>4</v>
      </c>
      <c r="AK260" s="48" t="s">
        <v>4</v>
      </c>
    </row>
    <row r="261" spans="1:37" x14ac:dyDescent="0.2">
      <c r="A261" s="18">
        <v>30</v>
      </c>
      <c r="B261" s="7" t="s">
        <v>1249</v>
      </c>
      <c r="C261" s="2" t="s">
        <v>573</v>
      </c>
      <c r="D261" s="2" t="s">
        <v>1509</v>
      </c>
      <c r="E261" s="47">
        <v>0.35189999999999999</v>
      </c>
      <c r="F261" s="24">
        <v>167.02</v>
      </c>
      <c r="G261" s="17">
        <v>167.02</v>
      </c>
      <c r="H261" s="25">
        <f>(F261-G261)*1000</f>
        <v>0</v>
      </c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>
        <v>3.8079925186936279E-4</v>
      </c>
      <c r="Y261" s="48" t="s">
        <v>4</v>
      </c>
      <c r="Z261" s="48">
        <v>2.5241724455465247E-4</v>
      </c>
      <c r="AA261" s="48">
        <v>1.150481928547179E-2</v>
      </c>
      <c r="AB261" s="48">
        <v>3.9673836954574855E-3</v>
      </c>
      <c r="AC261" s="48" t="s">
        <v>4</v>
      </c>
      <c r="AD261" s="48" t="s">
        <v>4</v>
      </c>
      <c r="AE261" s="48" t="s">
        <v>4</v>
      </c>
      <c r="AF261" s="48" t="s">
        <v>4</v>
      </c>
      <c r="AG261" s="48" t="s">
        <v>4</v>
      </c>
      <c r="AH261" s="48" t="s">
        <v>4</v>
      </c>
      <c r="AI261" s="48" t="s">
        <v>4</v>
      </c>
      <c r="AJ261" s="48" t="s">
        <v>4</v>
      </c>
      <c r="AK261" s="48" t="s">
        <v>4</v>
      </c>
    </row>
    <row r="262" spans="1:37" x14ac:dyDescent="0.2">
      <c r="A262" s="18">
        <v>180</v>
      </c>
      <c r="B262" s="7" t="s">
        <v>1249</v>
      </c>
      <c r="C262" s="2" t="s">
        <v>574</v>
      </c>
      <c r="D262" s="2" t="s">
        <v>1531</v>
      </c>
      <c r="E262" s="47">
        <v>0.35189999999999999</v>
      </c>
      <c r="F262" s="22">
        <v>330.04590000000002</v>
      </c>
      <c r="G262" s="18">
        <v>330.04610000000002</v>
      </c>
      <c r="H262" s="25">
        <v>-0.30000000003838068</v>
      </c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>
        <v>2.3105558113739543E-3</v>
      </c>
      <c r="Y262" s="48" t="s">
        <v>4</v>
      </c>
      <c r="Z262" s="48" t="s">
        <v>4</v>
      </c>
      <c r="AA262" s="48">
        <v>0.10154855557825149</v>
      </c>
      <c r="AB262" s="48" t="s">
        <v>4</v>
      </c>
      <c r="AC262" s="48">
        <v>2.0147448467310353E-3</v>
      </c>
      <c r="AD262" s="48">
        <v>2.0327586044237714E-3</v>
      </c>
      <c r="AE262" s="48" t="s">
        <v>4</v>
      </c>
      <c r="AF262" s="48">
        <v>1.0875725658245421E-2</v>
      </c>
      <c r="AG262" s="48" t="s">
        <v>4</v>
      </c>
      <c r="AH262" s="48" t="s">
        <v>4</v>
      </c>
      <c r="AI262" s="48" t="s">
        <v>4</v>
      </c>
      <c r="AJ262" s="48">
        <v>4.7360139631562178E-3</v>
      </c>
      <c r="AK262" s="48">
        <v>6.9431825581968117E-3</v>
      </c>
    </row>
    <row r="263" spans="1:37" x14ac:dyDescent="0.2">
      <c r="A263" s="18">
        <v>64</v>
      </c>
      <c r="B263" s="7" t="s">
        <v>1249</v>
      </c>
      <c r="C263" s="2" t="s">
        <v>575</v>
      </c>
      <c r="D263" s="2" t="s">
        <v>1501</v>
      </c>
      <c r="E263" s="47">
        <v>0.3745</v>
      </c>
      <c r="F263" s="22">
        <v>194.0479</v>
      </c>
      <c r="G263" s="18">
        <v>194.0487</v>
      </c>
      <c r="H263" s="25">
        <f>(F263-G263)*1000</f>
        <v>-0.79999999999813554</v>
      </c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 t="s">
        <v>4</v>
      </c>
      <c r="Y263" s="48" t="s">
        <v>4</v>
      </c>
      <c r="Z263" s="48">
        <v>5.3308657225972274E-3</v>
      </c>
      <c r="AA263" s="48">
        <v>8.1606265960564063E-3</v>
      </c>
      <c r="AB263" s="48">
        <v>6.1059568143270355E-2</v>
      </c>
      <c r="AC263" s="48" t="s">
        <v>4</v>
      </c>
      <c r="AD263" s="48" t="s">
        <v>4</v>
      </c>
      <c r="AE263" s="48"/>
      <c r="AF263" s="48"/>
      <c r="AG263" s="48"/>
      <c r="AH263" s="48"/>
      <c r="AI263" s="48" t="s">
        <v>4</v>
      </c>
      <c r="AJ263" s="48" t="s">
        <v>4</v>
      </c>
      <c r="AK263" s="48" t="s">
        <v>4</v>
      </c>
    </row>
    <row r="264" spans="1:37" x14ac:dyDescent="0.2">
      <c r="A264" s="18">
        <v>109</v>
      </c>
      <c r="B264" s="7" t="s">
        <v>1249</v>
      </c>
      <c r="C264" s="2" t="s">
        <v>576</v>
      </c>
      <c r="D264" s="2" t="s">
        <v>1524</v>
      </c>
      <c r="E264" s="47">
        <v>0.54459999999999997</v>
      </c>
      <c r="F264" s="22">
        <v>224.05719999999999</v>
      </c>
      <c r="G264" s="18">
        <v>224.05590000000001</v>
      </c>
      <c r="H264" s="25">
        <v>-0.20000000000663931</v>
      </c>
      <c r="J264" s="48" t="s">
        <v>4</v>
      </c>
      <c r="K264" s="48">
        <v>1.3500134322482834E-2</v>
      </c>
      <c r="L264" s="48">
        <v>1.7230867510684169E-2</v>
      </c>
      <c r="M264" s="48" t="s">
        <v>4</v>
      </c>
      <c r="N264" s="48" t="s">
        <v>4</v>
      </c>
      <c r="O264" s="48">
        <v>1.819124684076533E-2</v>
      </c>
      <c r="P264" s="48" t="s">
        <v>4</v>
      </c>
      <c r="Q264" s="48" t="s">
        <v>4</v>
      </c>
      <c r="R264" s="48" t="s">
        <v>4</v>
      </c>
      <c r="S264" s="48" t="s">
        <v>4</v>
      </c>
      <c r="T264" s="48" t="s">
        <v>4</v>
      </c>
      <c r="U264" s="48" t="s">
        <v>4</v>
      </c>
      <c r="V264" s="48" t="s">
        <v>4</v>
      </c>
      <c r="W264" s="48" t="s">
        <v>4</v>
      </c>
      <c r="X264" s="48">
        <v>9.8591585821448027E-3</v>
      </c>
      <c r="Y264" s="48">
        <v>2.0136478665524191E-2</v>
      </c>
      <c r="Z264" s="48">
        <v>1.9058967182710083E-2</v>
      </c>
      <c r="AA264" s="48" t="s">
        <v>4</v>
      </c>
      <c r="AB264" s="48" t="s">
        <v>4</v>
      </c>
      <c r="AC264" s="48">
        <v>1.2569740021045463E-2</v>
      </c>
      <c r="AD264" s="48">
        <v>2.466597608146368E-3</v>
      </c>
      <c r="AE264" s="48" t="s">
        <v>4</v>
      </c>
      <c r="AF264" s="48" t="s">
        <v>4</v>
      </c>
      <c r="AG264" s="48" t="s">
        <v>4</v>
      </c>
      <c r="AH264" s="48" t="s">
        <v>4</v>
      </c>
      <c r="AI264" s="48" t="s">
        <v>4</v>
      </c>
      <c r="AJ264" s="48" t="s">
        <v>4</v>
      </c>
      <c r="AK264" s="48" t="s">
        <v>4</v>
      </c>
    </row>
    <row r="265" spans="1:37" x14ac:dyDescent="0.2">
      <c r="A265" s="18">
        <v>404</v>
      </c>
      <c r="B265" s="7" t="s">
        <v>1249</v>
      </c>
      <c r="C265" s="2" t="s">
        <v>577</v>
      </c>
      <c r="E265" s="47">
        <v>0.56699999999999995</v>
      </c>
      <c r="F265" s="22">
        <v>536.11019999999996</v>
      </c>
      <c r="J265" s="48">
        <v>2.4335482481748802E-3</v>
      </c>
      <c r="K265" s="48" t="s">
        <v>4</v>
      </c>
      <c r="L265" s="48">
        <v>3.1965803377532278E-3</v>
      </c>
      <c r="M265" s="48">
        <v>1.5009565950025532E-3</v>
      </c>
      <c r="N265" s="48">
        <v>9.1028519247806916E-3</v>
      </c>
      <c r="O265" s="48">
        <v>3.3317293453374577E-3</v>
      </c>
      <c r="P265" s="48">
        <v>1.5877117221896546E-2</v>
      </c>
      <c r="Q265" s="48">
        <v>3.8838339151791986E-3</v>
      </c>
      <c r="R265" s="48">
        <v>2.9528045047146735E-3</v>
      </c>
      <c r="S265" s="48">
        <v>3.650993992726097E-3</v>
      </c>
      <c r="T265" s="48">
        <v>1.8486552793531032E-3</v>
      </c>
      <c r="U265" s="48">
        <v>4.8525072629293049E-3</v>
      </c>
      <c r="V265" s="48" t="s">
        <v>4</v>
      </c>
      <c r="W265" s="48">
        <v>3.5404547647395396E-2</v>
      </c>
      <c r="X265" s="48">
        <v>3.3465730681823333E-3</v>
      </c>
      <c r="Y265" s="48" t="s">
        <v>4</v>
      </c>
      <c r="Z265" s="48">
        <v>5.9112921833607618E-3</v>
      </c>
      <c r="AA265" s="48">
        <v>3.6027848157589158E-2</v>
      </c>
      <c r="AB265" s="48" t="s">
        <v>4</v>
      </c>
      <c r="AC265" s="48">
        <v>2.8883952669949355E-3</v>
      </c>
      <c r="AD265" s="48">
        <v>3.4811773229146054E-3</v>
      </c>
      <c r="AE265" s="48">
        <v>1.965836125998182E-2</v>
      </c>
      <c r="AF265" s="48">
        <v>5.7822289563180893E-3</v>
      </c>
      <c r="AG265" s="48">
        <v>6.1660844568286978E-3</v>
      </c>
      <c r="AH265" s="48">
        <v>3.4378736373116684E-3</v>
      </c>
      <c r="AI265" s="48">
        <v>6.103891232964136E-3</v>
      </c>
      <c r="AJ265" s="48" t="s">
        <v>4</v>
      </c>
      <c r="AK265" s="48">
        <v>4.9495134134192216E-3</v>
      </c>
    </row>
    <row r="266" spans="1:37" x14ac:dyDescent="0.2">
      <c r="A266" s="18">
        <v>108</v>
      </c>
      <c r="B266" s="7" t="s">
        <v>1249</v>
      </c>
      <c r="C266" s="2" t="s">
        <v>578</v>
      </c>
      <c r="D266" s="2" t="s">
        <v>1524</v>
      </c>
      <c r="E266" s="47">
        <v>0.5847</v>
      </c>
      <c r="F266" s="22">
        <v>224.05549999999999</v>
      </c>
      <c r="G266" s="18">
        <v>224.05590000000001</v>
      </c>
      <c r="H266" s="25">
        <v>-0.20000000000663931</v>
      </c>
      <c r="J266" s="48">
        <v>3.5065709833216697E-2</v>
      </c>
      <c r="K266" s="48">
        <v>3.1143828054017178E-2</v>
      </c>
      <c r="L266" s="48">
        <v>4.8827240448698787E-2</v>
      </c>
      <c r="M266" s="48" t="s">
        <v>4</v>
      </c>
      <c r="N266" s="48">
        <v>8.4851483311005241E-2</v>
      </c>
      <c r="O266" s="48">
        <v>5.0528613111360053E-2</v>
      </c>
      <c r="P266" s="48">
        <v>5.2949531933962894E-2</v>
      </c>
      <c r="Q266" s="48"/>
      <c r="R266" s="48"/>
      <c r="S266" s="48"/>
      <c r="T266" s="48"/>
      <c r="U266" s="48"/>
      <c r="V266" s="48"/>
      <c r="W266" s="48"/>
      <c r="X266" s="48">
        <v>5.1740218800464192E-2</v>
      </c>
      <c r="Y266" s="48">
        <v>1.8041377970515533E-2</v>
      </c>
      <c r="Z266" s="48">
        <v>5.8573121895054724E-2</v>
      </c>
      <c r="AA266" s="48">
        <v>0.10029674403048199</v>
      </c>
      <c r="AB266" s="48">
        <v>8.2186444284731777E-2</v>
      </c>
      <c r="AC266" s="48">
        <v>3.9020401181318387E-2</v>
      </c>
      <c r="AD266" s="48">
        <v>3.9508142737854676E-2</v>
      </c>
      <c r="AE266" s="48" t="s">
        <v>4</v>
      </c>
      <c r="AF266" s="48">
        <v>3.1526897656241219E-2</v>
      </c>
      <c r="AG266" s="48" t="s">
        <v>4</v>
      </c>
      <c r="AH266" s="48">
        <v>2.3457892703480067E-2</v>
      </c>
      <c r="AI266" s="48">
        <v>5.5451002900705731E-2</v>
      </c>
      <c r="AJ266" s="48" t="s">
        <v>4</v>
      </c>
      <c r="AK266" s="48" t="s">
        <v>4</v>
      </c>
    </row>
    <row r="267" spans="1:37" x14ac:dyDescent="0.25">
      <c r="A267" s="18">
        <v>331</v>
      </c>
      <c r="B267" s="39" t="s">
        <v>1249</v>
      </c>
      <c r="C267" s="2" t="s">
        <v>579</v>
      </c>
      <c r="E267" s="47">
        <v>0.60209999999999997</v>
      </c>
      <c r="F267" s="22">
        <v>464.06830000000002</v>
      </c>
      <c r="H267" s="25"/>
      <c r="J267" s="48" t="s">
        <v>4</v>
      </c>
      <c r="K267" s="48">
        <v>2.0831443630554059E-3</v>
      </c>
      <c r="L267" s="48">
        <v>4.8560513878569073E-3</v>
      </c>
      <c r="M267" s="48">
        <v>4.3760245570188452E-3</v>
      </c>
      <c r="N267" s="48" t="s">
        <v>4</v>
      </c>
      <c r="O267" s="48">
        <v>3.2815964875819127E-3</v>
      </c>
      <c r="P267" s="48">
        <v>7.3041881461725225E-3</v>
      </c>
      <c r="Q267" s="48"/>
      <c r="R267" s="48"/>
      <c r="S267" s="48"/>
      <c r="T267" s="48"/>
      <c r="U267" s="48"/>
      <c r="V267" s="48"/>
      <c r="W267" s="48"/>
      <c r="X267" s="48"/>
      <c r="Y267" s="48"/>
      <c r="Z267" s="48"/>
      <c r="AA267" s="48"/>
      <c r="AB267" s="48"/>
      <c r="AC267" s="48"/>
      <c r="AD267" s="48"/>
      <c r="AE267" s="48" t="s">
        <v>4</v>
      </c>
      <c r="AF267" s="48" t="s">
        <v>4</v>
      </c>
      <c r="AG267" s="48" t="s">
        <v>4</v>
      </c>
      <c r="AH267" s="48" t="s">
        <v>4</v>
      </c>
      <c r="AI267" s="48"/>
      <c r="AJ267" s="48"/>
      <c r="AK267" s="48"/>
    </row>
    <row r="268" spans="1:37" x14ac:dyDescent="0.25">
      <c r="A268" s="18">
        <v>257</v>
      </c>
      <c r="B268" s="19" t="s">
        <v>1249</v>
      </c>
      <c r="C268" s="2" t="s">
        <v>580</v>
      </c>
      <c r="E268" s="47">
        <v>0.63580000000000003</v>
      </c>
      <c r="F268" s="22">
        <v>406.0274</v>
      </c>
      <c r="G268" s="17"/>
      <c r="H268" s="25"/>
      <c r="J268" s="48">
        <v>3.0489473037642535E-3</v>
      </c>
      <c r="K268" s="48">
        <v>9.0205442972953473E-4</v>
      </c>
      <c r="L268" s="48" t="s">
        <v>4</v>
      </c>
      <c r="M268" s="48">
        <v>4.1531626521691175E-3</v>
      </c>
      <c r="N268" s="48" t="s">
        <v>4</v>
      </c>
      <c r="O268" s="48" t="s">
        <v>4</v>
      </c>
      <c r="P268" s="48">
        <v>9.9108102791087174E-4</v>
      </c>
      <c r="Q268" s="48">
        <v>9.7390084698273909E-3</v>
      </c>
      <c r="R268" s="48">
        <v>2.9619680868237042E-3</v>
      </c>
      <c r="S268" s="48">
        <v>3.1410533949133182E-3</v>
      </c>
      <c r="T268" s="48" t="s">
        <v>4</v>
      </c>
      <c r="U268" s="48" t="s">
        <v>4</v>
      </c>
      <c r="V268" s="48">
        <v>3.4987924616595189E-3</v>
      </c>
      <c r="W268" s="48" t="s">
        <v>4</v>
      </c>
      <c r="X268" s="48">
        <v>1.8377052276676457E-2</v>
      </c>
      <c r="Y268" s="48">
        <v>1.6679740639922339E-2</v>
      </c>
      <c r="Z268" s="48">
        <v>2.0069568572913855E-2</v>
      </c>
      <c r="AA268" s="48">
        <v>1.185939828707341E-3</v>
      </c>
      <c r="AB268" s="48">
        <v>1.3095527986194804E-2</v>
      </c>
      <c r="AC268" s="48">
        <v>1.3805626351869526E-2</v>
      </c>
      <c r="AD268" s="48">
        <v>1.1499751368362008E-2</v>
      </c>
      <c r="AE268" s="48"/>
      <c r="AF268" s="48"/>
      <c r="AG268" s="48"/>
      <c r="AH268" s="48"/>
      <c r="AI268" s="48"/>
      <c r="AJ268" s="48"/>
      <c r="AK268" s="48"/>
    </row>
    <row r="269" spans="1:37" x14ac:dyDescent="0.2">
      <c r="A269" s="18">
        <v>80</v>
      </c>
      <c r="B269" s="7" t="s">
        <v>1249</v>
      </c>
      <c r="C269" s="2" t="s">
        <v>581</v>
      </c>
      <c r="D269" s="2" t="s">
        <v>1516</v>
      </c>
      <c r="E269" s="47">
        <v>0.67600000000000005</v>
      </c>
      <c r="F269" s="22">
        <v>207.08680000000001</v>
      </c>
      <c r="G269" s="18">
        <v>207.08690000000001</v>
      </c>
      <c r="H269" s="25">
        <f>(F269-G269)*1000</f>
        <v>-0.10000000000331966</v>
      </c>
      <c r="J269" s="48">
        <v>8.5976979128276688E-4</v>
      </c>
      <c r="K269" s="48">
        <v>9.0105787435954803E-3</v>
      </c>
      <c r="L269" s="48">
        <v>7.9089566685684471E-3</v>
      </c>
      <c r="M269" s="48">
        <v>3.556759206009715E-3</v>
      </c>
      <c r="N269" s="48" t="s">
        <v>4</v>
      </c>
      <c r="O269" s="48">
        <v>9.1352566462492453E-4</v>
      </c>
      <c r="P269" s="48">
        <v>1.7824244261209904E-2</v>
      </c>
      <c r="Q269" s="48">
        <v>2.5896523769909428E-3</v>
      </c>
      <c r="R269" s="48">
        <v>2.4180988333246917E-2</v>
      </c>
      <c r="S269" s="48">
        <v>3.3044853412320163E-2</v>
      </c>
      <c r="T269" s="48" t="s">
        <v>4</v>
      </c>
      <c r="U269" s="48">
        <v>2.8334129875807854E-3</v>
      </c>
      <c r="V269" s="48">
        <v>1.9333364893379585E-3</v>
      </c>
      <c r="W269" s="48">
        <v>3.6722080303309951E-2</v>
      </c>
      <c r="X269" s="48">
        <v>6.2442490539856245E-3</v>
      </c>
      <c r="Y269" s="48">
        <v>9.2852582851904678E-3</v>
      </c>
      <c r="Z269" s="48">
        <v>5.7882804021754204E-3</v>
      </c>
      <c r="AA269" s="48">
        <v>1.4112227671371965E-2</v>
      </c>
      <c r="AB269" s="48" t="s">
        <v>4</v>
      </c>
      <c r="AC269" s="48" t="s">
        <v>4</v>
      </c>
      <c r="AD269" s="48">
        <v>3.0574160088764394E-3</v>
      </c>
      <c r="AE269" s="48" t="s">
        <v>4</v>
      </c>
      <c r="AF269" s="48">
        <v>3.1035988095549655E-3</v>
      </c>
      <c r="AG269" s="48">
        <v>1.5359414556132992E-2</v>
      </c>
      <c r="AH269" s="48">
        <v>1.9127562243684823E-2</v>
      </c>
      <c r="AI269" s="48">
        <v>1.9684251396157995E-2</v>
      </c>
      <c r="AJ269" s="48">
        <v>2.6735815961314583E-2</v>
      </c>
      <c r="AK269" s="48">
        <v>2.0415916890289789E-2</v>
      </c>
    </row>
    <row r="270" spans="1:37" x14ac:dyDescent="0.2">
      <c r="A270" s="18">
        <v>81</v>
      </c>
      <c r="B270" s="7" t="s">
        <v>1249</v>
      </c>
      <c r="C270" s="2" t="s">
        <v>582</v>
      </c>
      <c r="D270" s="2" t="s">
        <v>1516</v>
      </c>
      <c r="E270" s="47">
        <v>0.72609999999999997</v>
      </c>
      <c r="F270" s="22">
        <v>207.08690000000001</v>
      </c>
      <c r="G270" s="18">
        <v>207.08690000000001</v>
      </c>
      <c r="H270" s="25">
        <f>(F270-G270)*1000</f>
        <v>0</v>
      </c>
      <c r="J270" s="48">
        <v>1.6803938863146038E-3</v>
      </c>
      <c r="K270" s="48">
        <v>3.7318249487747923E-2</v>
      </c>
      <c r="L270" s="48">
        <v>2.8229631118877885E-2</v>
      </c>
      <c r="M270" s="48" t="s">
        <v>4</v>
      </c>
      <c r="N270" s="48">
        <v>7.8077136778163135E-3</v>
      </c>
      <c r="O270" s="48">
        <v>2.4288475383142574E-2</v>
      </c>
      <c r="P270" s="48">
        <v>5.2478651169262758E-2</v>
      </c>
      <c r="Q270" s="48">
        <v>9.3280899454271926E-3</v>
      </c>
      <c r="R270" s="48">
        <v>5.4854268037461837E-2</v>
      </c>
      <c r="S270" s="48">
        <v>8.2892952196623487E-2</v>
      </c>
      <c r="T270" s="48">
        <v>5.9402655792583643E-2</v>
      </c>
      <c r="U270" s="48">
        <v>5.1474353281741395E-2</v>
      </c>
      <c r="V270" s="48">
        <v>5.1811148663144027E-2</v>
      </c>
      <c r="W270" s="48">
        <v>0.14154015521728616</v>
      </c>
      <c r="X270" s="48">
        <v>2.7207170349972276E-2</v>
      </c>
      <c r="Y270" s="48" t="s">
        <v>4</v>
      </c>
      <c r="Z270" s="48">
        <v>6.9901594510496301E-3</v>
      </c>
      <c r="AA270" s="48">
        <v>5.3947942369558417E-2</v>
      </c>
      <c r="AB270" s="48">
        <v>3.3511399656115617E-2</v>
      </c>
      <c r="AC270" s="48">
        <v>6.8949886750338529E-3</v>
      </c>
      <c r="AD270" s="48">
        <v>6.0864262221039071E-3</v>
      </c>
      <c r="AE270" s="48">
        <v>6.418134183623149E-2</v>
      </c>
      <c r="AF270" s="48">
        <v>8.015772630952267E-2</v>
      </c>
      <c r="AG270" s="48">
        <v>3.7574244813363494E-2</v>
      </c>
      <c r="AH270" s="48">
        <v>6.3415074106212707E-2</v>
      </c>
      <c r="AI270" s="48">
        <v>5.6690763824556456E-2</v>
      </c>
      <c r="AJ270" s="48">
        <v>7.5984583464562813E-2</v>
      </c>
      <c r="AK270" s="48">
        <v>5.3218532013317957E-2</v>
      </c>
    </row>
    <row r="271" spans="1:37" x14ac:dyDescent="0.2">
      <c r="A271" s="18">
        <v>369</v>
      </c>
      <c r="B271" s="7" t="s">
        <v>1249</v>
      </c>
      <c r="C271" s="2" t="s">
        <v>583</v>
      </c>
      <c r="E271" s="47">
        <v>0.8276</v>
      </c>
      <c r="F271" s="22">
        <v>495.07409999999999</v>
      </c>
      <c r="J271" s="48">
        <v>1.2976163362885849E-2</v>
      </c>
      <c r="K271" s="48">
        <v>1.2177612072854881E-2</v>
      </c>
      <c r="L271" s="48">
        <v>1.4419788802218501E-2</v>
      </c>
      <c r="M271" s="48" t="s">
        <v>4</v>
      </c>
      <c r="N271" s="48" t="s">
        <v>4</v>
      </c>
      <c r="O271" s="48">
        <v>1.7699783301962695E-2</v>
      </c>
      <c r="P271" s="48">
        <v>2.2966869090911595E-2</v>
      </c>
      <c r="Q271" s="48" t="s">
        <v>4</v>
      </c>
      <c r="R271" s="48">
        <v>5.6016125006262676E-3</v>
      </c>
      <c r="S271" s="48" t="s">
        <v>4</v>
      </c>
      <c r="T271" s="48">
        <v>5.4559751015735014E-3</v>
      </c>
      <c r="U271" s="48">
        <v>1.4115048564466678E-2</v>
      </c>
      <c r="V271" s="48">
        <v>8.0848616826860089E-3</v>
      </c>
      <c r="W271" s="48">
        <v>4.4093903909363519E-3</v>
      </c>
      <c r="X271" s="48">
        <v>5.3124656042971407E-3</v>
      </c>
      <c r="Y271" s="48">
        <v>1.6302915425176777E-2</v>
      </c>
      <c r="Z271" s="48">
        <v>1.5300214667952586E-3</v>
      </c>
      <c r="AA271" s="48">
        <v>4.0813835060583059E-2</v>
      </c>
      <c r="AB271" s="48">
        <v>3.9101393332028424E-2</v>
      </c>
      <c r="AC271" s="48">
        <v>3.3200896568639942E-3</v>
      </c>
      <c r="AD271" s="48">
        <v>2.3041917628472776E-2</v>
      </c>
      <c r="AE271" s="48">
        <v>1.6784060596128435E-2</v>
      </c>
      <c r="AF271" s="48">
        <v>7.8287309822857986E-3</v>
      </c>
      <c r="AG271" s="48">
        <v>5.1063237977235585E-3</v>
      </c>
      <c r="AH271" s="48" t="s">
        <v>4</v>
      </c>
      <c r="AI271" s="48">
        <v>9.1923459702876915E-3</v>
      </c>
      <c r="AJ271" s="48">
        <v>1.3919961466894146E-2</v>
      </c>
      <c r="AK271" s="48" t="s">
        <v>4</v>
      </c>
    </row>
    <row r="272" spans="1:37" x14ac:dyDescent="0.2">
      <c r="A272" s="18">
        <v>134</v>
      </c>
      <c r="B272" s="7" t="s">
        <v>1249</v>
      </c>
      <c r="C272" s="2" t="s">
        <v>584</v>
      </c>
      <c r="E272" s="47">
        <v>0.84389999999999998</v>
      </c>
      <c r="F272" s="22">
        <v>264.00040000000001</v>
      </c>
      <c r="J272" s="48">
        <v>7.7341736683078591E-3</v>
      </c>
      <c r="K272" s="48">
        <v>6.3476158842388185E-3</v>
      </c>
      <c r="L272" s="48">
        <v>7.517454208765941E-3</v>
      </c>
      <c r="M272" s="48">
        <v>2.0511851187677405E-3</v>
      </c>
      <c r="N272" s="48" t="s">
        <v>4</v>
      </c>
      <c r="O272" s="48">
        <v>4.6462024914365359E-3</v>
      </c>
      <c r="P272" s="48">
        <v>1.0904807369913532E-3</v>
      </c>
      <c r="Q272" s="48">
        <v>8.5913467371794136E-4</v>
      </c>
      <c r="R272" s="48">
        <v>4.6624518877309458E-3</v>
      </c>
      <c r="S272" s="48">
        <v>9.4399239799830136E-4</v>
      </c>
      <c r="T272" s="48" t="s">
        <v>4</v>
      </c>
      <c r="U272" s="48" t="s">
        <v>4</v>
      </c>
      <c r="V272" s="48">
        <v>1.1761921275070554E-3</v>
      </c>
      <c r="W272" s="48">
        <v>1.2958126240274559E-3</v>
      </c>
      <c r="X272" s="48">
        <v>1.6421058374418575E-2</v>
      </c>
      <c r="Y272" s="48">
        <v>3.7895475219863798E-3</v>
      </c>
      <c r="Z272" s="48">
        <v>1.1842964228682929E-2</v>
      </c>
      <c r="AA272" s="48" t="s">
        <v>4</v>
      </c>
      <c r="AB272" s="48" t="s">
        <v>4</v>
      </c>
      <c r="AC272" s="48">
        <v>1.9238780198752217E-2</v>
      </c>
      <c r="AD272" s="48">
        <v>1.1296979392403852E-3</v>
      </c>
      <c r="AE272" s="48" t="s">
        <v>4</v>
      </c>
      <c r="AF272" s="48" t="s">
        <v>4</v>
      </c>
      <c r="AG272" s="48" t="s">
        <v>4</v>
      </c>
      <c r="AH272" s="48"/>
      <c r="AI272" s="48"/>
      <c r="AJ272" s="48"/>
      <c r="AK272" s="48"/>
    </row>
    <row r="273" spans="1:37" x14ac:dyDescent="0.2">
      <c r="A273" s="18">
        <v>260</v>
      </c>
      <c r="B273" s="7" t="s">
        <v>1249</v>
      </c>
      <c r="C273" s="2" t="s">
        <v>585</v>
      </c>
      <c r="E273" s="47">
        <v>0.87960000000000005</v>
      </c>
      <c r="F273" s="22">
        <v>414.08519999999999</v>
      </c>
      <c r="J273" s="48">
        <v>3.7788571830834278E-3</v>
      </c>
      <c r="K273" s="48">
        <v>2.3121066411647146E-3</v>
      </c>
      <c r="L273" s="48">
        <v>2.1630579879151823E-3</v>
      </c>
      <c r="M273" s="48">
        <v>7.4562993064988424E-3</v>
      </c>
      <c r="N273" s="48">
        <v>2.1315864610674069E-3</v>
      </c>
      <c r="O273" s="48">
        <v>8.0376412818568346E-3</v>
      </c>
      <c r="P273" s="48">
        <v>5.6970993973615228E-3</v>
      </c>
      <c r="Q273" s="48">
        <v>6.3768808389886526E-3</v>
      </c>
      <c r="R273" s="48">
        <v>6.1481242754776505E-4</v>
      </c>
      <c r="S273" s="48">
        <v>6.1000138283241996E-3</v>
      </c>
      <c r="T273" s="48" t="s">
        <v>4</v>
      </c>
      <c r="U273" s="48">
        <v>7.3188469069511014E-3</v>
      </c>
      <c r="V273" s="48">
        <v>4.9573317949905479E-3</v>
      </c>
      <c r="W273" s="48" t="s">
        <v>4</v>
      </c>
      <c r="X273" s="48">
        <v>3.1658931851312575E-3</v>
      </c>
      <c r="Y273" s="48">
        <v>7.9328832550437482E-3</v>
      </c>
      <c r="Z273" s="48">
        <v>6.9392763970022031E-3</v>
      </c>
      <c r="AA273" s="48">
        <v>2.6338732201329602E-3</v>
      </c>
      <c r="AB273" s="48">
        <v>1.0821163906827263E-3</v>
      </c>
      <c r="AC273" s="48" t="s">
        <v>4</v>
      </c>
      <c r="AD273" s="48">
        <v>5.5674252033557385E-3</v>
      </c>
      <c r="AE273" s="48">
        <v>3.7425048177196379E-3</v>
      </c>
      <c r="AF273" s="48">
        <v>2.3738723243902603E-3</v>
      </c>
      <c r="AG273" s="48" t="s">
        <v>4</v>
      </c>
      <c r="AH273" s="48">
        <v>5.2055443703130069E-4</v>
      </c>
      <c r="AI273" s="48">
        <v>3.5250150026615275E-3</v>
      </c>
      <c r="AJ273" s="48">
        <v>3.7079030490485979E-3</v>
      </c>
      <c r="AK273" s="48">
        <v>2.7593005674752466E-3</v>
      </c>
    </row>
    <row r="274" spans="1:37" x14ac:dyDescent="0.2">
      <c r="A274" s="18">
        <v>133</v>
      </c>
      <c r="B274" s="7" t="s">
        <v>1249</v>
      </c>
      <c r="C274" s="2" t="s">
        <v>586</v>
      </c>
      <c r="E274" s="47">
        <v>0.90539999999999998</v>
      </c>
      <c r="F274" s="24">
        <v>264</v>
      </c>
      <c r="J274" s="48">
        <v>1.6774841850558959E-2</v>
      </c>
      <c r="K274" s="48">
        <v>2.2398097400130039E-2</v>
      </c>
      <c r="L274" s="48">
        <v>2.2151341607747479E-2</v>
      </c>
      <c r="M274" s="48">
        <v>1.3063428779704633E-3</v>
      </c>
      <c r="N274" s="48">
        <v>1.5857613254358884E-2</v>
      </c>
      <c r="O274" s="48">
        <v>3.1521048736370363E-2</v>
      </c>
      <c r="P274" s="48">
        <v>3.5773752441516128E-2</v>
      </c>
      <c r="Q274" s="48">
        <v>2.6002798977699176E-2</v>
      </c>
      <c r="R274" s="48">
        <v>1.0937800779931653E-2</v>
      </c>
      <c r="S274" s="48">
        <v>1.2439037216371279E-2</v>
      </c>
      <c r="T274" s="48">
        <v>1.1744668082592877E-3</v>
      </c>
      <c r="U274" s="48" t="s">
        <v>4</v>
      </c>
      <c r="V274" s="48" t="s">
        <v>4</v>
      </c>
      <c r="W274" s="48">
        <v>1.9837778402123456E-2</v>
      </c>
      <c r="X274" s="48">
        <v>4.714844529734042E-2</v>
      </c>
      <c r="Y274" s="48">
        <v>4.4936802683213331E-2</v>
      </c>
      <c r="Z274" s="48">
        <v>4.83647424772174E-2</v>
      </c>
      <c r="AA274" s="48">
        <v>1.8502984259992886E-3</v>
      </c>
      <c r="AB274" s="48">
        <v>3.1013053226408498E-2</v>
      </c>
      <c r="AC274" s="48">
        <v>4.4614983460722318E-2</v>
      </c>
      <c r="AD274" s="48">
        <v>3.622874069631405E-2</v>
      </c>
      <c r="AE274" s="48">
        <v>1.3990458712267631E-2</v>
      </c>
      <c r="AF274" s="48" t="s">
        <v>4</v>
      </c>
      <c r="AG274" s="48" t="s">
        <v>4</v>
      </c>
      <c r="AH274" s="48" t="s">
        <v>4</v>
      </c>
      <c r="AI274" s="48" t="s">
        <v>4</v>
      </c>
      <c r="AJ274" s="48">
        <v>1.4611676583571995E-2</v>
      </c>
      <c r="AK274" s="48">
        <v>8.6606573454062381E-4</v>
      </c>
    </row>
    <row r="275" spans="1:37" x14ac:dyDescent="0.2">
      <c r="A275" s="18">
        <v>373</v>
      </c>
      <c r="B275" s="7" t="s">
        <v>1249</v>
      </c>
      <c r="C275" s="2" t="s">
        <v>587</v>
      </c>
      <c r="E275" s="47">
        <v>0.90810000000000002</v>
      </c>
      <c r="F275" s="22">
        <v>500.00060000000002</v>
      </c>
      <c r="J275" s="48"/>
      <c r="K275" s="48"/>
      <c r="L275" s="48"/>
      <c r="M275" s="48"/>
      <c r="N275" s="48"/>
      <c r="O275" s="48"/>
      <c r="P275" s="48"/>
      <c r="Q275" s="48" t="s">
        <v>4</v>
      </c>
      <c r="R275" s="48" t="s">
        <v>4</v>
      </c>
      <c r="S275" s="48" t="s">
        <v>4</v>
      </c>
      <c r="T275" s="48" t="s">
        <v>4</v>
      </c>
      <c r="U275" s="48" t="s">
        <v>4</v>
      </c>
      <c r="V275" s="48" t="s">
        <v>4</v>
      </c>
      <c r="W275" s="48" t="s">
        <v>4</v>
      </c>
      <c r="X275" s="48">
        <v>5.762018620245014E-3</v>
      </c>
      <c r="Y275" s="48">
        <v>1.1011054436756262E-3</v>
      </c>
      <c r="Z275" s="48">
        <v>7.3992219091115509E-3</v>
      </c>
      <c r="AA275" s="48">
        <v>2.7866060095453572E-3</v>
      </c>
      <c r="AB275" s="48" t="s">
        <v>4</v>
      </c>
      <c r="AC275" s="48" t="s">
        <v>4</v>
      </c>
      <c r="AD275" s="48">
        <v>4.9787109356367026E-3</v>
      </c>
      <c r="AE275" s="48" t="s">
        <v>4</v>
      </c>
      <c r="AF275" s="48" t="s">
        <v>4</v>
      </c>
      <c r="AG275" s="48" t="s">
        <v>4</v>
      </c>
      <c r="AH275" s="48"/>
      <c r="AI275" s="48" t="s">
        <v>4</v>
      </c>
      <c r="AJ275" s="48" t="s">
        <v>4</v>
      </c>
      <c r="AK275" s="48" t="s">
        <v>4</v>
      </c>
    </row>
    <row r="276" spans="1:37" x14ac:dyDescent="0.25">
      <c r="A276" s="18">
        <v>511</v>
      </c>
      <c r="B276" s="19" t="s">
        <v>1249</v>
      </c>
      <c r="C276" s="2" t="s">
        <v>588</v>
      </c>
      <c r="E276" s="47">
        <v>0.90839999999999999</v>
      </c>
      <c r="F276" s="22">
        <v>847.1046</v>
      </c>
      <c r="J276" s="48">
        <v>2.1566021093953814E-4</v>
      </c>
      <c r="K276" s="48">
        <v>2.465369984273047E-4</v>
      </c>
      <c r="L276" s="48">
        <v>4.380606275908585E-4</v>
      </c>
      <c r="M276" s="48">
        <v>2.7073443468490684E-4</v>
      </c>
      <c r="N276" s="48">
        <v>4.4200069622791322E-4</v>
      </c>
      <c r="O276" s="48" t="s">
        <v>4</v>
      </c>
      <c r="P276" s="48">
        <v>1.4870652905675597E-3</v>
      </c>
      <c r="Q276" s="48"/>
      <c r="R276" s="48"/>
      <c r="S276" s="48"/>
      <c r="T276" s="48"/>
      <c r="U276" s="48"/>
      <c r="V276" s="48"/>
      <c r="W276" s="48"/>
      <c r="X276" s="48">
        <v>1.6023860783328401E-3</v>
      </c>
      <c r="Y276" s="48">
        <v>8.2165313105969705E-4</v>
      </c>
      <c r="Z276" s="48" t="s">
        <v>4</v>
      </c>
      <c r="AA276" s="48">
        <v>1.5184509748045096E-3</v>
      </c>
      <c r="AB276" s="48">
        <v>3.7164331261861482E-3</v>
      </c>
      <c r="AC276" s="48">
        <v>1.1770101683073778E-3</v>
      </c>
      <c r="AD276" s="48">
        <v>3.1781821693255756E-3</v>
      </c>
      <c r="AE276" s="48" t="s">
        <v>4</v>
      </c>
      <c r="AF276" s="48">
        <v>8.1696687663381626E-5</v>
      </c>
      <c r="AG276" s="48" t="s">
        <v>4</v>
      </c>
      <c r="AH276" s="48" t="s">
        <v>4</v>
      </c>
      <c r="AI276" s="48">
        <v>1.408725341663099E-4</v>
      </c>
      <c r="AJ276" s="48" t="s">
        <v>4</v>
      </c>
      <c r="AK276" s="48">
        <v>7.977079313843449E-5</v>
      </c>
    </row>
    <row r="277" spans="1:37" x14ac:dyDescent="0.25">
      <c r="A277" s="18">
        <v>512</v>
      </c>
      <c r="B277" s="19" t="s">
        <v>1249</v>
      </c>
      <c r="C277" s="2" t="s">
        <v>593</v>
      </c>
      <c r="E277" s="47">
        <v>0.90900000000000003</v>
      </c>
      <c r="F277" s="22">
        <v>863.07169999999996</v>
      </c>
      <c r="J277" s="48">
        <v>1.311850131060785E-4</v>
      </c>
      <c r="K277" s="48">
        <v>3.4584889564324208E-4</v>
      </c>
      <c r="L277" s="48">
        <v>9.8448107976764686E-4</v>
      </c>
      <c r="M277" s="48" t="s">
        <v>4</v>
      </c>
      <c r="N277" s="48">
        <v>3.5977332532620323E-4</v>
      </c>
      <c r="O277" s="48" t="s">
        <v>4</v>
      </c>
      <c r="P277" s="48" t="s">
        <v>4</v>
      </c>
      <c r="Q277" s="48">
        <v>3.4590093627233224E-4</v>
      </c>
      <c r="R277" s="48">
        <v>2.029839990430663E-4</v>
      </c>
      <c r="S277" s="48" t="s">
        <v>4</v>
      </c>
      <c r="T277" s="48">
        <v>1.7863228651755276E-4</v>
      </c>
      <c r="U277" s="48" t="s">
        <v>4</v>
      </c>
      <c r="V277" s="48" t="s">
        <v>4</v>
      </c>
      <c r="W277" s="48" t="s">
        <v>4</v>
      </c>
      <c r="X277" s="48">
        <v>2.7473479378918191E-3</v>
      </c>
      <c r="Y277" s="48">
        <v>1.4746848950168644E-3</v>
      </c>
      <c r="Z277" s="48">
        <v>1.9807094599090672E-3</v>
      </c>
      <c r="AA277" s="48">
        <v>2.88176326617546E-3</v>
      </c>
      <c r="AB277" s="48" t="s">
        <v>4</v>
      </c>
      <c r="AC277" s="48">
        <v>1.2666071171481257E-3</v>
      </c>
      <c r="AD277" s="48">
        <v>2.2408462848308576E-3</v>
      </c>
      <c r="AE277" s="48">
        <v>7.1798179258104718E-5</v>
      </c>
      <c r="AF277" s="48">
        <v>5.149809061638162E-5</v>
      </c>
      <c r="AG277" s="48" t="s">
        <v>4</v>
      </c>
      <c r="AH277" s="48" t="s">
        <v>4</v>
      </c>
      <c r="AI277" s="48">
        <v>1.6235456283683223E-4</v>
      </c>
      <c r="AJ277" s="48">
        <v>3.9558213162746667E-5</v>
      </c>
      <c r="AK277" s="48" t="s">
        <v>4</v>
      </c>
    </row>
    <row r="278" spans="1:37" x14ac:dyDescent="0.2">
      <c r="A278" s="18">
        <v>264</v>
      </c>
      <c r="B278" s="7" t="s">
        <v>1249</v>
      </c>
      <c r="C278" s="2" t="s">
        <v>594</v>
      </c>
      <c r="E278" s="47">
        <v>0.91620000000000001</v>
      </c>
      <c r="F278" s="22">
        <v>417.11649999999997</v>
      </c>
      <c r="J278" s="48">
        <v>1.687433486134059E-2</v>
      </c>
      <c r="K278" s="48">
        <v>1.0850033409280688E-2</v>
      </c>
      <c r="L278" s="48">
        <v>1.9789635437268652E-2</v>
      </c>
      <c r="M278" s="48">
        <v>2.6064521414177075E-2</v>
      </c>
      <c r="N278" s="48">
        <v>6.6851843234305959E-3</v>
      </c>
      <c r="O278" s="48">
        <v>2.0004106359879547E-2</v>
      </c>
      <c r="P278" s="48">
        <v>1.6190065710731987E-2</v>
      </c>
      <c r="Q278" s="48">
        <v>6.172250412897832E-3</v>
      </c>
      <c r="R278" s="48">
        <v>9.9754115519227436E-3</v>
      </c>
      <c r="S278" s="48">
        <v>6.75329993276624E-3</v>
      </c>
      <c r="T278" s="48">
        <v>1.9826699698348892E-2</v>
      </c>
      <c r="U278" s="48">
        <v>7.470601097346004E-3</v>
      </c>
      <c r="V278" s="48">
        <v>2.086881874761707E-2</v>
      </c>
      <c r="W278" s="48">
        <v>4.9785895770911451E-3</v>
      </c>
      <c r="X278" s="48">
        <v>2.152529488577368E-2</v>
      </c>
      <c r="Y278" s="48">
        <v>4.820354480222078E-3</v>
      </c>
      <c r="Z278" s="48">
        <v>3.3115943670160904E-3</v>
      </c>
      <c r="AA278" s="48">
        <v>2.7142466728123354E-2</v>
      </c>
      <c r="AB278" s="48">
        <v>1.9750965582465533E-2</v>
      </c>
      <c r="AC278" s="48">
        <v>8.9185200514650884E-3</v>
      </c>
      <c r="AD278" s="48">
        <v>1.7012081509981434E-2</v>
      </c>
      <c r="AE278" s="48">
        <v>2.2955341563159083E-2</v>
      </c>
      <c r="AF278" s="48">
        <v>2.1691929444050378E-2</v>
      </c>
      <c r="AG278" s="48">
        <v>4.79775744327033E-4</v>
      </c>
      <c r="AH278" s="48">
        <v>4.6526821613878527E-3</v>
      </c>
      <c r="AI278" s="48">
        <v>5.967872811045492E-3</v>
      </c>
      <c r="AJ278" s="48">
        <v>1.278746921169297E-2</v>
      </c>
      <c r="AK278" s="48">
        <v>1.4083629637979933E-3</v>
      </c>
    </row>
    <row r="279" spans="1:37" x14ac:dyDescent="0.2">
      <c r="A279" s="18">
        <v>150</v>
      </c>
      <c r="B279" s="7" t="s">
        <v>1249</v>
      </c>
      <c r="C279" s="2" t="s">
        <v>595</v>
      </c>
      <c r="E279" s="47">
        <v>0.98229999999999995</v>
      </c>
      <c r="F279" s="22">
        <v>291.00909999999999</v>
      </c>
      <c r="J279" s="48">
        <v>1.2633183017172482E-3</v>
      </c>
      <c r="K279" s="48">
        <v>7.7371969829013619E-3</v>
      </c>
      <c r="L279" s="48" t="s">
        <v>4</v>
      </c>
      <c r="M279" s="48">
        <v>3.0772869603838994E-3</v>
      </c>
      <c r="N279" s="48" t="s">
        <v>4</v>
      </c>
      <c r="O279" s="48">
        <v>2.7830947339965656E-3</v>
      </c>
      <c r="P279" s="48">
        <v>1.0724222779394443E-2</v>
      </c>
      <c r="Q279" s="48">
        <v>1.8110068987740719E-2</v>
      </c>
      <c r="R279" s="48">
        <v>2.0867394421309237E-3</v>
      </c>
      <c r="S279" s="48">
        <v>3.0824303025663372E-3</v>
      </c>
      <c r="T279" s="48">
        <v>5.3512782327384406E-3</v>
      </c>
      <c r="U279" s="48">
        <v>2.0907718835161747E-3</v>
      </c>
      <c r="V279" s="48">
        <v>1.0072965674853811E-2</v>
      </c>
      <c r="W279" s="48">
        <v>1.7351058668904702E-2</v>
      </c>
      <c r="X279" s="48">
        <v>6.9333967135306014E-3</v>
      </c>
      <c r="Y279" s="48" t="s">
        <v>4</v>
      </c>
      <c r="Z279" s="48">
        <v>8.8564486402080683E-3</v>
      </c>
      <c r="AA279" s="48" t="s">
        <v>4</v>
      </c>
      <c r="AB279" s="48" t="s">
        <v>4</v>
      </c>
      <c r="AC279" s="48" t="s">
        <v>4</v>
      </c>
      <c r="AD279" s="48">
        <v>4.8660844476249906E-3</v>
      </c>
      <c r="AE279" s="48">
        <v>2.1846722293898266E-2</v>
      </c>
      <c r="AF279" s="48">
        <v>2.3758563868049424E-2</v>
      </c>
      <c r="AG279" s="48" t="s">
        <v>4</v>
      </c>
      <c r="AH279" s="48">
        <v>8.6156478441428812E-3</v>
      </c>
      <c r="AI279" s="48">
        <v>4.9414862681240942E-3</v>
      </c>
      <c r="AJ279" s="48">
        <v>2.1307080311171031E-3</v>
      </c>
      <c r="AK279" s="48">
        <v>3.2846585168643636E-3</v>
      </c>
    </row>
    <row r="280" spans="1:37" x14ac:dyDescent="0.2">
      <c r="A280" s="18">
        <v>175</v>
      </c>
      <c r="B280" s="7" t="s">
        <v>1249</v>
      </c>
      <c r="C280" s="2" t="s">
        <v>596</v>
      </c>
      <c r="D280" s="2" t="s">
        <v>1530</v>
      </c>
      <c r="E280" s="47">
        <v>1.0424</v>
      </c>
      <c r="F280" s="22">
        <v>323.13389999999998</v>
      </c>
      <c r="G280" s="18">
        <v>323.13420000000002</v>
      </c>
      <c r="H280" s="18">
        <v>-0.10000000003174137</v>
      </c>
      <c r="J280" s="48">
        <v>0.10754062608268355</v>
      </c>
      <c r="K280" s="48">
        <v>0.11655721425646462</v>
      </c>
      <c r="L280" s="48">
        <v>0.11433541022767205</v>
      </c>
      <c r="M280" s="48">
        <v>0.12198620016269326</v>
      </c>
      <c r="N280" s="48">
        <v>0.23494219317823387</v>
      </c>
      <c r="O280" s="48">
        <v>0.11609142990144347</v>
      </c>
      <c r="P280" s="48">
        <v>0.13879948007616266</v>
      </c>
      <c r="Q280" s="48">
        <v>0.13417097634813296</v>
      </c>
      <c r="R280" s="48">
        <v>0.11440753573781039</v>
      </c>
      <c r="S280" s="48">
        <v>0.11579887691064189</v>
      </c>
      <c r="T280" s="48">
        <v>0.11412349967093342</v>
      </c>
      <c r="U280" s="48">
        <v>0.11198638442315199</v>
      </c>
      <c r="V280" s="48">
        <v>0.10303665598128685</v>
      </c>
      <c r="W280" s="48">
        <v>0.17275374434081603</v>
      </c>
      <c r="X280" s="48">
        <v>0.11397042538531654</v>
      </c>
      <c r="Y280" s="48">
        <v>0.1233102724833253</v>
      </c>
      <c r="Z280" s="48">
        <v>0.13734088877074721</v>
      </c>
      <c r="AA280" s="48">
        <v>0.29991684055522888</v>
      </c>
      <c r="AB280" s="48">
        <v>0.26591255041950984</v>
      </c>
      <c r="AC280" s="48">
        <v>0.10546292020443497</v>
      </c>
      <c r="AD280" s="48">
        <v>0.10577432348935518</v>
      </c>
      <c r="AE280" s="48">
        <v>0.10368032888012445</v>
      </c>
      <c r="AF280" s="48">
        <v>0.12607389074130373</v>
      </c>
      <c r="AG280" s="48">
        <v>0.12322567407191157</v>
      </c>
      <c r="AH280" s="48">
        <v>0.12242794203538317</v>
      </c>
      <c r="AI280" s="48">
        <v>0.16082107648250574</v>
      </c>
      <c r="AJ280" s="48">
        <v>0.13077824483166908</v>
      </c>
      <c r="AK280" s="48">
        <v>0.15550787520696527</v>
      </c>
    </row>
    <row r="281" spans="1:37" x14ac:dyDescent="0.2">
      <c r="A281" s="18">
        <v>149</v>
      </c>
      <c r="B281" s="7" t="s">
        <v>1249</v>
      </c>
      <c r="C281" s="2" t="s">
        <v>597</v>
      </c>
      <c r="E281" s="47">
        <v>1.0427999999999999</v>
      </c>
      <c r="F281" s="22">
        <v>291.0052</v>
      </c>
      <c r="J281" s="48">
        <v>2.5590463688777911E-2</v>
      </c>
      <c r="K281" s="48">
        <v>2.5312260940679954E-2</v>
      </c>
      <c r="L281" s="48">
        <v>3.4238324791047631E-2</v>
      </c>
      <c r="M281" s="48">
        <v>2.886564159606499E-2</v>
      </c>
      <c r="N281" s="48" t="s">
        <v>4</v>
      </c>
      <c r="O281" s="48">
        <v>7.7898038170492153E-3</v>
      </c>
      <c r="P281" s="48">
        <v>3.3428772995194415E-2</v>
      </c>
      <c r="Q281" s="48">
        <v>5.8640891474679921E-2</v>
      </c>
      <c r="R281" s="48">
        <v>4.1773148023540006E-2</v>
      </c>
      <c r="S281" s="48">
        <v>5.7104513338376191E-2</v>
      </c>
      <c r="T281" s="48">
        <v>3.6053230262683908E-2</v>
      </c>
      <c r="U281" s="48">
        <v>4.9299305328968174E-2</v>
      </c>
      <c r="V281" s="48">
        <v>4.8211221788888356E-2</v>
      </c>
      <c r="W281" s="48">
        <v>2.055565904367037E-2</v>
      </c>
      <c r="X281" s="48">
        <v>3.5554759837905292E-2</v>
      </c>
      <c r="Y281" s="48">
        <v>3.7403227491862139E-2</v>
      </c>
      <c r="Z281" s="48">
        <v>4.7353275275884552E-2</v>
      </c>
      <c r="AA281" s="48">
        <v>4.2412261271125504E-2</v>
      </c>
      <c r="AB281" s="48">
        <v>9.0002777354574529E-3</v>
      </c>
      <c r="AC281" s="48">
        <v>4.0450617329599481E-2</v>
      </c>
      <c r="AD281" s="48">
        <v>3.982038500230798E-2</v>
      </c>
      <c r="AE281" s="48">
        <v>1.5587325379596305E-2</v>
      </c>
      <c r="AF281" s="48">
        <v>5.5231191581771394E-2</v>
      </c>
      <c r="AG281" s="48">
        <v>2.4210325875689678E-2</v>
      </c>
      <c r="AH281" s="48">
        <v>3.8995208419376315E-2</v>
      </c>
      <c r="AI281" s="48">
        <v>1.4661174730679511E-2</v>
      </c>
      <c r="AJ281" s="48">
        <v>4.554811176042791E-2</v>
      </c>
      <c r="AK281" s="48" t="s">
        <v>4</v>
      </c>
    </row>
    <row r="282" spans="1:37" x14ac:dyDescent="0.2">
      <c r="A282" s="18">
        <v>237</v>
      </c>
      <c r="B282" s="7" t="s">
        <v>1249</v>
      </c>
      <c r="C282" s="2" t="s">
        <v>598</v>
      </c>
      <c r="E282" s="47">
        <v>1.0891999999999999</v>
      </c>
      <c r="F282" s="24">
        <v>388.07299999999998</v>
      </c>
      <c r="H282" s="25"/>
      <c r="I282" s="2"/>
      <c r="J282" s="48">
        <v>1.8183203514830784E-2</v>
      </c>
      <c r="K282" s="48">
        <v>8.2283073238545185E-3</v>
      </c>
      <c r="L282" s="48">
        <v>2.4212799327288967E-2</v>
      </c>
      <c r="M282" s="48">
        <v>1.3018883560453744E-2</v>
      </c>
      <c r="N282" s="48">
        <v>1.2556096674586148E-2</v>
      </c>
      <c r="O282" s="48" t="s">
        <v>4</v>
      </c>
      <c r="P282" s="48">
        <v>2.8551763459527934E-2</v>
      </c>
      <c r="Q282" s="48">
        <v>5.0044203349240701E-2</v>
      </c>
      <c r="R282" s="48">
        <v>2.2217424483186223E-3</v>
      </c>
      <c r="S282" s="48">
        <v>4.989668367590596E-2</v>
      </c>
      <c r="T282" s="48" t="s">
        <v>4</v>
      </c>
      <c r="U282" s="48">
        <v>1.8858273721734251E-2</v>
      </c>
      <c r="V282" s="48" t="s">
        <v>4</v>
      </c>
      <c r="W282" s="48">
        <v>2.5451175096739713E-2</v>
      </c>
      <c r="X282" s="48">
        <v>2.4342648824557236E-2</v>
      </c>
      <c r="Y282" s="48">
        <v>2.5393744565952313E-3</v>
      </c>
      <c r="Z282" s="48">
        <v>1.5612772485550206E-2</v>
      </c>
      <c r="AA282" s="48">
        <v>4.5242422258640183E-2</v>
      </c>
      <c r="AB282" s="48">
        <v>4.1892338294726612E-2</v>
      </c>
      <c r="AC282" s="48">
        <v>5.8147586039352713E-3</v>
      </c>
      <c r="AD282" s="48" t="s">
        <v>4</v>
      </c>
      <c r="AE282" s="48">
        <v>3.8076473255396294E-2</v>
      </c>
      <c r="AF282" s="48">
        <v>1.2845491152586454E-2</v>
      </c>
      <c r="AG282" s="48">
        <v>1.5654499856265448E-3</v>
      </c>
      <c r="AH282" s="48">
        <v>3.4786939625865432E-2</v>
      </c>
      <c r="AI282" s="48">
        <v>4.2547946314537281E-2</v>
      </c>
      <c r="AJ282" s="48">
        <v>1.2861150158347243E-2</v>
      </c>
      <c r="AK282" s="48">
        <v>3.6446722755962113E-2</v>
      </c>
    </row>
    <row r="283" spans="1:37" x14ac:dyDescent="0.2">
      <c r="A283" s="18">
        <v>299</v>
      </c>
      <c r="B283" s="7" t="s">
        <v>1249</v>
      </c>
      <c r="C283" s="2" t="s">
        <v>599</v>
      </c>
      <c r="E283" s="47">
        <v>1.1322000000000001</v>
      </c>
      <c r="F283" s="22">
        <v>441.0489</v>
      </c>
      <c r="J283" s="48">
        <v>8.8655891938001826E-3</v>
      </c>
      <c r="K283" s="48">
        <v>5.1445820962142223E-3</v>
      </c>
      <c r="L283" s="48">
        <v>9.2258975538766289E-3</v>
      </c>
      <c r="M283" s="48">
        <v>1.3663295345043602E-2</v>
      </c>
      <c r="N283" s="48">
        <v>6.971341670729876E-3</v>
      </c>
      <c r="O283" s="48">
        <v>1.020004623841737E-2</v>
      </c>
      <c r="P283" s="48" t="s">
        <v>4</v>
      </c>
      <c r="Q283" s="48">
        <v>7.5474737039933409E-3</v>
      </c>
      <c r="R283" s="48">
        <v>2.567688983590603E-2</v>
      </c>
      <c r="S283" s="48">
        <v>2.3656023874125869E-3</v>
      </c>
      <c r="T283" s="48">
        <v>1.6647611656647159E-3</v>
      </c>
      <c r="U283" s="48">
        <v>3.4823959865922405E-2</v>
      </c>
      <c r="V283" s="48">
        <v>3.954606459315068E-3</v>
      </c>
      <c r="W283" s="48">
        <v>3.5092965952850004E-2</v>
      </c>
      <c r="X283" s="48">
        <v>1.8849145555262384E-3</v>
      </c>
      <c r="Y283" s="48">
        <v>5.9017478485885364E-4</v>
      </c>
      <c r="Z283" s="48">
        <v>4.8522719707846324E-3</v>
      </c>
      <c r="AA283" s="48">
        <v>5.4730770506926894E-3</v>
      </c>
      <c r="AB283" s="48" t="s">
        <v>4</v>
      </c>
      <c r="AC283" s="48">
        <v>5.7661440819443723E-3</v>
      </c>
      <c r="AD283" s="48">
        <v>2.6646075988690236E-3</v>
      </c>
      <c r="AE283" s="48">
        <v>3.194791517189112E-2</v>
      </c>
      <c r="AF283" s="48">
        <v>1.7285414353206734E-2</v>
      </c>
      <c r="AG283" s="48">
        <v>2.0558607839177429E-3</v>
      </c>
      <c r="AH283" s="48">
        <v>1.4551202655787786E-2</v>
      </c>
      <c r="AI283" s="48">
        <v>1.3744986863678534E-2</v>
      </c>
      <c r="AJ283" s="48">
        <v>7.1069903271473054E-3</v>
      </c>
      <c r="AK283" s="48">
        <v>1.7363362548641474E-3</v>
      </c>
    </row>
    <row r="284" spans="1:37" x14ac:dyDescent="0.2">
      <c r="A284" s="18">
        <v>119</v>
      </c>
      <c r="B284" s="7" t="s">
        <v>1249</v>
      </c>
      <c r="C284" s="2" t="s">
        <v>600</v>
      </c>
      <c r="E284" s="47">
        <v>1.1526000000000001</v>
      </c>
      <c r="F284" s="22">
        <v>241.07079999999999</v>
      </c>
      <c r="J284" s="48">
        <v>5.1875004313480286E-2</v>
      </c>
      <c r="K284" s="48">
        <v>4.5384800656720334E-2</v>
      </c>
      <c r="L284" s="48">
        <v>5.7820278188570252E-2</v>
      </c>
      <c r="M284" s="48">
        <v>4.5258485993285469E-2</v>
      </c>
      <c r="N284" s="48">
        <v>0.10155331789515945</v>
      </c>
      <c r="O284" s="48">
        <v>5.3607889769081547E-2</v>
      </c>
      <c r="P284" s="48">
        <v>5.7649295559814941E-2</v>
      </c>
      <c r="Q284" s="48">
        <v>1.4299817300485268E-2</v>
      </c>
      <c r="R284" s="48">
        <v>8.7699742914638407E-3</v>
      </c>
      <c r="S284" s="48">
        <v>1.0160566411419616E-2</v>
      </c>
      <c r="T284" s="48">
        <v>1.478438516359021E-3</v>
      </c>
      <c r="U284" s="48">
        <v>1.0256006312745257E-2</v>
      </c>
      <c r="V284" s="48">
        <v>2.4151159564626368E-3</v>
      </c>
      <c r="W284" s="48">
        <v>2.4858240618007258E-3</v>
      </c>
      <c r="X284" s="48">
        <v>5.4565980614993688E-2</v>
      </c>
      <c r="Y284" s="48">
        <v>5.9200666205826792E-2</v>
      </c>
      <c r="Z284" s="48">
        <v>2.047823142583928E-2</v>
      </c>
      <c r="AA284" s="48">
        <v>8.5186899958955717E-2</v>
      </c>
      <c r="AB284" s="48">
        <v>7.9044912475920812E-2</v>
      </c>
      <c r="AC284" s="48">
        <v>3.7597432316658637E-2</v>
      </c>
      <c r="AD284" s="48">
        <v>3.7803905742759068E-2</v>
      </c>
      <c r="AE284" s="48" t="s">
        <v>4</v>
      </c>
      <c r="AF284" s="48">
        <v>1.6332626733332543E-2</v>
      </c>
      <c r="AG284" s="48">
        <v>2.5769784281618096E-3</v>
      </c>
      <c r="AH284" s="48">
        <v>1.7260154877786447E-3</v>
      </c>
      <c r="AI284" s="48">
        <v>2.7325553584840374E-3</v>
      </c>
      <c r="AJ284" s="48">
        <v>1.7672354923621966E-3</v>
      </c>
      <c r="AK284" s="48">
        <v>1.6378241308076466E-3</v>
      </c>
    </row>
    <row r="285" spans="1:37" x14ac:dyDescent="0.2">
      <c r="A285" s="18">
        <v>278</v>
      </c>
      <c r="B285" s="7" t="s">
        <v>1249</v>
      </c>
      <c r="C285" s="2" t="s">
        <v>601</v>
      </c>
      <c r="E285" s="47">
        <v>1.1946000000000001</v>
      </c>
      <c r="F285" s="24">
        <v>428.10500000000002</v>
      </c>
      <c r="J285" s="48">
        <v>2.8940761077362442E-3</v>
      </c>
      <c r="K285" s="48">
        <v>7.0100552025936687E-3</v>
      </c>
      <c r="L285" s="48">
        <v>1.2041252716272483E-2</v>
      </c>
      <c r="M285" s="48">
        <v>2.6076608379156738E-3</v>
      </c>
      <c r="N285" s="48" t="s">
        <v>4</v>
      </c>
      <c r="O285" s="48">
        <v>2.5823902321190717E-3</v>
      </c>
      <c r="P285" s="48">
        <v>1.4039152363091213E-2</v>
      </c>
      <c r="Q285" s="48">
        <v>7.5203062981892051E-3</v>
      </c>
      <c r="R285" s="48">
        <v>6.6849397018183161E-3</v>
      </c>
      <c r="S285" s="48">
        <v>2.6558067709316316E-3</v>
      </c>
      <c r="T285" s="48">
        <v>4.0234089246525238E-3</v>
      </c>
      <c r="U285" s="48">
        <v>7.8710794513692801E-3</v>
      </c>
      <c r="V285" s="48">
        <v>6.4867852256112147E-3</v>
      </c>
      <c r="W285" s="48" t="s">
        <v>4</v>
      </c>
      <c r="X285" s="48" t="s">
        <v>4</v>
      </c>
      <c r="Y285" s="48">
        <v>5.1230021264347418E-3</v>
      </c>
      <c r="Z285" s="48">
        <v>1.2809342650447575E-3</v>
      </c>
      <c r="AA285" s="48" t="s">
        <v>4</v>
      </c>
      <c r="AB285" s="48">
        <v>1.0121916515953958E-2</v>
      </c>
      <c r="AC285" s="48">
        <v>7.063856796936279E-4</v>
      </c>
      <c r="AD285" s="48">
        <v>7.1211613162410039E-3</v>
      </c>
      <c r="AE285" s="48">
        <v>3.590799022978684E-3</v>
      </c>
      <c r="AF285" s="48">
        <v>7.3979268418037183E-4</v>
      </c>
      <c r="AG285" s="48" t="s">
        <v>4</v>
      </c>
      <c r="AH285" s="48">
        <v>8.039734584484471E-4</v>
      </c>
      <c r="AI285" s="48">
        <v>9.0017962448207995E-4</v>
      </c>
      <c r="AJ285" s="48">
        <v>2.2640785971238188E-3</v>
      </c>
      <c r="AK285" s="48">
        <v>1.9280744865643601E-3</v>
      </c>
    </row>
    <row r="286" spans="1:37" x14ac:dyDescent="0.2">
      <c r="A286" s="18">
        <v>279</v>
      </c>
      <c r="B286" s="7" t="s">
        <v>1249</v>
      </c>
      <c r="C286" s="2" t="s">
        <v>602</v>
      </c>
      <c r="E286" s="47">
        <v>1.2357</v>
      </c>
      <c r="F286" s="22">
        <v>428.10509999999999</v>
      </c>
      <c r="J286" s="48">
        <v>2.9728920194403378E-2</v>
      </c>
      <c r="K286" s="48">
        <v>2.8552587726461048E-2</v>
      </c>
      <c r="L286" s="48">
        <v>3.1286605928329443E-2</v>
      </c>
      <c r="M286" s="48">
        <v>2.7597528837665031E-2</v>
      </c>
      <c r="N286" s="48">
        <v>3.2030342522321648E-2</v>
      </c>
      <c r="O286" s="48">
        <v>3.3796757412875543E-2</v>
      </c>
      <c r="P286" s="48">
        <v>3.8493931980191805E-2</v>
      </c>
      <c r="Q286" s="48">
        <v>3.5054149755528299E-2</v>
      </c>
      <c r="R286" s="48">
        <v>2.2948912752703627E-2</v>
      </c>
      <c r="S286" s="48">
        <v>3.5977814905803179E-2</v>
      </c>
      <c r="T286" s="48">
        <v>1.5042214694961087E-2</v>
      </c>
      <c r="U286" s="48" t="s">
        <v>4</v>
      </c>
      <c r="V286" s="48">
        <v>3.2951817235492863E-2</v>
      </c>
      <c r="W286" s="48">
        <v>3.8847956413991941E-2</v>
      </c>
      <c r="X286" s="48">
        <v>4.2651603270724023E-2</v>
      </c>
      <c r="Y286" s="48">
        <v>3.2803109933367408E-2</v>
      </c>
      <c r="Z286" s="48">
        <v>3.7902480595991599E-2</v>
      </c>
      <c r="AA286" s="48">
        <v>4.2165864538613387E-2</v>
      </c>
      <c r="AB286" s="48">
        <v>4.7043998776721586E-2</v>
      </c>
      <c r="AC286" s="48">
        <v>2.8962839031491324E-2</v>
      </c>
      <c r="AD286" s="48">
        <v>3.0691382446247577E-2</v>
      </c>
      <c r="AE286" s="48">
        <v>2.7053870410257759E-2</v>
      </c>
      <c r="AF286" s="48">
        <v>2.3591669206108511E-2</v>
      </c>
      <c r="AG286" s="48">
        <v>1.0206206647271636E-2</v>
      </c>
      <c r="AH286" s="48">
        <v>2.1738955884824235E-2</v>
      </c>
      <c r="AI286" s="48">
        <v>3.0419172271363579E-2</v>
      </c>
      <c r="AJ286" s="48">
        <v>1.6121733361860863E-2</v>
      </c>
      <c r="AK286" s="48">
        <v>1.6291983131158701E-2</v>
      </c>
    </row>
    <row r="287" spans="1:37" x14ac:dyDescent="0.2">
      <c r="A287" s="18">
        <v>181</v>
      </c>
      <c r="B287" s="7" t="s">
        <v>1249</v>
      </c>
      <c r="C287" s="2" t="s">
        <v>603</v>
      </c>
      <c r="E287" s="47">
        <v>1.2387999999999999</v>
      </c>
      <c r="F287" s="22">
        <v>336.05810000000002</v>
      </c>
      <c r="J287" s="48">
        <v>1.3364970123110179E-2</v>
      </c>
      <c r="K287" s="48">
        <v>2.173128894739446E-3</v>
      </c>
      <c r="L287" s="48">
        <v>1.3032700277442537E-2</v>
      </c>
      <c r="M287" s="48">
        <v>2.7719213339033309E-3</v>
      </c>
      <c r="N287" s="48">
        <v>2.455009039479694E-3</v>
      </c>
      <c r="O287" s="48">
        <v>2.3439562837834342E-3</v>
      </c>
      <c r="P287" s="48">
        <v>1.4511977169720646E-2</v>
      </c>
      <c r="Q287" s="48">
        <v>1.5607168123520952E-2</v>
      </c>
      <c r="R287" s="48">
        <v>4.6172732968678175E-3</v>
      </c>
      <c r="S287" s="48">
        <v>4.0927752074847671E-3</v>
      </c>
      <c r="T287" s="48" t="s">
        <v>4</v>
      </c>
      <c r="U287" s="48">
        <v>1.3556898561051973E-2</v>
      </c>
      <c r="V287" s="48">
        <v>1.6007275533273139E-2</v>
      </c>
      <c r="W287" s="48">
        <v>1.8477253518143704E-2</v>
      </c>
      <c r="X287" s="48">
        <v>1.754222773452627E-2</v>
      </c>
      <c r="Y287" s="48">
        <v>1.5048546616848336E-2</v>
      </c>
      <c r="Z287" s="48">
        <v>1.473930225802138E-2</v>
      </c>
      <c r="AA287" s="48">
        <v>3.091988626507352E-3</v>
      </c>
      <c r="AB287" s="48">
        <v>2.2345759928155177E-3</v>
      </c>
      <c r="AC287" s="48">
        <v>3.2526193704069677E-3</v>
      </c>
      <c r="AD287" s="48">
        <v>3.859699777215521E-3</v>
      </c>
      <c r="AE287" s="48">
        <v>1.1860347165380144E-2</v>
      </c>
      <c r="AF287" s="48">
        <v>3.3691130444609557E-3</v>
      </c>
      <c r="AG287" s="48">
        <v>3.5877579232348098E-3</v>
      </c>
      <c r="AH287" s="48">
        <v>5.8181215059408447E-3</v>
      </c>
      <c r="AI287" s="48" t="s">
        <v>4</v>
      </c>
      <c r="AJ287" s="48">
        <v>3.0502100088313287E-3</v>
      </c>
      <c r="AK287" s="48" t="s">
        <v>4</v>
      </c>
    </row>
    <row r="288" spans="1:37" x14ac:dyDescent="0.2">
      <c r="A288" s="18">
        <v>154</v>
      </c>
      <c r="B288" s="7" t="s">
        <v>1249</v>
      </c>
      <c r="C288" s="2" t="s">
        <v>604</v>
      </c>
      <c r="E288" s="47">
        <v>1.2471000000000001</v>
      </c>
      <c r="F288" s="22">
        <v>293.12240000000003</v>
      </c>
      <c r="J288" s="48">
        <v>1.878446815823364E-2</v>
      </c>
      <c r="K288" s="48">
        <v>1.2189835830841418E-2</v>
      </c>
      <c r="L288" s="48">
        <v>2.4094851968891801E-2</v>
      </c>
      <c r="M288" s="48">
        <v>1.1783908099301398E-2</v>
      </c>
      <c r="N288" s="48">
        <v>5.3563778165363077E-2</v>
      </c>
      <c r="O288" s="48">
        <v>2.1079395583936629E-2</v>
      </c>
      <c r="P288" s="48">
        <v>1.3011219062085877E-2</v>
      </c>
      <c r="Q288" s="48">
        <v>1.6617519340731749E-2</v>
      </c>
      <c r="R288" s="48">
        <v>6.0758811514087805E-3</v>
      </c>
      <c r="S288" s="48">
        <v>1.2517234800169735E-2</v>
      </c>
      <c r="T288" s="48">
        <v>2.0377167771605399E-2</v>
      </c>
      <c r="U288" s="48">
        <v>1.3140767573554004E-2</v>
      </c>
      <c r="V288" s="48">
        <v>1.8121170224171635E-2</v>
      </c>
      <c r="W288" s="48">
        <v>2.1796275916562049E-2</v>
      </c>
      <c r="X288" s="48">
        <v>2.5888028312726106E-2</v>
      </c>
      <c r="Y288" s="48">
        <v>3.2634330236342712E-2</v>
      </c>
      <c r="Z288" s="48">
        <v>2.2844559842469043E-2</v>
      </c>
      <c r="AA288" s="48">
        <v>3.3740091829052354E-2</v>
      </c>
      <c r="AB288" s="48">
        <v>3.8319381407192148E-2</v>
      </c>
      <c r="AC288" s="48">
        <v>1.2706604651558102E-2</v>
      </c>
      <c r="AD288" s="48">
        <v>2.156459476704088E-3</v>
      </c>
      <c r="AE288" s="48">
        <v>1.5532438341733706E-2</v>
      </c>
      <c r="AF288" s="48">
        <v>1.4691544519894366E-2</v>
      </c>
      <c r="AG288" s="48">
        <v>9.5194218243745254E-3</v>
      </c>
      <c r="AH288" s="48">
        <v>6.7099430632467354E-3</v>
      </c>
      <c r="AI288" s="48">
        <v>1.8242270221649183E-2</v>
      </c>
      <c r="AJ288" s="48" t="s">
        <v>4</v>
      </c>
      <c r="AK288" s="48" t="s">
        <v>4</v>
      </c>
    </row>
    <row r="289" spans="1:37" x14ac:dyDescent="0.2">
      <c r="A289" s="18">
        <v>112</v>
      </c>
      <c r="B289" s="7" t="s">
        <v>1249</v>
      </c>
      <c r="C289" s="2" t="s">
        <v>605</v>
      </c>
      <c r="E289" s="47">
        <v>1.3204</v>
      </c>
      <c r="F289" s="22">
        <v>227.13910000000001</v>
      </c>
      <c r="J289" s="48">
        <v>4.7345863821011962E-2</v>
      </c>
      <c r="K289" s="48">
        <v>4.2389685401633057E-2</v>
      </c>
      <c r="L289" s="48">
        <v>5.8801241540105006E-2</v>
      </c>
      <c r="M289" s="48">
        <v>5.3860806131030149E-2</v>
      </c>
      <c r="N289" s="48">
        <v>0.10773317349157498</v>
      </c>
      <c r="O289" s="48">
        <v>4.9124373881638844E-2</v>
      </c>
      <c r="P289" s="48">
        <v>4.7643480796857193E-2</v>
      </c>
      <c r="Q289" s="48">
        <v>6.7286757209269674E-2</v>
      </c>
      <c r="R289" s="48">
        <v>6.5263990760040511E-2</v>
      </c>
      <c r="S289" s="48">
        <v>7.6575209794154428E-2</v>
      </c>
      <c r="T289" s="48">
        <v>7.2210347882330439E-2</v>
      </c>
      <c r="U289" s="48">
        <v>7.7916041593303911E-2</v>
      </c>
      <c r="V289" s="48">
        <v>8.0805522875430233E-2</v>
      </c>
      <c r="W289" s="48">
        <v>7.9222360842152742E-2</v>
      </c>
      <c r="X289" s="48">
        <v>5.5994603927910412E-2</v>
      </c>
      <c r="Y289" s="48">
        <v>6.8645916877361962E-2</v>
      </c>
      <c r="Z289" s="48">
        <v>5.0625908142092078E-2</v>
      </c>
      <c r="AA289" s="48">
        <v>0.10756511579213843</v>
      </c>
      <c r="AB289" s="48">
        <v>9.1671552143299737E-2</v>
      </c>
      <c r="AC289" s="48">
        <v>4.3668924339498365E-2</v>
      </c>
      <c r="AD289" s="48">
        <v>5.4702031838616563E-2</v>
      </c>
      <c r="AE289" s="48">
        <v>8.6343837665076209E-2</v>
      </c>
      <c r="AF289" s="48">
        <v>8.7926060097714476E-2</v>
      </c>
      <c r="AG289" s="48">
        <v>6.1271991045878924E-2</v>
      </c>
      <c r="AH289" s="48">
        <v>6.8918648597029661E-2</v>
      </c>
      <c r="AI289" s="48">
        <v>7.300161376655448E-2</v>
      </c>
      <c r="AJ289" s="48">
        <v>7.4396114859165072E-2</v>
      </c>
      <c r="AK289" s="48">
        <v>8.6958934502669366E-2</v>
      </c>
    </row>
    <row r="290" spans="1:37" x14ac:dyDescent="0.2">
      <c r="A290" s="18">
        <v>324</v>
      </c>
      <c r="B290" s="7" t="s">
        <v>1249</v>
      </c>
      <c r="C290" s="2" t="s">
        <v>606</v>
      </c>
      <c r="E290" s="47">
        <v>1.3213999999999999</v>
      </c>
      <c r="F290" s="22">
        <v>455.09840000000003</v>
      </c>
      <c r="J290" s="48">
        <v>4.2259352660485631E-2</v>
      </c>
      <c r="K290" s="48">
        <v>3.761328878694109E-2</v>
      </c>
      <c r="L290" s="48">
        <v>5.453382334321967E-2</v>
      </c>
      <c r="M290" s="48">
        <v>5.5504633368264215E-2</v>
      </c>
      <c r="N290" s="48">
        <v>0.11394976086998741</v>
      </c>
      <c r="O290" s="48">
        <v>4.2610909932234847E-2</v>
      </c>
      <c r="P290" s="48">
        <v>3.1733568432849059E-2</v>
      </c>
      <c r="Q290" s="48">
        <v>7.8124249802594484E-2</v>
      </c>
      <c r="R290" s="48">
        <v>9.2201086242498939E-2</v>
      </c>
      <c r="S290" s="48">
        <v>8.8142630039894129E-2</v>
      </c>
      <c r="T290" s="48">
        <v>0.12117677661546865</v>
      </c>
      <c r="U290" s="48">
        <v>8.5503178455726747E-2</v>
      </c>
      <c r="V290" s="48">
        <v>9.2313571682203888E-2</v>
      </c>
      <c r="W290" s="48">
        <v>9.3278916117707528E-2</v>
      </c>
      <c r="X290" s="48">
        <v>4.9186192374404587E-2</v>
      </c>
      <c r="Y290" s="48">
        <v>6.6435077009252885E-2</v>
      </c>
      <c r="Z290" s="48">
        <v>5.3710260388152888E-2</v>
      </c>
      <c r="AA290" s="48">
        <v>0.12702971100383101</v>
      </c>
      <c r="AB290" s="48">
        <v>9.6042662032518766E-2</v>
      </c>
      <c r="AC290" s="48">
        <v>4.975170416691644E-2</v>
      </c>
      <c r="AD290" s="48">
        <v>4.1817317973622821E-2</v>
      </c>
      <c r="AE290" s="48">
        <v>8.3309029501311124E-2</v>
      </c>
      <c r="AF290" s="48">
        <v>0.13213009537517867</v>
      </c>
      <c r="AG290" s="48">
        <v>0.12584414418948284</v>
      </c>
      <c r="AH290" s="48">
        <v>7.4092066699785325E-2</v>
      </c>
      <c r="AI290" s="48">
        <v>8.3947120490121582E-2</v>
      </c>
      <c r="AJ290" s="48">
        <v>8.0592863655445407E-2</v>
      </c>
      <c r="AK290" s="48">
        <v>9.229805135305838E-2</v>
      </c>
    </row>
    <row r="291" spans="1:37" x14ac:dyDescent="0.2">
      <c r="A291" s="18">
        <v>401</v>
      </c>
      <c r="B291" s="7" t="s">
        <v>1249</v>
      </c>
      <c r="C291" s="2" t="s">
        <v>607</v>
      </c>
      <c r="E291" s="47">
        <v>1.3262</v>
      </c>
      <c r="F291" s="22">
        <v>524.21050000000002</v>
      </c>
      <c r="J291" s="48">
        <v>2.2615059498421611E-3</v>
      </c>
      <c r="K291" s="48" t="s">
        <v>4</v>
      </c>
      <c r="L291" s="48">
        <v>5.7796274866510492E-3</v>
      </c>
      <c r="M291" s="48">
        <v>1.1318967373370233E-3</v>
      </c>
      <c r="N291" s="48">
        <v>2.8166341953090587E-2</v>
      </c>
      <c r="O291" s="48" t="s">
        <v>4</v>
      </c>
      <c r="P291" s="48">
        <v>1.3941527648815743E-2</v>
      </c>
      <c r="Q291" s="48">
        <v>9.6736225100954015E-3</v>
      </c>
      <c r="R291" s="48">
        <v>3.3704933636379384E-3</v>
      </c>
      <c r="S291" s="48" t="s">
        <v>4</v>
      </c>
      <c r="T291" s="48">
        <v>6.0005067544321453E-3</v>
      </c>
      <c r="U291" s="48">
        <v>1.2741720862836339E-2</v>
      </c>
      <c r="V291" s="48">
        <v>1.9944535313405051E-2</v>
      </c>
      <c r="W291" s="48">
        <v>9.8245078253873588E-3</v>
      </c>
      <c r="X291" s="48">
        <v>5.5176535506927674E-3</v>
      </c>
      <c r="Y291" s="48">
        <v>4.8296959456296364E-3</v>
      </c>
      <c r="Z291" s="48">
        <v>6.1008382197730408E-3</v>
      </c>
      <c r="AA291" s="48">
        <v>1.0387571879161768E-2</v>
      </c>
      <c r="AB291" s="48">
        <v>2.5479652955741638E-3</v>
      </c>
      <c r="AC291" s="48">
        <v>3.4484884339428617E-3</v>
      </c>
      <c r="AD291" s="48">
        <v>6.1800601410949606E-4</v>
      </c>
      <c r="AE291" s="48">
        <v>7.5750045984211978E-3</v>
      </c>
      <c r="AF291" s="48">
        <v>2.3581165346266077E-3</v>
      </c>
      <c r="AG291" s="48">
        <v>1.9673351938780058E-3</v>
      </c>
      <c r="AH291" s="48" t="s">
        <v>4</v>
      </c>
      <c r="AI291" s="48">
        <v>6.5563564618370124E-3</v>
      </c>
      <c r="AJ291" s="48">
        <v>1.7976137843024431E-2</v>
      </c>
      <c r="AK291" s="48">
        <v>9.4587256870005479E-3</v>
      </c>
    </row>
    <row r="292" spans="1:37" x14ac:dyDescent="0.2">
      <c r="A292" s="18">
        <v>411</v>
      </c>
      <c r="B292" s="7" t="s">
        <v>1249</v>
      </c>
      <c r="C292" s="2" t="s">
        <v>608</v>
      </c>
      <c r="E292" s="47">
        <v>1.3280000000000001</v>
      </c>
      <c r="F292" s="22">
        <v>549.25429999999994</v>
      </c>
      <c r="J292" s="48">
        <v>4.6640799588114398E-3</v>
      </c>
      <c r="K292" s="48">
        <v>8.1903596735589598E-3</v>
      </c>
      <c r="L292" s="48">
        <v>1.04476528517064E-2</v>
      </c>
      <c r="M292" s="48">
        <v>5.2284272052755881E-3</v>
      </c>
      <c r="N292" s="48">
        <v>1.3286236100544708E-2</v>
      </c>
      <c r="O292" s="48">
        <v>2.3628210070125062E-3</v>
      </c>
      <c r="P292" s="48">
        <v>7.9322827364591338E-3</v>
      </c>
      <c r="Q292" s="48">
        <v>2.8721933973539667E-2</v>
      </c>
      <c r="R292" s="48">
        <v>6.0698076144295393E-3</v>
      </c>
      <c r="S292" s="48">
        <v>2.1577614410009022E-2</v>
      </c>
      <c r="T292" s="48">
        <v>1.2039060566868784E-2</v>
      </c>
      <c r="U292" s="48" t="s">
        <v>4</v>
      </c>
      <c r="V292" s="48">
        <v>2.9274757643108319E-2</v>
      </c>
      <c r="W292" s="48">
        <v>2.266272605457384E-2</v>
      </c>
      <c r="X292" s="48" t="s">
        <v>4</v>
      </c>
      <c r="Y292" s="48">
        <v>1.1388671301112631E-2</v>
      </c>
      <c r="Z292" s="48">
        <v>1.3187702113855223E-2</v>
      </c>
      <c r="AA292" s="48">
        <v>5.9435537746240887E-3</v>
      </c>
      <c r="AB292" s="48">
        <v>8.9459427524865819E-3</v>
      </c>
      <c r="AC292" s="48">
        <v>1.3141954750864472E-3</v>
      </c>
      <c r="AD292" s="48">
        <v>5.2209077195910919E-3</v>
      </c>
      <c r="AE292" s="48">
        <v>2.0154915885401851E-2</v>
      </c>
      <c r="AF292" s="48">
        <v>3.7574786734407555E-2</v>
      </c>
      <c r="AG292" s="48">
        <v>2.979013425905724E-2</v>
      </c>
      <c r="AH292" s="48">
        <v>1.7694767011493372E-2</v>
      </c>
      <c r="AI292" s="48">
        <v>2.1926438138643763E-2</v>
      </c>
      <c r="AJ292" s="48">
        <v>2.3726875335172122E-3</v>
      </c>
      <c r="AK292" s="48">
        <v>1.2300319919083967E-2</v>
      </c>
    </row>
    <row r="293" spans="1:37" x14ac:dyDescent="0.2">
      <c r="A293" s="18">
        <v>131</v>
      </c>
      <c r="B293" s="7" t="s">
        <v>1249</v>
      </c>
      <c r="C293" s="2" t="s">
        <v>609</v>
      </c>
      <c r="E293" s="47">
        <v>1.3519000000000001</v>
      </c>
      <c r="F293" s="22">
        <v>259.08139999999997</v>
      </c>
      <c r="J293" s="48">
        <v>1.7153103014191005E-2</v>
      </c>
      <c r="K293" s="48">
        <v>1.7403636797581827E-2</v>
      </c>
      <c r="L293" s="48">
        <v>2.7850268270232046E-2</v>
      </c>
      <c r="M293" s="48">
        <v>2.1154904886314489E-2</v>
      </c>
      <c r="N293" s="48">
        <v>3.8353391102911714E-2</v>
      </c>
      <c r="O293" s="48">
        <v>1.9725116141115658E-2</v>
      </c>
      <c r="P293" s="48">
        <v>1.817066408065408E-2</v>
      </c>
      <c r="Q293" s="48">
        <v>3.7850642788234801E-2</v>
      </c>
      <c r="R293" s="48">
        <v>4.0298663730228744E-2</v>
      </c>
      <c r="S293" s="48">
        <v>4.2766148159167197E-2</v>
      </c>
      <c r="T293" s="48">
        <v>5.5912445354575652E-2</v>
      </c>
      <c r="U293" s="48">
        <v>1.4199229190836682E-2</v>
      </c>
      <c r="V293" s="48">
        <v>4.9465419423414009E-2</v>
      </c>
      <c r="W293" s="48">
        <v>1.6065546266184533E-2</v>
      </c>
      <c r="X293" s="48">
        <v>2.0456063538252613E-2</v>
      </c>
      <c r="Y293" s="48">
        <v>2.9032720331962625E-2</v>
      </c>
      <c r="Z293" s="48">
        <v>2.6008167107268658E-2</v>
      </c>
      <c r="AA293" s="48">
        <v>4.1479604009542578E-2</v>
      </c>
      <c r="AB293" s="48">
        <v>3.6435990078150474E-2</v>
      </c>
      <c r="AC293" s="48">
        <v>1.7285412789416029E-2</v>
      </c>
      <c r="AD293" s="48">
        <v>8.1016872993832818E-3</v>
      </c>
      <c r="AE293" s="48">
        <v>4.2707851399798914E-2</v>
      </c>
      <c r="AF293" s="48">
        <v>3.0112231977184416E-2</v>
      </c>
      <c r="AG293" s="48">
        <v>4.2067779797461735E-2</v>
      </c>
      <c r="AH293" s="48">
        <v>4.1266735190452576E-2</v>
      </c>
      <c r="AI293" s="48">
        <v>4.1851536125473189E-2</v>
      </c>
      <c r="AJ293" s="48">
        <v>4.3425657605848586E-2</v>
      </c>
      <c r="AK293" s="48">
        <v>4.7640943740670225E-2</v>
      </c>
    </row>
    <row r="294" spans="1:37" x14ac:dyDescent="0.2">
      <c r="A294" s="18">
        <v>209</v>
      </c>
      <c r="B294" s="7" t="s">
        <v>1249</v>
      </c>
      <c r="C294" s="2" t="s">
        <v>1391</v>
      </c>
      <c r="E294" s="47">
        <v>1.3539000000000001</v>
      </c>
      <c r="F294" s="24">
        <v>359.005</v>
      </c>
      <c r="J294" s="48">
        <v>1.2649636356358346E-2</v>
      </c>
      <c r="K294" s="48">
        <v>1.3896301900600785E-2</v>
      </c>
      <c r="L294" s="48">
        <v>2.2603473148269923E-2</v>
      </c>
      <c r="M294" s="48">
        <v>2.0321719154289459E-3</v>
      </c>
      <c r="N294" s="48">
        <v>1.6685526282603723E-3</v>
      </c>
      <c r="O294" s="48">
        <v>7.6577507544457139E-3</v>
      </c>
      <c r="P294" s="48">
        <v>1.2329916889430078E-2</v>
      </c>
      <c r="Q294" s="48" t="s">
        <v>4</v>
      </c>
      <c r="R294" s="48">
        <v>3.402629832987749E-2</v>
      </c>
      <c r="S294" s="48">
        <v>3.7868610398008207E-2</v>
      </c>
      <c r="T294" s="48">
        <v>4.601994043611643E-2</v>
      </c>
      <c r="U294" s="48">
        <v>1.0710409897946594E-2</v>
      </c>
      <c r="V294" s="48">
        <v>3.9800700751726092E-2</v>
      </c>
      <c r="W294" s="48">
        <v>3.8706216412089517E-2</v>
      </c>
      <c r="X294" s="48">
        <v>1.5581224885015486E-2</v>
      </c>
      <c r="Y294" s="48">
        <v>2.2805366998447939E-2</v>
      </c>
      <c r="Z294" s="48">
        <v>2.0294013457913644E-2</v>
      </c>
      <c r="AA294" s="48">
        <v>7.796341056507337E-3</v>
      </c>
      <c r="AB294" s="48">
        <v>1.3182078698677744E-2</v>
      </c>
      <c r="AC294" s="48">
        <v>4.3903146284499364E-3</v>
      </c>
      <c r="AD294" s="48">
        <v>1.6558031754968637E-2</v>
      </c>
      <c r="AE294" s="48">
        <v>3.6549229064923965E-2</v>
      </c>
      <c r="AF294" s="48">
        <v>4.6312101593063967E-2</v>
      </c>
      <c r="AG294" s="48">
        <v>1.4158552195137104E-2</v>
      </c>
      <c r="AH294" s="48">
        <v>3.3976704267808348E-2</v>
      </c>
      <c r="AI294" s="48">
        <v>3.1567324736412605E-2</v>
      </c>
      <c r="AJ294" s="48">
        <v>1.5683573306142201E-2</v>
      </c>
      <c r="AK294" s="48">
        <v>3.5793539318772849E-3</v>
      </c>
    </row>
    <row r="295" spans="1:37" x14ac:dyDescent="0.2">
      <c r="A295" s="18">
        <v>21</v>
      </c>
      <c r="B295" s="7" t="s">
        <v>1249</v>
      </c>
      <c r="C295" s="2" t="s">
        <v>1392</v>
      </c>
      <c r="D295" s="2" t="s">
        <v>1508</v>
      </c>
      <c r="E295" s="47">
        <v>1.3559000000000001</v>
      </c>
      <c r="F295" s="22">
        <v>161.0455</v>
      </c>
      <c r="G295" s="18">
        <v>161.04499999999999</v>
      </c>
      <c r="H295" s="25">
        <f>(F295-G295)*1000</f>
        <v>0.50000000001659828</v>
      </c>
      <c r="J295" s="48">
        <v>3.9252808593280911E-3</v>
      </c>
      <c r="K295" s="48" t="s">
        <v>4</v>
      </c>
      <c r="L295" s="48">
        <v>1.7256733159455469E-2</v>
      </c>
      <c r="M295" s="48">
        <v>6.0721381034345972E-3</v>
      </c>
      <c r="N295" s="48">
        <v>2.8590052965336659E-2</v>
      </c>
      <c r="O295" s="48">
        <v>5.1988754227347226E-3</v>
      </c>
      <c r="P295" s="48">
        <v>3.9499973678602043E-3</v>
      </c>
      <c r="Q295" s="48">
        <v>8.1399994292266197E-3</v>
      </c>
      <c r="R295" s="48">
        <v>7.4617131154791835E-3</v>
      </c>
      <c r="S295" s="48">
        <v>1.0471650252486898E-2</v>
      </c>
      <c r="T295" s="48">
        <v>9.4769554906087173E-3</v>
      </c>
      <c r="U295" s="48">
        <v>2.5626892384895031E-2</v>
      </c>
      <c r="V295" s="48">
        <v>2.6992960189550198E-2</v>
      </c>
      <c r="W295" s="48">
        <v>2.6053738043215934E-2</v>
      </c>
      <c r="X295" s="48">
        <v>1.2407102715111605E-2</v>
      </c>
      <c r="Y295" s="48">
        <v>6.8488774429616176E-3</v>
      </c>
      <c r="Z295" s="48" t="s">
        <v>4</v>
      </c>
      <c r="AA295" s="48">
        <v>2.754864800838577E-2</v>
      </c>
      <c r="AB295" s="48" t="s">
        <v>4</v>
      </c>
      <c r="AC295" s="48">
        <v>1.0889717061214832E-2</v>
      </c>
      <c r="AD295" s="48">
        <v>2.4205835415103149E-3</v>
      </c>
      <c r="AE295" s="48">
        <v>2.7401982794539474E-2</v>
      </c>
      <c r="AF295" s="48">
        <v>3.2885396862529455E-2</v>
      </c>
      <c r="AG295" s="48">
        <v>2.3532079053862388E-2</v>
      </c>
      <c r="AH295" s="48">
        <v>1.0292747913239539E-2</v>
      </c>
      <c r="AI295" s="48" t="s">
        <v>4</v>
      </c>
      <c r="AJ295" s="48">
        <v>1.2490430313364047E-2</v>
      </c>
      <c r="AK295" s="48" t="s">
        <v>4</v>
      </c>
    </row>
    <row r="296" spans="1:37" x14ac:dyDescent="0.2">
      <c r="A296" s="18">
        <v>334</v>
      </c>
      <c r="B296" s="7" t="s">
        <v>1249</v>
      </c>
      <c r="C296" s="2" t="s">
        <v>1393</v>
      </c>
      <c r="E296" s="47">
        <v>1.4168000000000001</v>
      </c>
      <c r="F296" s="24">
        <v>468.15</v>
      </c>
      <c r="J296" s="48">
        <v>1.5707693730477187E-2</v>
      </c>
      <c r="K296" s="48">
        <v>1.0491420750278008E-2</v>
      </c>
      <c r="L296" s="48">
        <v>1.5231280423003646E-2</v>
      </c>
      <c r="M296" s="48">
        <v>2.5307524304102498E-2</v>
      </c>
      <c r="N296" s="48">
        <v>4.7167723262878804E-2</v>
      </c>
      <c r="O296" s="48">
        <v>1.9159982108234965E-2</v>
      </c>
      <c r="P296" s="48">
        <v>1.4077737369209616E-2</v>
      </c>
      <c r="Q296" s="48" t="s">
        <v>4</v>
      </c>
      <c r="R296" s="48" t="s">
        <v>4</v>
      </c>
      <c r="S296" s="48">
        <v>2.2225580268056561E-3</v>
      </c>
      <c r="T296" s="48">
        <v>5.4667685932059829E-3</v>
      </c>
      <c r="U296" s="48">
        <v>1.2551503188963989E-2</v>
      </c>
      <c r="V296" s="48">
        <v>6.197455708669493E-3</v>
      </c>
      <c r="W296" s="48" t="s">
        <v>4</v>
      </c>
      <c r="X296" s="48">
        <v>2.2306452135928492E-2</v>
      </c>
      <c r="Y296" s="48">
        <v>1.3782223899396664E-2</v>
      </c>
      <c r="Z296" s="48">
        <v>7.5731833452004037E-3</v>
      </c>
      <c r="AA296" s="48">
        <v>3.5455328342415368E-2</v>
      </c>
      <c r="AB296" s="48">
        <v>2.7827282910679926E-2</v>
      </c>
      <c r="AC296" s="48">
        <v>5.2364510250540799E-3</v>
      </c>
      <c r="AD296" s="48">
        <v>1.2659903864341055E-2</v>
      </c>
      <c r="AE296" s="48">
        <v>3.7343953814948936E-3</v>
      </c>
      <c r="AF296" s="48">
        <v>1.6086953122573377E-3</v>
      </c>
      <c r="AG296" s="48" t="s">
        <v>4</v>
      </c>
      <c r="AH296" s="48">
        <v>6.8816461655590126E-3</v>
      </c>
      <c r="AI296" s="48" t="s">
        <v>4</v>
      </c>
      <c r="AJ296" s="48" t="s">
        <v>4</v>
      </c>
      <c r="AK296" s="48" t="s">
        <v>4</v>
      </c>
    </row>
    <row r="297" spans="1:37" x14ac:dyDescent="0.2">
      <c r="A297" s="18">
        <v>198</v>
      </c>
      <c r="B297" s="7" t="s">
        <v>1249</v>
      </c>
      <c r="C297" s="2" t="s">
        <v>1394</v>
      </c>
      <c r="E297" s="47">
        <v>1.4204000000000001</v>
      </c>
      <c r="F297" s="22">
        <v>351.11779999999999</v>
      </c>
      <c r="J297" s="48"/>
      <c r="K297" s="48"/>
      <c r="L297" s="48"/>
      <c r="M297" s="48"/>
      <c r="N297" s="48"/>
      <c r="O297" s="48"/>
      <c r="P297" s="48"/>
      <c r="Q297" s="48" t="s">
        <v>4</v>
      </c>
      <c r="R297" s="48">
        <v>3.1354794485253995E-2</v>
      </c>
      <c r="S297" s="48" t="s">
        <v>4</v>
      </c>
      <c r="T297" s="48">
        <v>4.0179582113781212E-2</v>
      </c>
      <c r="U297" s="48">
        <v>1.6611548160793375E-2</v>
      </c>
      <c r="V297" s="48" t="s">
        <v>4</v>
      </c>
      <c r="W297" s="48" t="s">
        <v>4</v>
      </c>
      <c r="X297" s="48"/>
      <c r="Y297" s="48"/>
      <c r="Z297" s="48"/>
      <c r="AA297" s="48"/>
      <c r="AB297" s="48"/>
      <c r="AC297" s="48"/>
      <c r="AD297" s="48"/>
      <c r="AE297" s="48" t="s">
        <v>4</v>
      </c>
      <c r="AF297" s="48" t="s">
        <v>4</v>
      </c>
      <c r="AG297" s="48"/>
      <c r="AH297" s="48"/>
      <c r="AI297" s="48"/>
      <c r="AJ297" s="48" t="s">
        <v>4</v>
      </c>
      <c r="AK297" s="48" t="s">
        <v>4</v>
      </c>
    </row>
    <row r="298" spans="1:37" x14ac:dyDescent="0.2">
      <c r="A298" s="18">
        <v>173</v>
      </c>
      <c r="B298" s="7" t="s">
        <v>1249</v>
      </c>
      <c r="C298" s="2" t="s">
        <v>1395</v>
      </c>
      <c r="E298" s="47">
        <v>1.4352</v>
      </c>
      <c r="F298" s="24">
        <v>321.01900000000001</v>
      </c>
      <c r="J298" s="48">
        <v>2.1551113706100848E-2</v>
      </c>
      <c r="K298" s="48">
        <v>1.9311377597240026E-2</v>
      </c>
      <c r="L298" s="48">
        <v>2.4783912852159425E-2</v>
      </c>
      <c r="M298" s="48">
        <v>1.0841192735185383E-2</v>
      </c>
      <c r="N298" s="48">
        <v>1.9631384715946176E-2</v>
      </c>
      <c r="O298" s="48">
        <v>2.2123935886033178E-2</v>
      </c>
      <c r="P298" s="48">
        <v>1.9767694525570031E-2</v>
      </c>
      <c r="Q298" s="48">
        <v>1.5800194844081874E-2</v>
      </c>
      <c r="R298" s="48">
        <v>9.9398227562899951E-3</v>
      </c>
      <c r="S298" s="48">
        <v>2.3855884450945802E-2</v>
      </c>
      <c r="T298" s="48">
        <v>2.2583087623993605E-2</v>
      </c>
      <c r="U298" s="48">
        <v>3.5811125646585591E-3</v>
      </c>
      <c r="V298" s="48">
        <v>2.0052324741285303E-3</v>
      </c>
      <c r="W298" s="48">
        <v>2.1069326601907627E-2</v>
      </c>
      <c r="X298" s="48">
        <v>2.0173952473330287E-2</v>
      </c>
      <c r="Y298" s="48" t="s">
        <v>4</v>
      </c>
      <c r="Z298" s="48">
        <v>2.380880703683903E-2</v>
      </c>
      <c r="AA298" s="48">
        <v>6.9975012796187046E-3</v>
      </c>
      <c r="AB298" s="48" t="s">
        <v>4</v>
      </c>
      <c r="AC298" s="48">
        <v>2.0977037968566679E-2</v>
      </c>
      <c r="AD298" s="48">
        <v>2.1314590542177124E-2</v>
      </c>
      <c r="AE298" s="48">
        <v>3.3679873179256405E-3</v>
      </c>
      <c r="AF298" s="48">
        <v>1.2247792350163466E-2</v>
      </c>
      <c r="AG298" s="48">
        <v>2.4474704329869264E-2</v>
      </c>
      <c r="AH298" s="48">
        <v>1.4674716356764008E-2</v>
      </c>
      <c r="AI298" s="48">
        <v>2.4896741718279446E-2</v>
      </c>
      <c r="AJ298" s="48">
        <v>1.4344331509372874E-2</v>
      </c>
      <c r="AK298" s="48">
        <v>1.5172188608804262E-2</v>
      </c>
    </row>
    <row r="299" spans="1:37" x14ac:dyDescent="0.2">
      <c r="A299" s="18">
        <v>410</v>
      </c>
      <c r="B299" s="7" t="s">
        <v>1249</v>
      </c>
      <c r="C299" s="2" t="s">
        <v>1396</v>
      </c>
      <c r="E299" s="47">
        <v>1.4585999999999999</v>
      </c>
      <c r="F299" s="22">
        <v>549.08439999999996</v>
      </c>
      <c r="J299" s="48" t="s">
        <v>4</v>
      </c>
      <c r="K299" s="48" t="s">
        <v>4</v>
      </c>
      <c r="L299" s="48">
        <v>1.1278250565050616E-2</v>
      </c>
      <c r="M299" s="48">
        <v>1.9543060573268184E-2</v>
      </c>
      <c r="N299" s="48">
        <v>3.5724249030521536E-2</v>
      </c>
      <c r="O299" s="48">
        <v>5.5735738244864661E-3</v>
      </c>
      <c r="P299" s="48">
        <v>1.7695388090722495E-2</v>
      </c>
      <c r="Q299" s="48">
        <v>3.8702225844068211E-2</v>
      </c>
      <c r="R299" s="48" t="s">
        <v>4</v>
      </c>
      <c r="S299" s="48">
        <v>1.2190190219918942E-2</v>
      </c>
      <c r="T299" s="48">
        <v>3.9629653715106329E-2</v>
      </c>
      <c r="U299" s="48" t="s">
        <v>4</v>
      </c>
      <c r="V299" s="48">
        <v>8.458415327485579E-4</v>
      </c>
      <c r="W299" s="48">
        <v>2.0584992282610685E-2</v>
      </c>
      <c r="X299" s="48">
        <v>4.2076230270209222E-2</v>
      </c>
      <c r="Y299" s="48">
        <v>1.6094949072416993E-2</v>
      </c>
      <c r="Z299" s="48">
        <v>4.5188547650618104E-2</v>
      </c>
      <c r="AA299" s="48">
        <v>4.8587278642957955E-2</v>
      </c>
      <c r="AB299" s="48">
        <v>6.3497734261765248E-2</v>
      </c>
      <c r="AC299" s="48">
        <v>2.6672569136643003E-3</v>
      </c>
      <c r="AD299" s="48">
        <v>8.2872939797251008E-3</v>
      </c>
      <c r="AE299" s="48">
        <v>3.1901533152508141E-2</v>
      </c>
      <c r="AF299" s="48" t="s">
        <v>4</v>
      </c>
      <c r="AG299" s="48">
        <v>4.3423973862131401E-4</v>
      </c>
      <c r="AH299" s="48" t="s">
        <v>4</v>
      </c>
      <c r="AI299" s="48">
        <v>1.9648826704648428E-2</v>
      </c>
      <c r="AJ299" s="48">
        <v>1.3309375917160759E-2</v>
      </c>
      <c r="AK299" s="48">
        <v>1.9061255047776254E-2</v>
      </c>
    </row>
    <row r="300" spans="1:37" x14ac:dyDescent="0.2">
      <c r="A300" s="18">
        <v>386</v>
      </c>
      <c r="B300" s="7" t="s">
        <v>1249</v>
      </c>
      <c r="C300" s="2" t="s">
        <v>1397</v>
      </c>
      <c r="E300" s="47">
        <v>1.4765999999999999</v>
      </c>
      <c r="F300" s="24">
        <v>515.072</v>
      </c>
      <c r="J300" s="48">
        <v>1.6581432296303661E-3</v>
      </c>
      <c r="K300" s="48">
        <v>1.8390717527844238E-2</v>
      </c>
      <c r="L300" s="48">
        <v>2.5354957401966499E-2</v>
      </c>
      <c r="M300" s="48">
        <v>3.5194118423085116E-3</v>
      </c>
      <c r="N300" s="48" t="s">
        <v>4</v>
      </c>
      <c r="O300" s="48">
        <v>1.4611391579194728E-2</v>
      </c>
      <c r="P300" s="48">
        <v>1.93601219089152E-3</v>
      </c>
      <c r="Q300" s="48">
        <v>3.8132999622795767E-2</v>
      </c>
      <c r="R300" s="48">
        <v>4.2519553752304665E-2</v>
      </c>
      <c r="S300" s="48">
        <v>4.0175690075081247E-2</v>
      </c>
      <c r="T300" s="48">
        <v>4.7646249787840426E-2</v>
      </c>
      <c r="U300" s="48">
        <v>3.8333681151074432E-2</v>
      </c>
      <c r="V300" s="48">
        <v>2.0359437331855038E-2</v>
      </c>
      <c r="W300" s="48">
        <v>2.7222253366956606E-2</v>
      </c>
      <c r="X300" s="48">
        <v>2.3237579652048146E-2</v>
      </c>
      <c r="Y300" s="48">
        <v>1.6551810062815442E-3</v>
      </c>
      <c r="Z300" s="48">
        <v>2.4029322471329915E-2</v>
      </c>
      <c r="AA300" s="48" t="s">
        <v>4</v>
      </c>
      <c r="AB300" s="48" t="s">
        <v>4</v>
      </c>
      <c r="AC300" s="48">
        <v>2.2936049280192048E-3</v>
      </c>
      <c r="AD300" s="48">
        <v>2.0432515835182744E-2</v>
      </c>
      <c r="AE300" s="48">
        <v>3.5521605262346878E-2</v>
      </c>
      <c r="AF300" s="48">
        <v>4.1922071726695261E-3</v>
      </c>
      <c r="AG300" s="48">
        <v>4.091799565339233E-3</v>
      </c>
      <c r="AH300" s="48">
        <v>3.4150131661317203E-2</v>
      </c>
      <c r="AI300" s="48">
        <v>1.067698136518557E-2</v>
      </c>
      <c r="AJ300" s="48">
        <v>3.8939877021630244E-2</v>
      </c>
      <c r="AK300" s="48">
        <v>4.7807933804619659E-2</v>
      </c>
    </row>
    <row r="301" spans="1:37" x14ac:dyDescent="0.2">
      <c r="A301" s="18">
        <v>13</v>
      </c>
      <c r="B301" s="7" t="s">
        <v>1249</v>
      </c>
      <c r="C301" s="2" t="s">
        <v>1398</v>
      </c>
      <c r="E301" s="47">
        <v>1.4826999999999999</v>
      </c>
      <c r="F301" s="22">
        <v>138.02719999999999</v>
      </c>
      <c r="J301" s="48" t="s">
        <v>4</v>
      </c>
      <c r="K301" s="48">
        <v>4.1997690592305691E-4</v>
      </c>
      <c r="L301" s="48">
        <v>4.436545052317999E-3</v>
      </c>
      <c r="M301" s="48" t="s">
        <v>4</v>
      </c>
      <c r="N301" s="48">
        <v>7.0622032966113482E-2</v>
      </c>
      <c r="O301" s="48">
        <v>4.7348147693565797E-3</v>
      </c>
      <c r="P301" s="48">
        <v>2.5820257763525061E-3</v>
      </c>
      <c r="Q301" s="48">
        <v>3.3207779182758334E-3</v>
      </c>
      <c r="R301" s="48">
        <v>3.4986769598840325E-3</v>
      </c>
      <c r="S301" s="48">
        <v>4.0932771175219837E-3</v>
      </c>
      <c r="T301" s="48">
        <v>1.9196224868366625E-3</v>
      </c>
      <c r="U301" s="48" t="s">
        <v>4</v>
      </c>
      <c r="V301" s="48">
        <v>7.5747165766454749E-3</v>
      </c>
      <c r="W301" s="48">
        <v>4.2402204518569072E-3</v>
      </c>
      <c r="X301" s="48" t="s">
        <v>4</v>
      </c>
      <c r="Y301" s="48">
        <v>1.1262007363383032E-3</v>
      </c>
      <c r="Z301" s="48">
        <v>4.0436709770806665E-3</v>
      </c>
      <c r="AA301" s="48" t="s">
        <v>4</v>
      </c>
      <c r="AB301" s="48">
        <v>3.2261761471970136E-2</v>
      </c>
      <c r="AC301" s="48" t="s">
        <v>4</v>
      </c>
      <c r="AD301" s="48" t="s">
        <v>4</v>
      </c>
      <c r="AE301" s="48">
        <v>2.6428850447570125E-3</v>
      </c>
      <c r="AF301" s="48">
        <v>1.3643346839784731E-3</v>
      </c>
      <c r="AG301" s="48" t="s">
        <v>4</v>
      </c>
      <c r="AH301" s="48" t="s">
        <v>4</v>
      </c>
      <c r="AI301" s="48">
        <v>2.463823442134523E-3</v>
      </c>
      <c r="AJ301" s="48">
        <v>6.2451648281665493E-3</v>
      </c>
      <c r="AK301" s="48">
        <v>3.1141844875519566E-3</v>
      </c>
    </row>
    <row r="302" spans="1:37" x14ac:dyDescent="0.2">
      <c r="A302" s="18">
        <v>513</v>
      </c>
      <c r="B302" s="7" t="s">
        <v>1249</v>
      </c>
      <c r="C302" s="2" t="s">
        <v>1399</v>
      </c>
      <c r="E302" s="47">
        <v>1.4841</v>
      </c>
      <c r="F302" s="22">
        <v>871.15750000000003</v>
      </c>
      <c r="J302" s="48">
        <v>1.6583916860945819E-2</v>
      </c>
      <c r="K302" s="48">
        <v>5.5570480183142253E-3</v>
      </c>
      <c r="L302" s="48">
        <v>2.101008020889401E-2</v>
      </c>
      <c r="M302" s="48">
        <v>1.1219827098817947E-2</v>
      </c>
      <c r="N302" s="48">
        <v>1.2256374478333671E-3</v>
      </c>
      <c r="O302" s="48">
        <v>9.1720053578606166E-3</v>
      </c>
      <c r="P302" s="48">
        <v>1.157829111307108E-2</v>
      </c>
      <c r="Q302" s="48">
        <v>1.2244211656572935E-2</v>
      </c>
      <c r="R302" s="48">
        <v>3.4209996185179455E-2</v>
      </c>
      <c r="S302" s="48">
        <v>2.5889623921750305E-2</v>
      </c>
      <c r="T302" s="48">
        <v>2.1898375498558123E-2</v>
      </c>
      <c r="U302" s="48">
        <v>2.2103713652670248E-2</v>
      </c>
      <c r="V302" s="48">
        <v>1.3830430943703686E-2</v>
      </c>
      <c r="W302" s="48">
        <v>3.9219995929254022E-2</v>
      </c>
      <c r="X302" s="48">
        <v>6.5347083643294487E-3</v>
      </c>
      <c r="Y302" s="48">
        <v>8.1864486253861897E-3</v>
      </c>
      <c r="Z302" s="48">
        <v>3.0016339828057076E-3</v>
      </c>
      <c r="AA302" s="48">
        <v>2.9132887740389644E-3</v>
      </c>
      <c r="AB302" s="48">
        <v>4.9395016365072495E-3</v>
      </c>
      <c r="AC302" s="48">
        <v>6.6645507099767258E-3</v>
      </c>
      <c r="AD302" s="48">
        <v>1.5435532165502848E-2</v>
      </c>
      <c r="AE302" s="48">
        <v>3.2524575203921442E-2</v>
      </c>
      <c r="AF302" s="48">
        <v>1.8308227705363823E-2</v>
      </c>
      <c r="AG302" s="48" t="s">
        <v>4</v>
      </c>
      <c r="AH302" s="48">
        <v>2.7480664065106023E-2</v>
      </c>
      <c r="AI302" s="48">
        <v>2.8448299419827149E-2</v>
      </c>
      <c r="AJ302" s="48">
        <v>2.9450536085994676E-2</v>
      </c>
      <c r="AK302" s="48">
        <v>3.7229533732001323E-2</v>
      </c>
    </row>
    <row r="303" spans="1:37" x14ac:dyDescent="0.2">
      <c r="A303" s="18">
        <v>156</v>
      </c>
      <c r="B303" s="7" t="s">
        <v>1249</v>
      </c>
      <c r="C303" s="2" t="s">
        <v>610</v>
      </c>
      <c r="E303" s="47">
        <v>1.4847999999999999</v>
      </c>
      <c r="F303" s="22">
        <v>295.08139999999997</v>
      </c>
      <c r="J303" s="48" t="s">
        <v>4</v>
      </c>
      <c r="K303" s="48">
        <v>2.2365893443346222E-2</v>
      </c>
      <c r="L303" s="48">
        <v>3.3664245338451387E-2</v>
      </c>
      <c r="M303" s="48">
        <v>2.5313228265104137E-2</v>
      </c>
      <c r="N303" s="48" t="s">
        <v>4</v>
      </c>
      <c r="O303" s="48">
        <v>2.4473488127471719E-2</v>
      </c>
      <c r="P303" s="48">
        <v>2.4903515208519193E-2</v>
      </c>
      <c r="Q303" s="48">
        <v>3.6557658457759955E-2</v>
      </c>
      <c r="R303" s="48">
        <v>3.9379428580756555E-2</v>
      </c>
      <c r="S303" s="48">
        <v>4.3175204839499291E-2</v>
      </c>
      <c r="T303" s="48">
        <v>4.6993243544075365E-2</v>
      </c>
      <c r="U303" s="48">
        <v>3.6969993181035207E-2</v>
      </c>
      <c r="V303" s="48">
        <v>4.7931383851122326E-3</v>
      </c>
      <c r="W303" s="48">
        <v>4.6241612010859856E-2</v>
      </c>
      <c r="X303" s="48">
        <v>2.0273356224170598E-2</v>
      </c>
      <c r="Y303" s="48">
        <v>2.1489803675203884E-2</v>
      </c>
      <c r="Z303" s="48">
        <v>9.4544577269775193E-3</v>
      </c>
      <c r="AA303" s="48" t="s">
        <v>4</v>
      </c>
      <c r="AB303" s="48" t="s">
        <v>4</v>
      </c>
      <c r="AC303" s="48">
        <v>1.8464924232601564E-2</v>
      </c>
      <c r="AD303" s="48">
        <v>1.9464559278185335E-2</v>
      </c>
      <c r="AE303" s="48" t="s">
        <v>4</v>
      </c>
      <c r="AF303" s="48">
        <v>5.5026949862612938E-2</v>
      </c>
      <c r="AG303" s="48" t="s">
        <v>4</v>
      </c>
      <c r="AH303" s="48" t="s">
        <v>4</v>
      </c>
      <c r="AI303" s="48">
        <v>3.9601810017155931E-2</v>
      </c>
      <c r="AJ303" s="48">
        <v>4.0564582158169417E-2</v>
      </c>
      <c r="AK303" s="48">
        <v>4.5537950165537251E-2</v>
      </c>
    </row>
    <row r="304" spans="1:37" x14ac:dyDescent="0.2">
      <c r="A304" s="18">
        <v>294</v>
      </c>
      <c r="B304" s="7" t="s">
        <v>1249</v>
      </c>
      <c r="C304" s="2" t="s">
        <v>611</v>
      </c>
      <c r="E304" s="47">
        <v>1.4857</v>
      </c>
      <c r="F304" s="22">
        <v>437.1259</v>
      </c>
      <c r="J304" s="48">
        <v>3.2516215235074322E-2</v>
      </c>
      <c r="K304" s="48">
        <v>3.0136472576572274E-2</v>
      </c>
      <c r="L304" s="48">
        <v>3.7582166889138839E-2</v>
      </c>
      <c r="M304" s="48">
        <v>3.7004243285236001E-2</v>
      </c>
      <c r="N304" s="48">
        <v>3.7056728715615508E-2</v>
      </c>
      <c r="O304" s="48">
        <v>3.4125072825403516E-2</v>
      </c>
      <c r="P304" s="48">
        <v>2.6239874987785312E-2</v>
      </c>
      <c r="Q304" s="48">
        <v>5.3522275942477437E-2</v>
      </c>
      <c r="R304" s="48">
        <v>6.2053220763628569E-2</v>
      </c>
      <c r="S304" s="48">
        <v>5.8810907082907572E-2</v>
      </c>
      <c r="T304" s="48">
        <v>7.0743647288121742E-2</v>
      </c>
      <c r="U304" s="48">
        <v>5.3827211333071653E-2</v>
      </c>
      <c r="V304" s="48">
        <v>5.4517339714327824E-2</v>
      </c>
      <c r="W304" s="48">
        <v>6.675147985328371E-2</v>
      </c>
      <c r="X304" s="48">
        <v>3.3108306517134173E-2</v>
      </c>
      <c r="Y304" s="48">
        <v>3.8655379681280314E-2</v>
      </c>
      <c r="Z304" s="48">
        <v>8.9863869104260408E-3</v>
      </c>
      <c r="AA304" s="48">
        <v>2.8498810223019217E-2</v>
      </c>
      <c r="AB304" s="48" t="s">
        <v>4</v>
      </c>
      <c r="AC304" s="48">
        <v>3.0168710063777467E-2</v>
      </c>
      <c r="AD304" s="48">
        <v>2.8523793213353538E-2</v>
      </c>
      <c r="AE304" s="48">
        <v>5.712257208040989E-2</v>
      </c>
      <c r="AF304" s="48">
        <v>7.3585081900061355E-2</v>
      </c>
      <c r="AG304" s="48">
        <v>7.6464540107419238E-2</v>
      </c>
      <c r="AH304" s="48">
        <v>5.0475902214892655E-2</v>
      </c>
      <c r="AI304" s="48">
        <v>5.8725153251248517E-2</v>
      </c>
      <c r="AJ304" s="48">
        <v>5.5449441923735548E-2</v>
      </c>
      <c r="AK304" s="48">
        <v>6.8994647997283234E-2</v>
      </c>
    </row>
    <row r="305" spans="1:37" x14ac:dyDescent="0.2">
      <c r="A305" s="18">
        <v>322</v>
      </c>
      <c r="B305" s="7" t="s">
        <v>1249</v>
      </c>
      <c r="C305" s="2" t="s">
        <v>612</v>
      </c>
      <c r="E305" s="47">
        <v>1.4866999999999999</v>
      </c>
      <c r="F305" s="24">
        <v>453.101</v>
      </c>
      <c r="J305" s="48">
        <v>3.685409946264389E-2</v>
      </c>
      <c r="K305" s="48">
        <v>3.3188533852801655E-2</v>
      </c>
      <c r="L305" s="48">
        <v>4.7264403462404708E-2</v>
      </c>
      <c r="M305" s="48">
        <v>4.5879674508082939E-2</v>
      </c>
      <c r="N305" s="48">
        <v>9.9706059812993131E-2</v>
      </c>
      <c r="O305" s="48">
        <v>3.6088330917784371E-2</v>
      </c>
      <c r="P305" s="48">
        <v>3.6663743289103649E-2</v>
      </c>
      <c r="Q305" s="48">
        <v>3.8422815982340236E-2</v>
      </c>
      <c r="R305" s="48">
        <v>3.7121564570403498E-2</v>
      </c>
      <c r="S305" s="48">
        <v>3.9138844320197749E-2</v>
      </c>
      <c r="T305" s="48">
        <v>4.8914889810593117E-2</v>
      </c>
      <c r="U305" s="48">
        <v>5.3102990706205923E-2</v>
      </c>
      <c r="V305" s="48">
        <v>4.4943827481615489E-2</v>
      </c>
      <c r="W305" s="48">
        <v>3.5707396545615049E-2</v>
      </c>
      <c r="X305" s="48">
        <v>4.2993583181383389E-2</v>
      </c>
      <c r="Y305" s="48">
        <v>5.1236671121078207E-2</v>
      </c>
      <c r="Z305" s="48">
        <v>2.4701724714344106E-2</v>
      </c>
      <c r="AA305" s="48">
        <v>0.10569308135808589</v>
      </c>
      <c r="AB305" s="48">
        <v>7.7121334515219728E-2</v>
      </c>
      <c r="AC305" s="48">
        <v>3.5982314233153588E-2</v>
      </c>
      <c r="AD305" s="48">
        <v>4.4567419819045474E-2</v>
      </c>
      <c r="AE305" s="48">
        <v>5.129386534609285E-2</v>
      </c>
      <c r="AF305" s="48">
        <v>5.6357584662930268E-2</v>
      </c>
      <c r="AG305" s="48" t="s">
        <v>4</v>
      </c>
      <c r="AH305" s="48">
        <v>3.8085690189263402E-2</v>
      </c>
      <c r="AI305" s="48">
        <v>1.9121071096444731E-3</v>
      </c>
      <c r="AJ305" s="48">
        <v>4.2398955890174242E-2</v>
      </c>
      <c r="AK305" s="48">
        <v>4.1898287591859526E-2</v>
      </c>
    </row>
    <row r="306" spans="1:37" x14ac:dyDescent="0.2">
      <c r="A306" s="18">
        <v>402</v>
      </c>
      <c r="B306" s="7" t="s">
        <v>1249</v>
      </c>
      <c r="C306" s="2" t="s">
        <v>613</v>
      </c>
      <c r="E306" s="47">
        <v>1.4866999999999999</v>
      </c>
      <c r="F306" s="22">
        <v>531.04449999999997</v>
      </c>
      <c r="J306" s="48">
        <v>2.8782135428097395E-2</v>
      </c>
      <c r="K306" s="48">
        <v>2.4908238738956191E-2</v>
      </c>
      <c r="L306" s="48">
        <v>3.7171420386650479E-2</v>
      </c>
      <c r="M306" s="48">
        <v>3.2713234908860619E-2</v>
      </c>
      <c r="N306" s="48" t="s">
        <v>4</v>
      </c>
      <c r="O306" s="48">
        <v>1.928067018467294E-3</v>
      </c>
      <c r="P306" s="48">
        <v>1.8382818221633686E-2</v>
      </c>
      <c r="Q306" s="48">
        <v>4.605667282750063E-2</v>
      </c>
      <c r="R306" s="48">
        <v>5.5610902881138895E-2</v>
      </c>
      <c r="S306" s="48">
        <v>5.4313993913455434E-2</v>
      </c>
      <c r="T306" s="48">
        <v>7.0176988977416505E-2</v>
      </c>
      <c r="U306" s="48">
        <v>5.167192005791589E-2</v>
      </c>
      <c r="V306" s="48">
        <v>5.6135708513088571E-2</v>
      </c>
      <c r="W306" s="48">
        <v>6.3351623109388619E-2</v>
      </c>
      <c r="X306" s="48">
        <v>3.0789700611960916E-2</v>
      </c>
      <c r="Y306" s="48">
        <v>3.7936166009859433E-2</v>
      </c>
      <c r="Z306" s="48">
        <v>3.3308553345953007E-2</v>
      </c>
      <c r="AA306" s="48">
        <v>6.3128170259410784E-3</v>
      </c>
      <c r="AB306" s="48" t="s">
        <v>4</v>
      </c>
      <c r="AC306" s="48">
        <v>2.7784033076091931E-2</v>
      </c>
      <c r="AD306" s="48">
        <v>2.760855072547469E-2</v>
      </c>
      <c r="AE306" s="48">
        <v>5.43260033296376E-2</v>
      </c>
      <c r="AF306" s="48">
        <v>7.5962163737181246E-2</v>
      </c>
      <c r="AG306" s="48">
        <v>7.1324513673893766E-2</v>
      </c>
      <c r="AH306" s="48">
        <v>4.4075514797516521E-2</v>
      </c>
      <c r="AI306" s="48">
        <v>4.8043627610767255E-2</v>
      </c>
      <c r="AJ306" s="48">
        <v>5.187440615553892E-2</v>
      </c>
      <c r="AK306" s="48">
        <v>6.2767960936492478E-2</v>
      </c>
    </row>
    <row r="307" spans="1:37" x14ac:dyDescent="0.2">
      <c r="A307" s="18">
        <v>355</v>
      </c>
      <c r="B307" s="7" t="s">
        <v>1249</v>
      </c>
      <c r="C307" s="2" t="s">
        <v>614</v>
      </c>
      <c r="E307" s="47">
        <v>1.4867999999999999</v>
      </c>
      <c r="F307" s="22">
        <v>483.08479999999997</v>
      </c>
      <c r="J307" s="48">
        <v>1.263760002098077E-3</v>
      </c>
      <c r="K307" s="48">
        <v>1.6587001399565454E-2</v>
      </c>
      <c r="L307" s="48">
        <v>6.9177850076519555E-3</v>
      </c>
      <c r="M307" s="48">
        <v>1.1510253779818036E-2</v>
      </c>
      <c r="N307" s="48">
        <v>5.3289432905635405E-2</v>
      </c>
      <c r="O307" s="48">
        <v>1.2807416363986556E-2</v>
      </c>
      <c r="P307" s="48">
        <v>2.0528279799516217E-2</v>
      </c>
      <c r="Q307" s="48">
        <v>1.246366903972974E-2</v>
      </c>
      <c r="R307" s="48">
        <v>2.0372560987421576E-2</v>
      </c>
      <c r="S307" s="48" t="s">
        <v>4</v>
      </c>
      <c r="T307" s="48">
        <v>1.2588314372316636E-2</v>
      </c>
      <c r="U307" s="48" t="s">
        <v>4</v>
      </c>
      <c r="V307" s="48">
        <v>5.4359474023899963E-3</v>
      </c>
      <c r="W307" s="48" t="s">
        <v>4</v>
      </c>
      <c r="X307" s="48">
        <v>1.0892909886624487E-2</v>
      </c>
      <c r="Y307" s="48" t="s">
        <v>4</v>
      </c>
      <c r="Z307" s="48" t="s">
        <v>4</v>
      </c>
      <c r="AA307" s="48">
        <v>3.1388371904297746E-2</v>
      </c>
      <c r="AB307" s="48">
        <v>3.120614833092724E-2</v>
      </c>
      <c r="AC307" s="48" t="s">
        <v>4</v>
      </c>
      <c r="AD307" s="48">
        <v>8.4294337018126445E-3</v>
      </c>
      <c r="AE307" s="48">
        <v>7.7636973339920839E-3</v>
      </c>
      <c r="AF307" s="48">
        <v>1.0876309206014446E-2</v>
      </c>
      <c r="AG307" s="48" t="s">
        <v>4</v>
      </c>
      <c r="AH307" s="48">
        <v>7.0979085824776997E-3</v>
      </c>
      <c r="AI307" s="48">
        <v>2.224319478254997E-2</v>
      </c>
      <c r="AJ307" s="48">
        <v>1.4534070012710728E-2</v>
      </c>
      <c r="AK307" s="48" t="s">
        <v>4</v>
      </c>
    </row>
    <row r="308" spans="1:37" x14ac:dyDescent="0.2">
      <c r="A308" s="18">
        <v>500</v>
      </c>
      <c r="B308" s="7" t="s">
        <v>1249</v>
      </c>
      <c r="C308" s="2" t="s">
        <v>615</v>
      </c>
      <c r="E308" s="47">
        <v>1.4867999999999999</v>
      </c>
      <c r="F308" s="22">
        <v>777.24369999999999</v>
      </c>
      <c r="J308" s="48">
        <v>2.5437193656630407E-2</v>
      </c>
      <c r="K308" s="48">
        <v>3.6313986768347815E-2</v>
      </c>
      <c r="L308" s="48">
        <v>3.6858342573922571E-2</v>
      </c>
      <c r="M308" s="48">
        <v>3.6548401735188397E-2</v>
      </c>
      <c r="N308" s="48">
        <v>1.0080587947643473E-2</v>
      </c>
      <c r="O308" s="48">
        <v>3.4314643102255897E-2</v>
      </c>
      <c r="P308" s="48">
        <v>3.4223759358932911E-2</v>
      </c>
      <c r="Q308" s="48">
        <v>4.2851195221315572E-2</v>
      </c>
      <c r="R308" s="48">
        <v>5.8449056056210348E-2</v>
      </c>
      <c r="S308" s="48">
        <v>5.6197059991087303E-2</v>
      </c>
      <c r="T308" s="48">
        <v>5.2010463210788532E-2</v>
      </c>
      <c r="U308" s="48">
        <v>3.952748078218099E-2</v>
      </c>
      <c r="V308" s="48">
        <v>3.6003196292560373E-2</v>
      </c>
      <c r="W308" s="48">
        <v>6.8415189512264871E-2</v>
      </c>
      <c r="X308" s="48">
        <v>2.8886300655858496E-2</v>
      </c>
      <c r="Y308" s="48">
        <v>2.2806950297669555E-2</v>
      </c>
      <c r="Z308" s="48">
        <v>2.807472507066874E-2</v>
      </c>
      <c r="AA308" s="48">
        <v>1.6536539226075425E-2</v>
      </c>
      <c r="AB308" s="48">
        <v>1.3821743595999861E-2</v>
      </c>
      <c r="AC308" s="48">
        <v>1.796236038785131E-2</v>
      </c>
      <c r="AD308" s="48">
        <v>2.4151294072580268E-2</v>
      </c>
      <c r="AE308" s="48">
        <v>5.3080512600193273E-2</v>
      </c>
      <c r="AF308" s="48">
        <v>5.948160764440108E-2</v>
      </c>
      <c r="AG308" s="48">
        <v>1.9745550474142417E-2</v>
      </c>
      <c r="AH308" s="48">
        <v>4.52826093872922E-2</v>
      </c>
      <c r="AI308" s="48">
        <v>5.8596157800241376E-2</v>
      </c>
      <c r="AJ308" s="48">
        <v>4.8985549367317978E-2</v>
      </c>
      <c r="AK308" s="48">
        <v>6.43570095522185E-2</v>
      </c>
    </row>
    <row r="309" spans="1:37" x14ac:dyDescent="0.2">
      <c r="A309" s="18">
        <v>400</v>
      </c>
      <c r="B309" s="7" t="s">
        <v>1249</v>
      </c>
      <c r="C309" s="2" t="s">
        <v>616</v>
      </c>
      <c r="E309" s="47">
        <v>1.4874000000000001</v>
      </c>
      <c r="F309" s="22">
        <v>524.15009999999995</v>
      </c>
      <c r="J309" s="48"/>
      <c r="K309" s="48"/>
      <c r="L309" s="48"/>
      <c r="M309" s="48"/>
      <c r="N309" s="48"/>
      <c r="O309" s="48"/>
      <c r="P309" s="48"/>
      <c r="Q309" s="48" t="s">
        <v>4</v>
      </c>
      <c r="R309" s="48" t="s">
        <v>4</v>
      </c>
      <c r="S309" s="48" t="s">
        <v>4</v>
      </c>
      <c r="T309" s="48" t="s">
        <v>4</v>
      </c>
      <c r="U309" s="48" t="s">
        <v>4</v>
      </c>
      <c r="V309" s="48" t="s">
        <v>4</v>
      </c>
      <c r="W309" s="48" t="s">
        <v>4</v>
      </c>
      <c r="X309" s="48" t="s">
        <v>4</v>
      </c>
      <c r="Y309" s="48" t="s">
        <v>4</v>
      </c>
      <c r="Z309" s="48">
        <v>1.2101375550285052E-4</v>
      </c>
      <c r="AA309" s="48">
        <v>3.1989181714685899E-2</v>
      </c>
      <c r="AB309" s="48">
        <v>2.1856080839571725E-2</v>
      </c>
      <c r="AC309" s="48" t="s">
        <v>4</v>
      </c>
      <c r="AD309" s="48" t="s">
        <v>4</v>
      </c>
      <c r="AE309" s="48"/>
      <c r="AF309" s="48" t="s">
        <v>4</v>
      </c>
      <c r="AG309" s="48" t="s">
        <v>4</v>
      </c>
      <c r="AH309" s="48" t="s">
        <v>4</v>
      </c>
      <c r="AI309" s="48" t="s">
        <v>4</v>
      </c>
      <c r="AJ309" s="48" t="s">
        <v>4</v>
      </c>
      <c r="AK309" s="48" t="s">
        <v>4</v>
      </c>
    </row>
    <row r="310" spans="1:37" x14ac:dyDescent="0.2">
      <c r="A310" s="18">
        <v>211</v>
      </c>
      <c r="B310" s="7" t="s">
        <v>1249</v>
      </c>
      <c r="C310" s="2" t="s">
        <v>617</v>
      </c>
      <c r="E310" s="47">
        <v>1.4967999999999999</v>
      </c>
      <c r="F310" s="22">
        <v>365.14440000000002</v>
      </c>
      <c r="J310" s="48">
        <v>3.0082390924161425E-2</v>
      </c>
      <c r="K310" s="48">
        <v>2.4608535756997073E-2</v>
      </c>
      <c r="L310" s="48">
        <v>3.3238324322017197E-2</v>
      </c>
      <c r="M310" s="48">
        <v>3.5278727177942747E-2</v>
      </c>
      <c r="N310" s="48">
        <v>7.1317803027589485E-2</v>
      </c>
      <c r="O310" s="48">
        <v>3.2651201421561547E-2</v>
      </c>
      <c r="P310" s="48">
        <v>3.6587207203582925E-2</v>
      </c>
      <c r="Q310" s="48">
        <v>2.2314017826903582E-2</v>
      </c>
      <c r="R310" s="48">
        <v>2.772899946192724E-2</v>
      </c>
      <c r="S310" s="48">
        <v>3.0844078281129738E-2</v>
      </c>
      <c r="T310" s="48">
        <v>2.7913048710757903E-2</v>
      </c>
      <c r="U310" s="48">
        <v>3.7660331583001458E-2</v>
      </c>
      <c r="V310" s="48">
        <v>2.8590163857735273E-2</v>
      </c>
      <c r="W310" s="48">
        <v>3.0391362761783045E-2</v>
      </c>
      <c r="X310" s="48">
        <v>2.9706038725925536E-2</v>
      </c>
      <c r="Y310" s="48">
        <v>2.7046075633634935E-2</v>
      </c>
      <c r="Z310" s="48">
        <v>1.9954215890178061E-2</v>
      </c>
      <c r="AA310" s="48">
        <v>7.7223722596360206E-2</v>
      </c>
      <c r="AB310" s="48">
        <v>5.9429983623436135E-2</v>
      </c>
      <c r="AC310" s="48">
        <v>2.6009025806144517E-2</v>
      </c>
      <c r="AD310" s="48">
        <v>3.1644997675617147E-2</v>
      </c>
      <c r="AE310" s="48">
        <v>3.9840176738714532E-2</v>
      </c>
      <c r="AF310" s="48">
        <v>2.2787832154277741E-2</v>
      </c>
      <c r="AG310" s="48">
        <v>1.2803107077929698E-2</v>
      </c>
      <c r="AH310" s="48">
        <v>2.5800659926625648E-2</v>
      </c>
      <c r="AI310" s="48">
        <v>2.8081245910716396E-2</v>
      </c>
      <c r="AJ310" s="48">
        <v>2.8942016765643029E-2</v>
      </c>
      <c r="AK310" s="48">
        <v>3.2306810810855999E-2</v>
      </c>
    </row>
    <row r="311" spans="1:37" x14ac:dyDescent="0.2">
      <c r="A311" s="18">
        <v>409</v>
      </c>
      <c r="B311" s="7" t="s">
        <v>1249</v>
      </c>
      <c r="C311" s="2" t="s">
        <v>618</v>
      </c>
      <c r="E311" s="47">
        <v>1.5083</v>
      </c>
      <c r="F311" s="22">
        <v>549.08370000000002</v>
      </c>
      <c r="J311" s="48" t="s">
        <v>4</v>
      </c>
      <c r="K311" s="48">
        <v>4.5803746643295114E-3</v>
      </c>
      <c r="L311" s="48" t="s">
        <v>4</v>
      </c>
      <c r="M311" s="48">
        <v>4.1301159335505933E-2</v>
      </c>
      <c r="N311" s="48">
        <v>5.8774051889691079E-2</v>
      </c>
      <c r="O311" s="48">
        <v>3.5359875687773705E-2</v>
      </c>
      <c r="P311" s="48">
        <v>3.5144685830264866E-2</v>
      </c>
      <c r="Q311" s="48">
        <v>7.4050059860984287E-3</v>
      </c>
      <c r="R311" s="48">
        <v>6.6588341481356129E-3</v>
      </c>
      <c r="S311" s="48">
        <v>4.7967542256857542E-3</v>
      </c>
      <c r="T311" s="48">
        <v>2.2433193008947531E-2</v>
      </c>
      <c r="U311" s="48" t="s">
        <v>4</v>
      </c>
      <c r="V311" s="48">
        <v>2.0793104311433979E-3</v>
      </c>
      <c r="W311" s="48">
        <v>4.0947074341060451E-2</v>
      </c>
      <c r="X311" s="48">
        <v>1.7833462239087806E-2</v>
      </c>
      <c r="Y311" s="48">
        <v>3.6140388032698034E-2</v>
      </c>
      <c r="Z311" s="48">
        <v>1.4065834401309861E-2</v>
      </c>
      <c r="AA311" s="48">
        <v>2.0089463962292324E-2</v>
      </c>
      <c r="AB311" s="48">
        <v>1.5433526434371748E-2</v>
      </c>
      <c r="AC311" s="48">
        <v>3.7063762874064606E-3</v>
      </c>
      <c r="AD311" s="48">
        <v>2.9400386100134963E-2</v>
      </c>
      <c r="AE311" s="48">
        <v>1.0609812762186295E-2</v>
      </c>
      <c r="AF311" s="48" t="s">
        <v>4</v>
      </c>
      <c r="AG311" s="48">
        <v>1.8859545626282784E-2</v>
      </c>
      <c r="AH311" s="48">
        <v>8.6895201090911864E-4</v>
      </c>
      <c r="AI311" s="48" t="s">
        <v>4</v>
      </c>
      <c r="AJ311" s="48">
        <v>1.6543989606689676E-2</v>
      </c>
      <c r="AK311" s="48">
        <v>3.1349561293194793E-2</v>
      </c>
    </row>
    <row r="312" spans="1:37" x14ac:dyDescent="0.2">
      <c r="A312" s="18">
        <v>423</v>
      </c>
      <c r="B312" s="7" t="s">
        <v>1249</v>
      </c>
      <c r="C312" s="2" t="s">
        <v>620</v>
      </c>
      <c r="E312" s="47">
        <v>1.5337000000000001</v>
      </c>
      <c r="F312" s="22">
        <v>573.16729999999995</v>
      </c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 t="s">
        <v>4</v>
      </c>
      <c r="Y312" s="48" t="s">
        <v>4</v>
      </c>
      <c r="Z312" s="48">
        <v>2.1472116001166212E-2</v>
      </c>
      <c r="AA312" s="48">
        <v>5.0548248193930702E-2</v>
      </c>
      <c r="AB312" s="48">
        <v>4.1852616632359153E-2</v>
      </c>
      <c r="AC312" s="48">
        <v>1.8926890462021683E-2</v>
      </c>
      <c r="AD312" s="48">
        <v>3.7989235563494171E-2</v>
      </c>
      <c r="AE312" s="48" t="s">
        <v>4</v>
      </c>
      <c r="AF312" s="48" t="s">
        <v>4</v>
      </c>
      <c r="AG312" s="48" t="s">
        <v>4</v>
      </c>
      <c r="AH312" s="48" t="s">
        <v>4</v>
      </c>
      <c r="AI312" s="48" t="s">
        <v>4</v>
      </c>
      <c r="AJ312" s="48" t="s">
        <v>4</v>
      </c>
      <c r="AK312" s="48" t="s">
        <v>4</v>
      </c>
    </row>
    <row r="313" spans="1:37" x14ac:dyDescent="0.2">
      <c r="A313" s="18">
        <v>165</v>
      </c>
      <c r="B313" s="7" t="s">
        <v>1249</v>
      </c>
      <c r="C313" s="2" t="s">
        <v>621</v>
      </c>
      <c r="E313" s="47">
        <v>1.5358000000000001</v>
      </c>
      <c r="F313" s="22">
        <v>307.08550000000002</v>
      </c>
      <c r="J313" s="48" t="s">
        <v>4</v>
      </c>
      <c r="K313" s="48">
        <v>6.3789361958669797E-3</v>
      </c>
      <c r="L313" s="48">
        <v>6.5634601070167419E-3</v>
      </c>
      <c r="M313" s="48">
        <v>1.4287743266127728E-2</v>
      </c>
      <c r="N313" s="48">
        <v>2.3701449058039347E-2</v>
      </c>
      <c r="O313" s="48">
        <v>9.2192537013609539E-3</v>
      </c>
      <c r="P313" s="48">
        <v>1.9051822215997636E-2</v>
      </c>
      <c r="Q313" s="48">
        <v>6.9455545028549066E-3</v>
      </c>
      <c r="R313" s="48" t="s">
        <v>4</v>
      </c>
      <c r="S313" s="48" t="s">
        <v>4</v>
      </c>
      <c r="T313" s="48">
        <v>1.2589528640125292E-2</v>
      </c>
      <c r="U313" s="48">
        <v>2.1423587639617374E-2</v>
      </c>
      <c r="V313" s="48" t="s">
        <v>4</v>
      </c>
      <c r="W313" s="48" t="s">
        <v>4</v>
      </c>
      <c r="X313" s="48">
        <v>8.474482818339844E-3</v>
      </c>
      <c r="Y313" s="48" t="s">
        <v>4</v>
      </c>
      <c r="Z313" s="48">
        <v>5.1353922099935589E-3</v>
      </c>
      <c r="AA313" s="48">
        <v>7.6730182474570779E-2</v>
      </c>
      <c r="AB313" s="48">
        <v>1.9101004936536461E-2</v>
      </c>
      <c r="AC313" s="48">
        <v>4.6459577480485199E-3</v>
      </c>
      <c r="AD313" s="48">
        <v>2.3976651032664366E-2</v>
      </c>
      <c r="AE313" s="48" t="s">
        <v>4</v>
      </c>
      <c r="AF313" s="48" t="s">
        <v>4</v>
      </c>
      <c r="AG313" s="48"/>
      <c r="AH313" s="48" t="s">
        <v>4</v>
      </c>
      <c r="AI313" s="48" t="s">
        <v>4</v>
      </c>
      <c r="AJ313" s="48" t="s">
        <v>4</v>
      </c>
      <c r="AK313" s="48" t="s">
        <v>4</v>
      </c>
    </row>
    <row r="314" spans="1:37" x14ac:dyDescent="0.2">
      <c r="A314" s="18">
        <v>141</v>
      </c>
      <c r="B314" s="7" t="s">
        <v>1249</v>
      </c>
      <c r="C314" s="2" t="s">
        <v>622</v>
      </c>
      <c r="E314" s="47">
        <v>1.5578000000000001</v>
      </c>
      <c r="F314" s="22">
        <v>277.12259999999998</v>
      </c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 t="s">
        <v>4</v>
      </c>
      <c r="Y314" s="48" t="s">
        <v>4</v>
      </c>
      <c r="Z314" s="48" t="s">
        <v>4</v>
      </c>
      <c r="AA314" s="48">
        <v>6.9679668564623688E-3</v>
      </c>
      <c r="AB314" s="48">
        <v>1.1579063852667906E-2</v>
      </c>
      <c r="AC314" s="48" t="s">
        <v>4</v>
      </c>
      <c r="AD314" s="48">
        <v>1.5195162654952775E-3</v>
      </c>
      <c r="AE314" s="48"/>
      <c r="AF314" s="48"/>
      <c r="AG314" s="48"/>
      <c r="AH314" s="48"/>
      <c r="AI314" s="48"/>
      <c r="AJ314" s="48"/>
      <c r="AK314" s="48"/>
    </row>
    <row r="315" spans="1:37" x14ac:dyDescent="0.2">
      <c r="A315" s="18">
        <v>516</v>
      </c>
      <c r="B315" s="7" t="s">
        <v>1249</v>
      </c>
      <c r="C315" s="2" t="s">
        <v>623</v>
      </c>
      <c r="E315" s="47">
        <v>1.6019000000000001</v>
      </c>
      <c r="F315" s="22">
        <v>885.26149999999996</v>
      </c>
      <c r="J315" s="48">
        <v>5.2004698587801062E-3</v>
      </c>
      <c r="K315" s="48">
        <v>2.428355070530676E-3</v>
      </c>
      <c r="L315" s="48">
        <v>1.0058081693678819E-2</v>
      </c>
      <c r="M315" s="48">
        <v>9.1272203584906904E-3</v>
      </c>
      <c r="N315" s="48">
        <v>1.0841210180238437E-2</v>
      </c>
      <c r="O315" s="48">
        <v>2.8185165690505407E-3</v>
      </c>
      <c r="P315" s="48">
        <v>8.1865718731671498E-3</v>
      </c>
      <c r="Q315" s="48">
        <v>4.457296409899063E-4</v>
      </c>
      <c r="R315" s="48">
        <v>9.9094550713937882E-5</v>
      </c>
      <c r="S315" s="48">
        <v>4.0996011839909214E-4</v>
      </c>
      <c r="T315" s="48" t="s">
        <v>4</v>
      </c>
      <c r="U315" s="48">
        <v>1.6769315253071848E-4</v>
      </c>
      <c r="V315" s="48">
        <v>4.0421035455093604E-4</v>
      </c>
      <c r="W315" s="48" t="s">
        <v>4</v>
      </c>
      <c r="X315" s="48">
        <v>2.26666789258663E-3</v>
      </c>
      <c r="Y315" s="48" t="s">
        <v>4</v>
      </c>
      <c r="Z315" s="48" t="s">
        <v>4</v>
      </c>
      <c r="AA315" s="48">
        <v>1.1405265050113356E-2</v>
      </c>
      <c r="AB315" s="48">
        <v>7.9643261530446003E-3</v>
      </c>
      <c r="AC315" s="48">
        <v>3.3435631595667248E-3</v>
      </c>
      <c r="AD315" s="48">
        <v>7.7081036824770644E-3</v>
      </c>
      <c r="AE315" s="48" t="s">
        <v>4</v>
      </c>
      <c r="AF315" s="48">
        <v>5.5393271974617849E-4</v>
      </c>
      <c r="AG315" s="48" t="s">
        <v>4</v>
      </c>
      <c r="AH315" s="48">
        <v>7.2692486761170123E-4</v>
      </c>
      <c r="AI315" s="48">
        <v>5.0895883311699054E-4</v>
      </c>
      <c r="AJ315" s="48">
        <v>1.2431143322135402E-4</v>
      </c>
      <c r="AK315" s="48">
        <v>6.4897865140636009E-4</v>
      </c>
    </row>
    <row r="316" spans="1:37" x14ac:dyDescent="0.2">
      <c r="A316" s="18">
        <v>297</v>
      </c>
      <c r="B316" s="7" t="s">
        <v>1249</v>
      </c>
      <c r="C316" s="2" t="s">
        <v>624</v>
      </c>
      <c r="E316" s="47">
        <v>1.6044</v>
      </c>
      <c r="F316" s="22">
        <v>439.03070000000002</v>
      </c>
      <c r="J316" s="48">
        <v>1.1476645782520537E-2</v>
      </c>
      <c r="K316" s="48">
        <v>4.7492490718543884E-3</v>
      </c>
      <c r="L316" s="48">
        <v>1.5660512242480565E-2</v>
      </c>
      <c r="M316" s="48" t="s">
        <v>4</v>
      </c>
      <c r="N316" s="48" t="s">
        <v>4</v>
      </c>
      <c r="O316" s="48">
        <v>4.5131110037011585E-3</v>
      </c>
      <c r="P316" s="48" t="s">
        <v>4</v>
      </c>
      <c r="Q316" s="48" t="s">
        <v>4</v>
      </c>
      <c r="R316" s="48">
        <v>2.0526423924229022E-2</v>
      </c>
      <c r="S316" s="48">
        <v>1.0092708174387835E-2</v>
      </c>
      <c r="T316" s="48" t="s">
        <v>4</v>
      </c>
      <c r="U316" s="48">
        <v>7.771437077298664E-3</v>
      </c>
      <c r="V316" s="48" t="s">
        <v>4</v>
      </c>
      <c r="W316" s="48" t="s">
        <v>4</v>
      </c>
      <c r="X316" s="48">
        <v>5.5325611318025915E-3</v>
      </c>
      <c r="Y316" s="48" t="s">
        <v>4</v>
      </c>
      <c r="Z316" s="48">
        <v>1.3896601626002904E-2</v>
      </c>
      <c r="AA316" s="48">
        <v>9.4623811852307237E-3</v>
      </c>
      <c r="AB316" s="48" t="s">
        <v>4</v>
      </c>
      <c r="AC316" s="48" t="s">
        <v>4</v>
      </c>
      <c r="AD316" s="48">
        <v>1.1467469538219026E-2</v>
      </c>
      <c r="AE316" s="48">
        <v>1.7203377786285959E-2</v>
      </c>
      <c r="AF316" s="48">
        <v>1.3814618109993319E-2</v>
      </c>
      <c r="AG316" s="48" t="s">
        <v>4</v>
      </c>
      <c r="AH316" s="48">
        <v>1.7734153452510035E-2</v>
      </c>
      <c r="AI316" s="48" t="s">
        <v>4</v>
      </c>
      <c r="AJ316" s="48">
        <v>2.0514808820575665E-2</v>
      </c>
      <c r="AK316" s="48" t="s">
        <v>4</v>
      </c>
    </row>
    <row r="317" spans="1:37" x14ac:dyDescent="0.2">
      <c r="A317" s="18">
        <v>314</v>
      </c>
      <c r="B317" s="7" t="s">
        <v>1249</v>
      </c>
      <c r="C317" s="2" t="s">
        <v>625</v>
      </c>
      <c r="E317" s="47">
        <v>1.6101000000000001</v>
      </c>
      <c r="F317" s="22">
        <v>447.14879999999999</v>
      </c>
      <c r="J317" s="48">
        <v>8.25499362985232E-3</v>
      </c>
      <c r="K317" s="48">
        <v>7.4726434415782342E-3</v>
      </c>
      <c r="L317" s="48">
        <v>1.1887714225166005E-2</v>
      </c>
      <c r="M317" s="48">
        <v>4.366653763944725E-3</v>
      </c>
      <c r="N317" s="48">
        <v>2.0260168809838674E-2</v>
      </c>
      <c r="O317" s="48">
        <v>1.0805217329160371E-2</v>
      </c>
      <c r="P317" s="48">
        <v>1.0655970002963757E-2</v>
      </c>
      <c r="Q317" s="48">
        <v>3.1864143756716447E-3</v>
      </c>
      <c r="R317" s="48">
        <v>5.6909041495491492E-3</v>
      </c>
      <c r="S317" s="48" t="s">
        <v>4</v>
      </c>
      <c r="T317" s="48">
        <v>6.4532937284147033E-3</v>
      </c>
      <c r="U317" s="48">
        <v>9.0871172751563496E-4</v>
      </c>
      <c r="V317" s="48">
        <v>5.2746996550144826E-3</v>
      </c>
      <c r="W317" s="48">
        <v>5.741589666321067E-3</v>
      </c>
      <c r="X317" s="48">
        <v>9.173529111741744E-3</v>
      </c>
      <c r="Y317" s="48">
        <v>1.8075735563624687E-3</v>
      </c>
      <c r="Z317" s="48">
        <v>7.6581660375623396E-3</v>
      </c>
      <c r="AA317" s="48">
        <v>2.2937046940994722E-2</v>
      </c>
      <c r="AB317" s="48">
        <v>2.1095922471456006E-2</v>
      </c>
      <c r="AC317" s="48">
        <v>7.1879585120449736E-3</v>
      </c>
      <c r="AD317" s="48">
        <v>5.1729556357080321E-3</v>
      </c>
      <c r="AE317" s="48">
        <v>2.2296004839861862E-3</v>
      </c>
      <c r="AF317" s="48">
        <v>5.4844737071735152E-3</v>
      </c>
      <c r="AG317" s="48">
        <v>2.9225427872509343E-3</v>
      </c>
      <c r="AH317" s="48">
        <v>5.7151177949871278E-3</v>
      </c>
      <c r="AI317" s="48">
        <v>5.7780460384665487E-3</v>
      </c>
      <c r="AJ317" s="48">
        <v>2.9439161841497501E-3</v>
      </c>
      <c r="AK317" s="48" t="s">
        <v>4</v>
      </c>
    </row>
    <row r="318" spans="1:37" x14ac:dyDescent="0.2">
      <c r="A318" s="18">
        <v>356</v>
      </c>
      <c r="B318" s="7" t="s">
        <v>1249</v>
      </c>
      <c r="C318" s="2" t="s">
        <v>626</v>
      </c>
      <c r="E318" s="47">
        <v>1.6186</v>
      </c>
      <c r="F318" s="22">
        <v>485.10950000000003</v>
      </c>
      <c r="J318" s="48">
        <v>1.0482930350751511E-2</v>
      </c>
      <c r="K318" s="48">
        <v>6.2338220247496728E-3</v>
      </c>
      <c r="L318" s="48" t="s">
        <v>4</v>
      </c>
      <c r="M318" s="48">
        <v>2.8840313293045806E-3</v>
      </c>
      <c r="N318" s="48" t="s">
        <v>4</v>
      </c>
      <c r="O318" s="48">
        <v>1.0122972017518165E-2</v>
      </c>
      <c r="P318" s="48">
        <v>1.0606692766234231E-2</v>
      </c>
      <c r="Q318" s="48">
        <v>1.6453317698193526E-2</v>
      </c>
      <c r="R318" s="48">
        <v>1.662657386387405E-3</v>
      </c>
      <c r="S318" s="48">
        <v>1.8066753699673998E-3</v>
      </c>
      <c r="T318" s="48">
        <v>1.8317499730837301E-2</v>
      </c>
      <c r="U318" s="48">
        <v>1.2892616067247875E-2</v>
      </c>
      <c r="V318" s="48">
        <v>1.4562809920788825E-2</v>
      </c>
      <c r="W318" s="48">
        <v>2.0398244791952506E-2</v>
      </c>
      <c r="X318" s="48">
        <v>7.0221862666207183E-3</v>
      </c>
      <c r="Y318" s="48">
        <v>1.429592533185127E-2</v>
      </c>
      <c r="Z318" s="48">
        <v>1.438318748054546E-2</v>
      </c>
      <c r="AA318" s="48" t="s">
        <v>4</v>
      </c>
      <c r="AB318" s="48" t="s">
        <v>4</v>
      </c>
      <c r="AC318" s="48">
        <v>1.0381316908415542E-2</v>
      </c>
      <c r="AD318" s="48">
        <v>4.5181272939054246E-3</v>
      </c>
      <c r="AE318" s="48">
        <v>4.4448611112334951E-3</v>
      </c>
      <c r="AF318" s="48" t="s">
        <v>4</v>
      </c>
      <c r="AG318" s="48">
        <v>2.3008564777739073E-2</v>
      </c>
      <c r="AH318" s="48">
        <v>1.5844330301056093E-2</v>
      </c>
      <c r="AI318" s="48">
        <v>1.2718600320757134E-2</v>
      </c>
      <c r="AJ318" s="48">
        <v>1.5782116539440744E-2</v>
      </c>
      <c r="AK318" s="48">
        <v>1.8613865840475755E-2</v>
      </c>
    </row>
    <row r="319" spans="1:37" x14ac:dyDescent="0.2">
      <c r="A319" s="18">
        <v>286</v>
      </c>
      <c r="B319" s="7" t="s">
        <v>1249</v>
      </c>
      <c r="C319" s="2" t="s">
        <v>627</v>
      </c>
      <c r="D319" s="2" t="s">
        <v>1537</v>
      </c>
      <c r="E319" s="47">
        <v>1.6194999999999999</v>
      </c>
      <c r="F319" s="22">
        <v>431.19130000000001</v>
      </c>
      <c r="G319" s="18">
        <v>431.19170000000003</v>
      </c>
      <c r="H319" s="25">
        <f>(F319-G319)*1000</f>
        <v>-0.40000000001327862</v>
      </c>
      <c r="J319" s="48">
        <v>4.4869801911182332E-2</v>
      </c>
      <c r="K319" s="48">
        <v>4.0196379942506189E-2</v>
      </c>
      <c r="L319" s="48">
        <v>4.6290682492525929E-2</v>
      </c>
      <c r="M319" s="48">
        <v>3.3183132648519395E-2</v>
      </c>
      <c r="N319" s="48">
        <v>7.0673853737395376E-2</v>
      </c>
      <c r="O319" s="48">
        <v>3.9341774546235435E-2</v>
      </c>
      <c r="P319" s="48">
        <v>5.3366909283826341E-2</v>
      </c>
      <c r="Q319" s="48">
        <v>6.1254764284641994E-2</v>
      </c>
      <c r="R319" s="48">
        <v>3.7893223426608155E-2</v>
      </c>
      <c r="S319" s="48">
        <v>4.634777818474986E-2</v>
      </c>
      <c r="T319" s="48">
        <v>4.7972752909722971E-2</v>
      </c>
      <c r="U319" s="48">
        <v>4.3851043565130081E-2</v>
      </c>
      <c r="V319" s="48">
        <v>4.8553573230880498E-2</v>
      </c>
      <c r="W319" s="48">
        <v>7.0803945184137157E-2</v>
      </c>
      <c r="X319" s="48">
        <v>4.9628351230121978E-2</v>
      </c>
      <c r="Y319" s="48">
        <v>5.5140928671670961E-2</v>
      </c>
      <c r="Z319" s="48">
        <v>6.4806895423569488E-2</v>
      </c>
      <c r="AA319" s="48">
        <v>6.5102496670294108E-2</v>
      </c>
      <c r="AB319" s="48">
        <v>7.4282232018714853E-2</v>
      </c>
      <c r="AC319" s="48">
        <v>3.6069474042369459E-2</v>
      </c>
      <c r="AD319" s="48">
        <v>3.3333841276579387E-2</v>
      </c>
      <c r="AE319" s="48">
        <v>2.0878435829551015E-2</v>
      </c>
      <c r="AF319" s="48">
        <v>7.272522426240427E-2</v>
      </c>
      <c r="AG319" s="48">
        <v>5.7983961897042607E-2</v>
      </c>
      <c r="AH319" s="48">
        <v>5.0766490657600853E-2</v>
      </c>
      <c r="AI319" s="48">
        <v>6.6952563674090582E-2</v>
      </c>
      <c r="AJ319" s="48">
        <v>4.3569093874950143E-2</v>
      </c>
      <c r="AK319" s="48">
        <v>5.4272731877459172E-2</v>
      </c>
    </row>
    <row r="320" spans="1:37" x14ac:dyDescent="0.2">
      <c r="A320" s="18">
        <v>20</v>
      </c>
      <c r="B320" s="7" t="s">
        <v>1249</v>
      </c>
      <c r="C320" s="2" t="s">
        <v>628</v>
      </c>
      <c r="D320" s="2" t="s">
        <v>1507</v>
      </c>
      <c r="E320" s="47">
        <v>1.6202000000000001</v>
      </c>
      <c r="F320" s="22">
        <v>153.09049999999999</v>
      </c>
      <c r="G320" s="18">
        <v>153.0916</v>
      </c>
      <c r="H320" s="25">
        <f>(F320-G320)*1000</f>
        <v>-1.1000000000080945</v>
      </c>
      <c r="J320" s="48">
        <v>9.8180056399617376E-3</v>
      </c>
      <c r="K320" s="48">
        <v>9.2064534197653213E-3</v>
      </c>
      <c r="L320" s="48">
        <v>6.2638324316499194E-3</v>
      </c>
      <c r="M320" s="48">
        <v>3.6765423870441208E-3</v>
      </c>
      <c r="N320" s="48">
        <v>1.9728320041049952E-2</v>
      </c>
      <c r="O320" s="48">
        <v>1.303454301644177E-3</v>
      </c>
      <c r="P320" s="48">
        <v>1.0645573604820133E-2</v>
      </c>
      <c r="Q320" s="48">
        <v>1.4995118703269108E-2</v>
      </c>
      <c r="R320" s="48">
        <v>1.8830095701254949E-3</v>
      </c>
      <c r="S320" s="48">
        <v>1.1164788013883993E-2</v>
      </c>
      <c r="T320" s="48">
        <v>1.3320922616871253E-2</v>
      </c>
      <c r="U320" s="48" t="s">
        <v>4</v>
      </c>
      <c r="V320" s="48">
        <v>5.9320187875838166E-3</v>
      </c>
      <c r="W320" s="48">
        <v>1.5683206529615173E-2</v>
      </c>
      <c r="X320" s="48">
        <v>4.4616601351972233E-3</v>
      </c>
      <c r="Y320" s="48">
        <v>1.2375541705948378E-2</v>
      </c>
      <c r="Z320" s="48">
        <v>7.0040124291149003E-3</v>
      </c>
      <c r="AA320" s="48">
        <v>1.2416487195766648E-2</v>
      </c>
      <c r="AB320" s="48">
        <v>1.2200727795974005E-2</v>
      </c>
      <c r="AC320" s="48">
        <v>9.8708644275110943E-3</v>
      </c>
      <c r="AD320" s="48">
        <v>4.2114222215864118E-3</v>
      </c>
      <c r="AE320" s="48">
        <v>1.1539134374429282E-2</v>
      </c>
      <c r="AF320" s="48">
        <v>1.772336695385936E-2</v>
      </c>
      <c r="AG320" s="48">
        <v>1.6639365769144071E-2</v>
      </c>
      <c r="AH320" s="48">
        <v>7.020769239472713E-3</v>
      </c>
      <c r="AI320" s="48">
        <v>1.6152936375472902E-2</v>
      </c>
      <c r="AJ320" s="48">
        <v>1.2710063954893599E-2</v>
      </c>
      <c r="AK320" s="48">
        <v>5.961665419731435E-3</v>
      </c>
    </row>
    <row r="321" spans="1:37" x14ac:dyDescent="0.2">
      <c r="A321" s="18">
        <v>515</v>
      </c>
      <c r="B321" s="7" t="s">
        <v>1249</v>
      </c>
      <c r="C321" s="2" t="s">
        <v>633</v>
      </c>
      <c r="E321" s="47">
        <v>1.6288</v>
      </c>
      <c r="F321" s="24">
        <v>878.23500000000001</v>
      </c>
      <c r="J321" s="48"/>
      <c r="K321" s="48"/>
      <c r="L321" s="48"/>
      <c r="M321" s="48"/>
      <c r="N321" s="48"/>
      <c r="O321" s="48"/>
      <c r="P321" s="48"/>
      <c r="Q321" s="48" t="s">
        <v>4</v>
      </c>
      <c r="R321" s="48" t="s">
        <v>4</v>
      </c>
      <c r="S321" s="48">
        <v>6.43448667712581E-5</v>
      </c>
      <c r="T321" s="48">
        <v>1.3721226237790873E-4</v>
      </c>
      <c r="U321" s="48">
        <v>2.758299435479661E-5</v>
      </c>
      <c r="V321" s="48" t="s">
        <v>4</v>
      </c>
      <c r="W321" s="48" t="s">
        <v>4</v>
      </c>
      <c r="X321" s="48" t="s">
        <v>4</v>
      </c>
      <c r="Y321" s="48">
        <v>7.8848301236675796E-5</v>
      </c>
      <c r="Z321" s="48" t="s">
        <v>4</v>
      </c>
      <c r="AA321" s="48">
        <v>1.9651176441126822E-2</v>
      </c>
      <c r="AB321" s="48">
        <v>1.1700420837860796E-2</v>
      </c>
      <c r="AC321" s="48" t="s">
        <v>4</v>
      </c>
      <c r="AD321" s="48" t="s">
        <v>4</v>
      </c>
      <c r="AE321" s="48" t="s">
        <v>4</v>
      </c>
      <c r="AF321" s="48" t="s">
        <v>4</v>
      </c>
      <c r="AG321" s="48"/>
      <c r="AH321" s="48"/>
      <c r="AI321" s="48"/>
      <c r="AJ321" s="48" t="s">
        <v>4</v>
      </c>
      <c r="AK321" s="48" t="s">
        <v>4</v>
      </c>
    </row>
    <row r="322" spans="1:37" x14ac:dyDescent="0.2">
      <c r="A322" s="18">
        <v>508</v>
      </c>
      <c r="B322" s="7" t="s">
        <v>1249</v>
      </c>
      <c r="C322" s="2" t="s">
        <v>634</v>
      </c>
      <c r="E322" s="47">
        <v>1.6289</v>
      </c>
      <c r="F322" s="22">
        <v>837.17089999999996</v>
      </c>
      <c r="J322" s="48">
        <v>7.8314581771853475E-3</v>
      </c>
      <c r="K322" s="48">
        <v>6.37363432493306E-3</v>
      </c>
      <c r="L322" s="48">
        <v>8.3744003963251955E-3</v>
      </c>
      <c r="M322" s="48">
        <v>5.0576478967146298E-3</v>
      </c>
      <c r="N322" s="48">
        <v>7.0936844151650982E-2</v>
      </c>
      <c r="O322" s="48">
        <v>1.2983025591843726E-2</v>
      </c>
      <c r="P322" s="48">
        <v>1.2153685262361366E-2</v>
      </c>
      <c r="Q322" s="48">
        <v>5.3901974973428139E-3</v>
      </c>
      <c r="R322" s="48">
        <v>7.3258576830487858E-3</v>
      </c>
      <c r="S322" s="48">
        <v>1.9058527933215386E-2</v>
      </c>
      <c r="T322" s="48">
        <v>1.1354888116014924E-2</v>
      </c>
      <c r="U322" s="48">
        <v>1.6440991721651432E-2</v>
      </c>
      <c r="V322" s="48">
        <v>1.069035471571852E-2</v>
      </c>
      <c r="W322" s="48">
        <v>2.3552911485163291E-2</v>
      </c>
      <c r="X322" s="48">
        <v>1.1786887710618458E-2</v>
      </c>
      <c r="Y322" s="48">
        <v>1.1827561845345695E-2</v>
      </c>
      <c r="Z322" s="48">
        <v>6.6443012054104985E-3</v>
      </c>
      <c r="AA322" s="48">
        <v>3.0954647285586175E-2</v>
      </c>
      <c r="AB322" s="48">
        <v>4.2613771363243277E-2</v>
      </c>
      <c r="AC322" s="48">
        <v>8.9878502602674139E-3</v>
      </c>
      <c r="AD322" s="48">
        <v>6.9227637220689491E-3</v>
      </c>
      <c r="AE322" s="48">
        <v>6.967192463820218E-3</v>
      </c>
      <c r="AF322" s="48">
        <v>9.021794396055681E-3</v>
      </c>
      <c r="AG322" s="48" t="s">
        <v>4</v>
      </c>
      <c r="AH322" s="48">
        <v>1.5424964531613686E-2</v>
      </c>
      <c r="AI322" s="48">
        <v>1.7960525153316559E-2</v>
      </c>
      <c r="AJ322" s="48">
        <v>1.2630041615289567E-2</v>
      </c>
      <c r="AK322" s="48">
        <v>1.3653540120757651E-2</v>
      </c>
    </row>
    <row r="323" spans="1:37" x14ac:dyDescent="0.2">
      <c r="A323" s="18">
        <v>509</v>
      </c>
      <c r="B323" s="7" t="s">
        <v>1249</v>
      </c>
      <c r="C323" s="2" t="s">
        <v>635</v>
      </c>
      <c r="E323" s="47">
        <v>1.6294</v>
      </c>
      <c r="F323" s="22">
        <v>839.13469999999995</v>
      </c>
      <c r="J323" s="48">
        <v>1.0959083361284686E-2</v>
      </c>
      <c r="K323" s="48">
        <v>1.43332644300714E-2</v>
      </c>
      <c r="L323" s="48">
        <v>1.7435309598572576E-2</v>
      </c>
      <c r="M323" s="48">
        <v>1.2667139298686042E-2</v>
      </c>
      <c r="N323" s="48">
        <v>1.4560874660046101E-3</v>
      </c>
      <c r="O323" s="48">
        <v>1.0893137323659166E-2</v>
      </c>
      <c r="P323" s="48">
        <v>5.1404272170859685E-3</v>
      </c>
      <c r="Q323" s="48">
        <v>4.0018049213998742E-3</v>
      </c>
      <c r="R323" s="48">
        <v>2.5151688717122159E-2</v>
      </c>
      <c r="S323" s="48">
        <v>2.729025407160891E-2</v>
      </c>
      <c r="T323" s="48">
        <v>2.0831573769332829E-2</v>
      </c>
      <c r="U323" s="48">
        <v>2.5511692820236763E-2</v>
      </c>
      <c r="V323" s="48">
        <v>2.4097919442353535E-2</v>
      </c>
      <c r="W323" s="48">
        <v>3.2881105386037626E-2</v>
      </c>
      <c r="X323" s="48">
        <v>1.7195238876613991E-2</v>
      </c>
      <c r="Y323" s="48">
        <v>1.6495602940447929E-2</v>
      </c>
      <c r="Z323" s="48">
        <v>4.4538656496959971E-3</v>
      </c>
      <c r="AA323" s="48">
        <v>6.5918177705330877E-3</v>
      </c>
      <c r="AB323" s="48">
        <v>1.8039480043067636E-3</v>
      </c>
      <c r="AC323" s="48">
        <v>1.4590513581585399E-2</v>
      </c>
      <c r="AD323" s="48">
        <v>1.5645890094684992E-2</v>
      </c>
      <c r="AE323" s="48">
        <v>2.6514889588003385E-2</v>
      </c>
      <c r="AF323" s="48">
        <v>2.8854248874110595E-2</v>
      </c>
      <c r="AG323" s="48">
        <v>1.6299493410768168E-2</v>
      </c>
      <c r="AH323" s="48">
        <v>2.3226111665792148E-2</v>
      </c>
      <c r="AI323" s="48">
        <v>2.1625689737256447E-2</v>
      </c>
      <c r="AJ323" s="48">
        <v>2.2192761526486568E-2</v>
      </c>
      <c r="AK323" s="48">
        <v>2.3841375662512952E-2</v>
      </c>
    </row>
    <row r="324" spans="1:37" x14ac:dyDescent="0.2">
      <c r="A324" s="18">
        <v>504</v>
      </c>
      <c r="B324" s="7" t="s">
        <v>1249</v>
      </c>
      <c r="C324" s="2" t="s">
        <v>636</v>
      </c>
      <c r="E324" s="47">
        <v>1.6303000000000001</v>
      </c>
      <c r="F324" s="22">
        <v>791.21569999999997</v>
      </c>
      <c r="J324" s="48">
        <v>9.5387405741828874E-3</v>
      </c>
      <c r="K324" s="48">
        <v>1.2696409962018512E-2</v>
      </c>
      <c r="L324" s="48">
        <v>1.3785494119282661E-2</v>
      </c>
      <c r="M324" s="48">
        <v>1.7083770625692742E-2</v>
      </c>
      <c r="N324" s="48">
        <v>5.6676682379073039E-3</v>
      </c>
      <c r="O324" s="48">
        <v>1.6743912968071289E-2</v>
      </c>
      <c r="P324" s="48">
        <v>1.3576470383918971E-2</v>
      </c>
      <c r="Q324" s="48">
        <v>1.4474425440839994E-2</v>
      </c>
      <c r="R324" s="48">
        <v>2.4386636164298422E-2</v>
      </c>
      <c r="S324" s="48">
        <v>2.3703002653609407E-2</v>
      </c>
      <c r="T324" s="48">
        <v>2.5300753898406803E-2</v>
      </c>
      <c r="U324" s="48">
        <v>2.3561031094896507E-2</v>
      </c>
      <c r="V324" s="48">
        <v>2.45972637858838E-2</v>
      </c>
      <c r="W324" s="48">
        <v>3.2342023151313917E-2</v>
      </c>
      <c r="X324" s="48">
        <v>1.713477372763254E-2</v>
      </c>
      <c r="Y324" s="48">
        <v>1.8972674572672418E-2</v>
      </c>
      <c r="Z324" s="48">
        <v>1.6774691020774606E-2</v>
      </c>
      <c r="AA324" s="48">
        <v>9.7925693991695283E-3</v>
      </c>
      <c r="AB324" s="48">
        <v>1.8109225436856655E-3</v>
      </c>
      <c r="AC324" s="48">
        <v>1.5633032123751726E-2</v>
      </c>
      <c r="AD324" s="48">
        <v>1.3332340477130746E-2</v>
      </c>
      <c r="AE324" s="48">
        <v>2.4001953313969718E-2</v>
      </c>
      <c r="AF324" s="48">
        <v>3.2691367229328916E-2</v>
      </c>
      <c r="AG324" s="48">
        <v>3.6520176154971567E-3</v>
      </c>
      <c r="AH324" s="48">
        <v>1.8750849993315766E-2</v>
      </c>
      <c r="AI324" s="48">
        <v>2.2598784324437512E-2</v>
      </c>
      <c r="AJ324" s="48">
        <v>2.3766534205365817E-2</v>
      </c>
      <c r="AK324" s="48">
        <v>2.5902801926763551E-2</v>
      </c>
    </row>
    <row r="325" spans="1:37" x14ac:dyDescent="0.2">
      <c r="A325" s="18">
        <v>506</v>
      </c>
      <c r="B325" s="7" t="s">
        <v>1249</v>
      </c>
      <c r="C325" s="2" t="s">
        <v>637</v>
      </c>
      <c r="E325" s="47">
        <v>1.6307</v>
      </c>
      <c r="F325" s="22">
        <v>807.19690000000003</v>
      </c>
      <c r="J325" s="48">
        <v>8.578704796452041E-3</v>
      </c>
      <c r="K325" s="48">
        <v>9.3273655318972307E-4</v>
      </c>
      <c r="L325" s="48">
        <v>7.2956993799666E-3</v>
      </c>
      <c r="M325" s="48">
        <v>1.1974651271368091E-2</v>
      </c>
      <c r="N325" s="48">
        <v>7.3855268059020663E-3</v>
      </c>
      <c r="O325" s="48">
        <v>1.2023174628280136E-2</v>
      </c>
      <c r="P325" s="48">
        <v>9.4953347093934912E-3</v>
      </c>
      <c r="Q325" s="48">
        <v>2.2233068166897358E-3</v>
      </c>
      <c r="R325" s="48">
        <v>7.58414283458705E-3</v>
      </c>
      <c r="S325" s="48">
        <v>1.3284253719045215E-2</v>
      </c>
      <c r="T325" s="48" t="s">
        <v>4</v>
      </c>
      <c r="U325" s="48">
        <v>1.5670290408796823E-2</v>
      </c>
      <c r="V325" s="48">
        <v>2.2010426615369026E-2</v>
      </c>
      <c r="W325" s="48">
        <v>1.2425201746549774E-2</v>
      </c>
      <c r="X325" s="48">
        <v>1.3761188122479206E-2</v>
      </c>
      <c r="Y325" s="48">
        <v>1.3590723858541725E-2</v>
      </c>
      <c r="Z325" s="48">
        <v>8.9167890158192847E-3</v>
      </c>
      <c r="AA325" s="48" t="s">
        <v>4</v>
      </c>
      <c r="AB325" s="48" t="s">
        <v>4</v>
      </c>
      <c r="AC325" s="48">
        <v>1.347289265782099E-3</v>
      </c>
      <c r="AD325" s="48">
        <v>1.1176323975797401E-2</v>
      </c>
      <c r="AE325" s="48">
        <v>6.114317122330004E-3</v>
      </c>
      <c r="AF325" s="48" t="s">
        <v>4</v>
      </c>
      <c r="AG325" s="48">
        <v>5.9291174797680146E-3</v>
      </c>
      <c r="AH325" s="48">
        <v>1.1366073807027753E-2</v>
      </c>
      <c r="AI325" s="48">
        <v>6.3243918637889678E-3</v>
      </c>
      <c r="AJ325" s="48">
        <v>1.3390002198950479E-2</v>
      </c>
      <c r="AK325" s="48">
        <v>1.2430668278353848E-2</v>
      </c>
    </row>
    <row r="326" spans="1:37" x14ac:dyDescent="0.2">
      <c r="A326" s="18">
        <v>359</v>
      </c>
      <c r="B326" s="7" t="s">
        <v>1249</v>
      </c>
      <c r="C326" s="2" t="s">
        <v>638</v>
      </c>
      <c r="E326" s="47">
        <v>1.6707000000000001</v>
      </c>
      <c r="F326" s="22">
        <v>487.12540000000001</v>
      </c>
      <c r="J326" s="48">
        <v>2.5749254975685774E-2</v>
      </c>
      <c r="K326" s="48">
        <v>2.1318184837126487E-2</v>
      </c>
      <c r="L326" s="48">
        <v>2.6400274487644263E-2</v>
      </c>
      <c r="M326" s="48">
        <v>1.7219375508076933E-2</v>
      </c>
      <c r="N326" s="48">
        <v>1.7173251188786251E-2</v>
      </c>
      <c r="O326" s="48">
        <v>2.2661090130638339E-2</v>
      </c>
      <c r="P326" s="48">
        <v>1.5275267197655411E-2</v>
      </c>
      <c r="Q326" s="48">
        <v>2.7976349846792915E-2</v>
      </c>
      <c r="R326" s="48">
        <v>1.5307337700014623E-2</v>
      </c>
      <c r="S326" s="48">
        <v>2.5669385797419356E-2</v>
      </c>
      <c r="T326" s="48">
        <v>2.8823614648603044E-2</v>
      </c>
      <c r="U326" s="48">
        <v>1.9084091592472825E-2</v>
      </c>
      <c r="V326" s="48">
        <v>1.2429386578482872E-2</v>
      </c>
      <c r="W326" s="48">
        <v>2.4665447345277411E-2</v>
      </c>
      <c r="X326" s="48">
        <v>2.7376043428784368E-2</v>
      </c>
      <c r="Y326" s="48">
        <v>3.6636910668598067E-2</v>
      </c>
      <c r="Z326" s="48">
        <v>3.2979611717758962E-2</v>
      </c>
      <c r="AA326" s="48" t="s">
        <v>4</v>
      </c>
      <c r="AB326" s="48" t="s">
        <v>4</v>
      </c>
      <c r="AC326" s="48">
        <v>1.9518217497319964E-2</v>
      </c>
      <c r="AD326" s="48">
        <v>9.2207538297258071E-3</v>
      </c>
      <c r="AE326" s="48">
        <v>2.0729202423902974E-2</v>
      </c>
      <c r="AF326" s="48">
        <v>5.0981067293026226E-2</v>
      </c>
      <c r="AG326" s="48">
        <v>2.6921815268074297E-2</v>
      </c>
      <c r="AH326" s="48">
        <v>1.9841328046901554E-2</v>
      </c>
      <c r="AI326" s="48">
        <v>1.9551331343759134E-2</v>
      </c>
      <c r="AJ326" s="48">
        <v>2.617163330284844E-2</v>
      </c>
      <c r="AK326" s="48">
        <v>3.0120442340484967E-2</v>
      </c>
    </row>
    <row r="327" spans="1:37" x14ac:dyDescent="0.2">
      <c r="A327" s="18">
        <v>416</v>
      </c>
      <c r="B327" s="7" t="s">
        <v>1249</v>
      </c>
      <c r="C327" s="2" t="s">
        <v>639</v>
      </c>
      <c r="E327" s="47">
        <v>1.6795</v>
      </c>
      <c r="F327" s="22">
        <v>563.09979999999996</v>
      </c>
      <c r="J327" s="48">
        <v>3.5435689114708208E-2</v>
      </c>
      <c r="K327" s="48">
        <v>3.99422828688583E-2</v>
      </c>
      <c r="L327" s="48">
        <v>4.4574100089935211E-2</v>
      </c>
      <c r="M327" s="48">
        <v>5.5223102150254777E-2</v>
      </c>
      <c r="N327" s="48">
        <v>7.463158893703338E-2</v>
      </c>
      <c r="O327" s="48">
        <v>4.519710772317078E-2</v>
      </c>
      <c r="P327" s="48">
        <v>4.6522064436121405E-2</v>
      </c>
      <c r="Q327" s="48">
        <v>4.8219750886916116E-2</v>
      </c>
      <c r="R327" s="48">
        <v>1.3310955439609957E-2</v>
      </c>
      <c r="S327" s="48">
        <v>4.9170018324022742E-2</v>
      </c>
      <c r="T327" s="48">
        <v>4.6755921646806191E-2</v>
      </c>
      <c r="U327" s="48">
        <v>5.0361489218845451E-2</v>
      </c>
      <c r="V327" s="48">
        <v>3.523579666127527E-2</v>
      </c>
      <c r="W327" s="48">
        <v>5.1013413449314503E-2</v>
      </c>
      <c r="X327" s="48">
        <v>5.5955486435078236E-2</v>
      </c>
      <c r="Y327" s="48">
        <v>5.2446232561434811E-2</v>
      </c>
      <c r="Z327" s="48">
        <v>5.6243557150982795E-2</v>
      </c>
      <c r="AA327" s="48">
        <v>8.4508852654301983E-2</v>
      </c>
      <c r="AB327" s="48">
        <v>7.9709552866637848E-2</v>
      </c>
      <c r="AC327" s="48">
        <v>5.4703971884659607E-2</v>
      </c>
      <c r="AD327" s="48">
        <v>4.1473679829768018E-2</v>
      </c>
      <c r="AE327" s="48">
        <v>1.1308707710970077E-2</v>
      </c>
      <c r="AF327" s="48">
        <v>3.7776548375547656E-2</v>
      </c>
      <c r="AG327" s="48">
        <v>1.2414702923999009E-2</v>
      </c>
      <c r="AH327" s="48">
        <v>3.142629608372699E-2</v>
      </c>
      <c r="AI327" s="48">
        <v>4.0398917215613117E-2</v>
      </c>
      <c r="AJ327" s="48">
        <v>4.6291161962889481E-2</v>
      </c>
      <c r="AK327" s="48">
        <v>3.8596329384916944E-2</v>
      </c>
    </row>
    <row r="328" spans="1:37" x14ac:dyDescent="0.2">
      <c r="A328" s="18">
        <v>370</v>
      </c>
      <c r="B328" s="7" t="s">
        <v>1249</v>
      </c>
      <c r="C328" s="2" t="s">
        <v>640</v>
      </c>
      <c r="E328" s="47">
        <v>1.6904999999999999</v>
      </c>
      <c r="F328" s="22">
        <v>496.07679999999999</v>
      </c>
      <c r="J328" s="48">
        <v>6.2942469905710771E-2</v>
      </c>
      <c r="K328" s="48">
        <v>3.5102263802959284E-2</v>
      </c>
      <c r="L328" s="48">
        <v>5.4697639118771277E-2</v>
      </c>
      <c r="M328" s="48">
        <v>7.1163636020904864E-2</v>
      </c>
      <c r="N328" s="48">
        <v>0.12012108128054474</v>
      </c>
      <c r="O328" s="48">
        <v>5.5160566102375852E-2</v>
      </c>
      <c r="P328" s="48">
        <v>5.8751905427973858E-2</v>
      </c>
      <c r="Q328" s="48">
        <v>3.2865930334131363E-2</v>
      </c>
      <c r="R328" s="48">
        <v>4.8001080705990497E-2</v>
      </c>
      <c r="S328" s="48">
        <v>5.5762606662872007E-2</v>
      </c>
      <c r="T328" s="48">
        <v>4.9331923343543083E-2</v>
      </c>
      <c r="U328" s="48">
        <v>7.8799747284414828E-2</v>
      </c>
      <c r="V328" s="48">
        <v>6.9133280658778273E-2</v>
      </c>
      <c r="W328" s="48">
        <v>4.8838499328495662E-2</v>
      </c>
      <c r="X328" s="48">
        <v>6.187516763314075E-2</v>
      </c>
      <c r="Y328" s="48">
        <v>5.6354290030159446E-2</v>
      </c>
      <c r="Z328" s="48">
        <v>2.4702324122048851E-2</v>
      </c>
      <c r="AA328" s="48">
        <v>0.11929077955638033</v>
      </c>
      <c r="AB328" s="48">
        <v>8.7915862324038044E-2</v>
      </c>
      <c r="AC328" s="48">
        <v>4.7326878510673777E-2</v>
      </c>
      <c r="AD328" s="48">
        <v>5.7583752741071588E-2</v>
      </c>
      <c r="AE328" s="48">
        <v>7.4635987458946756E-2</v>
      </c>
      <c r="AF328" s="48">
        <v>6.3930429948498985E-2</v>
      </c>
      <c r="AG328" s="48">
        <v>7.9535224702706239E-3</v>
      </c>
      <c r="AH328" s="48">
        <v>4.5208374113670929E-2</v>
      </c>
      <c r="AI328" s="48">
        <v>3.7987456218362983E-2</v>
      </c>
      <c r="AJ328" s="48">
        <v>4.45291606361366E-2</v>
      </c>
      <c r="AK328" s="48">
        <v>5.3517552350850435E-2</v>
      </c>
    </row>
    <row r="329" spans="1:37" x14ac:dyDescent="0.2">
      <c r="A329" s="18">
        <v>116</v>
      </c>
      <c r="B329" s="7" t="s">
        <v>1249</v>
      </c>
      <c r="C329" s="2" t="s">
        <v>641</v>
      </c>
      <c r="E329" s="47">
        <v>1.7392000000000001</v>
      </c>
      <c r="F329" s="24">
        <v>235.11799999999999</v>
      </c>
      <c r="J329" s="48">
        <v>1.6577456992876199E-2</v>
      </c>
      <c r="K329" s="48">
        <v>1.512510867233194E-2</v>
      </c>
      <c r="L329" s="48">
        <v>1.3089604704739412E-2</v>
      </c>
      <c r="M329" s="48">
        <v>2.3107832486399246E-2</v>
      </c>
      <c r="N329" s="48">
        <v>4.0409608824570606E-2</v>
      </c>
      <c r="O329" s="48">
        <v>1.6985866023798282E-2</v>
      </c>
      <c r="P329" s="48">
        <v>2.072454351081288E-2</v>
      </c>
      <c r="Q329" s="48">
        <v>2.6687509696864453E-2</v>
      </c>
      <c r="R329" s="48">
        <v>2.6373108969631697E-2</v>
      </c>
      <c r="S329" s="48">
        <v>2.9257540653485844E-2</v>
      </c>
      <c r="T329" s="48">
        <v>2.7837629187975943E-2</v>
      </c>
      <c r="U329" s="48">
        <v>3.1677494208847731E-2</v>
      </c>
      <c r="V329" s="48">
        <v>3.1473421954920734E-2</v>
      </c>
      <c r="W329" s="48">
        <v>4.5463273548596257E-2</v>
      </c>
      <c r="X329" s="48">
        <v>1.7649443057868131E-2</v>
      </c>
      <c r="Y329" s="48">
        <v>2.3766112966126955E-2</v>
      </c>
      <c r="Z329" s="48">
        <v>1.9108318417067605E-2</v>
      </c>
      <c r="AA329" s="48">
        <v>4.6274550793718741E-2</v>
      </c>
      <c r="AB329" s="48">
        <v>4.1480043381156691E-2</v>
      </c>
      <c r="AC329" s="48">
        <v>1.8063373411776995E-2</v>
      </c>
      <c r="AD329" s="48">
        <v>1.8750372236703006E-2</v>
      </c>
      <c r="AE329" s="48">
        <v>2.9411441753692959E-2</v>
      </c>
      <c r="AF329" s="48">
        <v>3.7708419173514092E-2</v>
      </c>
      <c r="AG329" s="48">
        <v>2.640564067708118E-2</v>
      </c>
      <c r="AH329" s="48">
        <v>2.7547003900090312E-2</v>
      </c>
      <c r="AI329" s="48">
        <v>3.0752040436772685E-2</v>
      </c>
      <c r="AJ329" s="48">
        <v>3.1208511131509617E-2</v>
      </c>
      <c r="AK329" s="48">
        <v>3.4099371058474354E-2</v>
      </c>
    </row>
    <row r="330" spans="1:37" x14ac:dyDescent="0.2">
      <c r="A330" s="18">
        <v>456</v>
      </c>
      <c r="B330" s="7" t="s">
        <v>1249</v>
      </c>
      <c r="C330" s="2" t="s">
        <v>642</v>
      </c>
      <c r="E330" s="47">
        <v>1.7484</v>
      </c>
      <c r="F330" s="22">
        <v>659.11850000000004</v>
      </c>
      <c r="J330" s="48">
        <v>8.7418578746205865E-3</v>
      </c>
      <c r="K330" s="48">
        <v>9.0525518884890174E-3</v>
      </c>
      <c r="L330" s="48">
        <v>3.7348617324499773E-3</v>
      </c>
      <c r="M330" s="48">
        <v>1.3736360369302684E-3</v>
      </c>
      <c r="N330" s="48">
        <v>2.2918955411682759E-2</v>
      </c>
      <c r="O330" s="48">
        <v>2.0543510525603765E-3</v>
      </c>
      <c r="P330" s="48">
        <v>2.94826637111928E-3</v>
      </c>
      <c r="Q330" s="48" t="s">
        <v>4</v>
      </c>
      <c r="R330" s="48">
        <v>3.7282992790114907E-4</v>
      </c>
      <c r="S330" s="48">
        <v>3.2468560307587256E-3</v>
      </c>
      <c r="T330" s="48" t="s">
        <v>4</v>
      </c>
      <c r="U330" s="48">
        <v>4.2494036597183716E-3</v>
      </c>
      <c r="V330" s="48">
        <v>2.3280552647132048E-3</v>
      </c>
      <c r="W330" s="48">
        <v>2.2529494931142644E-3</v>
      </c>
      <c r="X330" s="48">
        <v>1.779989036642848E-2</v>
      </c>
      <c r="Y330" s="48">
        <v>1.4031039372074245E-2</v>
      </c>
      <c r="Z330" s="48">
        <v>8.2839476813184112E-3</v>
      </c>
      <c r="AA330" s="48">
        <v>7.8840317454855566E-3</v>
      </c>
      <c r="AB330" s="48">
        <v>1.4479741568260809E-2</v>
      </c>
      <c r="AC330" s="48">
        <v>2.6041478244307301E-3</v>
      </c>
      <c r="AD330" s="48">
        <v>2.5866993055393881E-3</v>
      </c>
      <c r="AE330" s="48" t="s">
        <v>4</v>
      </c>
      <c r="AF330" s="48">
        <v>4.2102971535092748E-4</v>
      </c>
      <c r="AG330" s="48">
        <v>1.1906766755090811E-3</v>
      </c>
      <c r="AH330" s="48">
        <v>4.9441781257784619E-4</v>
      </c>
      <c r="AI330" s="48">
        <v>5.0128520460631844E-3</v>
      </c>
      <c r="AJ330" s="48">
        <v>1.9768034307969004E-3</v>
      </c>
      <c r="AK330" s="48" t="s">
        <v>4</v>
      </c>
    </row>
    <row r="331" spans="1:37" x14ac:dyDescent="0.2">
      <c r="A331" s="18">
        <v>457</v>
      </c>
      <c r="B331" s="7" t="s">
        <v>1249</v>
      </c>
      <c r="C331" s="2" t="s">
        <v>643</v>
      </c>
      <c r="E331" s="47">
        <v>1.7829999999999999</v>
      </c>
      <c r="F331" s="22">
        <v>661.16579999999999</v>
      </c>
      <c r="J331" s="48">
        <v>7.3881566324762961E-3</v>
      </c>
      <c r="K331" s="48">
        <v>5.0880778976499395E-3</v>
      </c>
      <c r="L331" s="48">
        <v>1.0905509322490233E-2</v>
      </c>
      <c r="M331" s="48">
        <v>1.1089722464542481E-2</v>
      </c>
      <c r="N331" s="48" t="s">
        <v>4</v>
      </c>
      <c r="O331" s="48">
        <v>8.48906776279716E-3</v>
      </c>
      <c r="P331" s="48">
        <v>3.8351721086885755E-3</v>
      </c>
      <c r="Q331" s="48">
        <v>1.0427034533429788E-2</v>
      </c>
      <c r="R331" s="48">
        <v>3.6228115314772989E-3</v>
      </c>
      <c r="S331" s="48">
        <v>1.5611209033592068E-2</v>
      </c>
      <c r="T331" s="48">
        <v>5.0622824942787746E-3</v>
      </c>
      <c r="U331" s="48">
        <v>2.3460816063503647E-3</v>
      </c>
      <c r="V331" s="48">
        <v>8.9303759196009223E-3</v>
      </c>
      <c r="W331" s="48">
        <v>6.2318578087624211E-3</v>
      </c>
      <c r="X331" s="48">
        <v>3.2775807828060648E-3</v>
      </c>
      <c r="Y331" s="48">
        <v>1.1333968313005663E-2</v>
      </c>
      <c r="Z331" s="48">
        <v>3.9564238556119074E-3</v>
      </c>
      <c r="AA331" s="48">
        <v>3.9547919996137781E-3</v>
      </c>
      <c r="AB331" s="48">
        <v>2.6201019600073749E-3</v>
      </c>
      <c r="AC331" s="48">
        <v>8.2123909127846065E-3</v>
      </c>
      <c r="AD331" s="48">
        <v>7.7275945987898085E-3</v>
      </c>
      <c r="AE331" s="48">
        <v>2.7576038986680336E-3</v>
      </c>
      <c r="AF331" s="48">
        <v>1.6757887170008898E-2</v>
      </c>
      <c r="AG331" s="48">
        <v>6.9920237182146665E-3</v>
      </c>
      <c r="AH331" s="48">
        <v>1.191439840754085E-2</v>
      </c>
      <c r="AI331" s="48">
        <v>3.6982138588176135E-3</v>
      </c>
      <c r="AJ331" s="48">
        <v>8.6848899442954382E-3</v>
      </c>
      <c r="AK331" s="48">
        <v>1.3635279336786203E-2</v>
      </c>
    </row>
    <row r="332" spans="1:37" x14ac:dyDescent="0.2">
      <c r="A332" s="18">
        <v>479</v>
      </c>
      <c r="B332" s="7" t="s">
        <v>1249</v>
      </c>
      <c r="C332" s="2" t="s">
        <v>644</v>
      </c>
      <c r="E332" s="47">
        <v>1.7846</v>
      </c>
      <c r="F332" s="22">
        <v>709.06880000000001</v>
      </c>
      <c r="J332" s="48">
        <v>1.7365395259726728E-2</v>
      </c>
      <c r="K332" s="48">
        <v>1.41137767916866E-2</v>
      </c>
      <c r="L332" s="48">
        <v>2.0722178294303513E-2</v>
      </c>
      <c r="M332" s="48">
        <v>2.0942636051896377E-2</v>
      </c>
      <c r="N332" s="48">
        <v>5.9302776170799569E-3</v>
      </c>
      <c r="O332" s="48">
        <v>1.9537161192246192E-2</v>
      </c>
      <c r="P332" s="48">
        <v>1.3835366054763798E-2</v>
      </c>
      <c r="Q332" s="48">
        <v>6.5780117348402962E-3</v>
      </c>
      <c r="R332" s="48">
        <v>2.7188241564214091E-2</v>
      </c>
      <c r="S332" s="48">
        <v>3.2629271901504234E-2</v>
      </c>
      <c r="T332" s="48">
        <v>3.4077751456649152E-2</v>
      </c>
      <c r="U332" s="48">
        <v>1.2032102997687852E-2</v>
      </c>
      <c r="V332" s="48">
        <v>3.8385255369824914E-2</v>
      </c>
      <c r="W332" s="48">
        <v>3.2978397693820577E-2</v>
      </c>
      <c r="X332" s="48">
        <v>1.8949741912591484E-2</v>
      </c>
      <c r="Y332" s="48">
        <v>2.2733010224019908E-2</v>
      </c>
      <c r="Z332" s="48">
        <v>8.5144532442217504E-3</v>
      </c>
      <c r="AA332" s="48">
        <v>7.3601275819118002E-3</v>
      </c>
      <c r="AB332" s="48">
        <v>2.2364358699832245E-3</v>
      </c>
      <c r="AC332" s="48">
        <v>1.5713393596119264E-2</v>
      </c>
      <c r="AD332" s="48">
        <v>1.8435638235789253E-2</v>
      </c>
      <c r="AE332" s="48">
        <v>3.9151665824120968E-2</v>
      </c>
      <c r="AF332" s="48">
        <v>3.7040256977981433E-2</v>
      </c>
      <c r="AG332" s="48">
        <v>1.9203162721970018E-2</v>
      </c>
      <c r="AH332" s="48">
        <v>2.605884984527175E-2</v>
      </c>
      <c r="AI332" s="48">
        <v>2.3848460030751552E-2</v>
      </c>
      <c r="AJ332" s="48">
        <v>2.3388768368216233E-2</v>
      </c>
      <c r="AK332" s="48">
        <v>3.0437242915042274E-2</v>
      </c>
    </row>
    <row r="333" spans="1:37" x14ac:dyDescent="0.2">
      <c r="A333" s="18">
        <v>477</v>
      </c>
      <c r="B333" s="7" t="s">
        <v>1249</v>
      </c>
      <c r="C333" s="2" t="s">
        <v>645</v>
      </c>
      <c r="E333" s="47">
        <v>1.7847999999999999</v>
      </c>
      <c r="F333" s="24">
        <v>707.10900000000004</v>
      </c>
      <c r="J333" s="48">
        <v>7.0526851932370162E-3</v>
      </c>
      <c r="K333" s="48">
        <v>3.072237840616803E-3</v>
      </c>
      <c r="L333" s="48">
        <v>8.3230829491629226E-3</v>
      </c>
      <c r="M333" s="48">
        <v>6.5328008586145346E-3</v>
      </c>
      <c r="N333" s="48">
        <v>5.2287539258513267E-2</v>
      </c>
      <c r="O333" s="48">
        <v>4.8189272050384955E-3</v>
      </c>
      <c r="P333" s="48">
        <v>5.6627405693502842E-3</v>
      </c>
      <c r="Q333" s="48">
        <v>8.0132795974079997E-3</v>
      </c>
      <c r="R333" s="48">
        <v>4.7625054179679218E-3</v>
      </c>
      <c r="S333" s="48">
        <v>1.0285341246671836E-2</v>
      </c>
      <c r="T333" s="48">
        <v>5.5694416823599546E-3</v>
      </c>
      <c r="U333" s="48">
        <v>8.8602495326603262E-3</v>
      </c>
      <c r="V333" s="48">
        <v>1.2391092965946466E-2</v>
      </c>
      <c r="W333" s="48">
        <v>1.0021891414134586E-2</v>
      </c>
      <c r="X333" s="48">
        <v>7.5972611155133169E-3</v>
      </c>
      <c r="Y333" s="48">
        <v>6.1549965590866531E-3</v>
      </c>
      <c r="Z333" s="48" t="s">
        <v>4</v>
      </c>
      <c r="AA333" s="48">
        <v>1.8286121950637092E-2</v>
      </c>
      <c r="AB333" s="48">
        <v>2.317732429467393E-2</v>
      </c>
      <c r="AC333" s="48" t="s">
        <v>4</v>
      </c>
      <c r="AD333" s="48">
        <v>2.8074117840126839E-3</v>
      </c>
      <c r="AE333" s="48">
        <v>9.9536406969279942E-3</v>
      </c>
      <c r="AF333" s="48" t="s">
        <v>4</v>
      </c>
      <c r="AG333" s="48">
        <v>4.0007275539277951E-3</v>
      </c>
      <c r="AH333" s="48">
        <v>6.8365423379431554E-3</v>
      </c>
      <c r="AI333" s="48">
        <v>3.5853299293133784E-3</v>
      </c>
      <c r="AJ333" s="48">
        <v>7.9922689143390527E-3</v>
      </c>
      <c r="AK333" s="48" t="s">
        <v>4</v>
      </c>
    </row>
    <row r="334" spans="1:37" x14ac:dyDescent="0.25">
      <c r="A334" s="18">
        <v>424</v>
      </c>
      <c r="B334" s="19" t="s">
        <v>1249</v>
      </c>
      <c r="C334" s="2" t="s">
        <v>646</v>
      </c>
      <c r="E334" s="47">
        <v>1.8142</v>
      </c>
      <c r="F334" s="22">
        <v>577.15309999999999</v>
      </c>
      <c r="J334" s="48">
        <v>5.4982863405537543E-3</v>
      </c>
      <c r="K334" s="48">
        <v>6.8111368597765761E-3</v>
      </c>
      <c r="L334" s="48" t="s">
        <v>4</v>
      </c>
      <c r="M334" s="48">
        <v>2.6219207404197696E-3</v>
      </c>
      <c r="N334" s="48" t="s">
        <v>4</v>
      </c>
      <c r="O334" s="48">
        <v>6.3925451118256168E-3</v>
      </c>
      <c r="P334" s="48">
        <v>5.5935157719549499E-3</v>
      </c>
      <c r="Q334" s="48">
        <v>2.0976276346527677E-2</v>
      </c>
      <c r="R334" s="48">
        <v>7.5290547886525264E-3</v>
      </c>
      <c r="S334" s="48">
        <v>1.9893103943100312E-2</v>
      </c>
      <c r="T334" s="48">
        <v>1.7557098245329049E-2</v>
      </c>
      <c r="U334" s="48">
        <v>1.5227435412927422E-2</v>
      </c>
      <c r="V334" s="48">
        <v>1.824837920484813E-2</v>
      </c>
      <c r="W334" s="48">
        <v>2.7814404133198287E-2</v>
      </c>
      <c r="X334" s="48">
        <v>5.5477668645346132E-3</v>
      </c>
      <c r="Y334" s="48">
        <v>5.8188621343367294E-3</v>
      </c>
      <c r="Z334" s="48">
        <v>7.2042146025004632E-3</v>
      </c>
      <c r="AA334" s="48" t="s">
        <v>4</v>
      </c>
      <c r="AB334" s="48" t="s">
        <v>4</v>
      </c>
      <c r="AC334" s="48">
        <v>4.2701251637916968E-3</v>
      </c>
      <c r="AD334" s="48">
        <v>3.6500616830108302E-3</v>
      </c>
      <c r="AE334" s="48">
        <v>1.7056814560858259E-2</v>
      </c>
      <c r="AF334" s="48">
        <v>1.3086204607308917E-2</v>
      </c>
      <c r="AG334" s="48">
        <v>2.189607821729047E-2</v>
      </c>
      <c r="AH334" s="48">
        <v>1.776609821573092E-2</v>
      </c>
      <c r="AI334" s="48">
        <v>2.1719157217770017E-2</v>
      </c>
      <c r="AJ334" s="48">
        <v>1.8512237189855958E-2</v>
      </c>
      <c r="AK334" s="48">
        <v>2.2620185734422316E-2</v>
      </c>
    </row>
    <row r="335" spans="1:37" x14ac:dyDescent="0.2">
      <c r="A335" s="18">
        <v>273</v>
      </c>
      <c r="B335" s="7" t="s">
        <v>1249</v>
      </c>
      <c r="C335" s="2" t="s">
        <v>647</v>
      </c>
      <c r="E335" s="47">
        <v>1.8169</v>
      </c>
      <c r="F335" s="22">
        <v>425.20269999999999</v>
      </c>
      <c r="J335" s="48">
        <v>4.8042646171768998E-3</v>
      </c>
      <c r="K335" s="48">
        <v>8.0230070993577069E-4</v>
      </c>
      <c r="L335" s="48">
        <v>4.8769508320641222E-3</v>
      </c>
      <c r="M335" s="48">
        <v>4.8468729568445649E-3</v>
      </c>
      <c r="N335" s="48">
        <v>2.3030065241872465E-2</v>
      </c>
      <c r="O335" s="48">
        <v>1.873838150469351E-3</v>
      </c>
      <c r="P335" s="48">
        <v>1.7497645217088319E-2</v>
      </c>
      <c r="Q335" s="48">
        <v>4.1579023886473719E-3</v>
      </c>
      <c r="R335" s="48">
        <v>1.3009089996413633E-3</v>
      </c>
      <c r="S335" s="48">
        <v>5.7468699261381045E-3</v>
      </c>
      <c r="T335" s="48">
        <v>2.1873010793221795E-3</v>
      </c>
      <c r="U335" s="48">
        <v>1.004650917569066E-2</v>
      </c>
      <c r="V335" s="48">
        <v>1.9317654693364654E-2</v>
      </c>
      <c r="W335" s="48">
        <v>2.057838670590275E-2</v>
      </c>
      <c r="X335" s="48">
        <v>1.3378480700227787E-2</v>
      </c>
      <c r="Y335" s="48" t="s">
        <v>4</v>
      </c>
      <c r="Z335" s="48">
        <v>2.8426577393355344E-3</v>
      </c>
      <c r="AA335" s="48">
        <v>6.1016790851183989E-3</v>
      </c>
      <c r="AB335" s="48" t="s">
        <v>4</v>
      </c>
      <c r="AC335" s="48">
        <v>1.9211394445599033E-2</v>
      </c>
      <c r="AD335" s="48">
        <v>6.8129612020457304E-4</v>
      </c>
      <c r="AE335" s="48">
        <v>1.6691494348489887E-2</v>
      </c>
      <c r="AF335" s="48">
        <v>7.5726993986264517E-3</v>
      </c>
      <c r="AG335" s="48">
        <v>7.5209304160662918E-4</v>
      </c>
      <c r="AH335" s="48">
        <v>5.8406280436646531E-3</v>
      </c>
      <c r="AI335" s="48">
        <v>1.6131041230866408E-2</v>
      </c>
      <c r="AJ335" s="48">
        <v>4.2922070480013411E-2</v>
      </c>
      <c r="AK335" s="48">
        <v>2.9604094646344921E-3</v>
      </c>
    </row>
    <row r="336" spans="1:37" x14ac:dyDescent="0.2">
      <c r="A336" s="18">
        <v>354</v>
      </c>
      <c r="B336" s="7" t="s">
        <v>1249</v>
      </c>
      <c r="C336" s="2" t="s">
        <v>648</v>
      </c>
      <c r="E336" s="47">
        <v>1.827</v>
      </c>
      <c r="F336" s="22">
        <v>482.06110000000001</v>
      </c>
      <c r="J336" s="48">
        <v>2.2164856385262114E-2</v>
      </c>
      <c r="K336" s="48">
        <v>2.3516693984392201E-2</v>
      </c>
      <c r="L336" s="48">
        <v>3.8577546028922126E-2</v>
      </c>
      <c r="M336" s="48">
        <v>2.9219355082464205E-2</v>
      </c>
      <c r="N336" s="48">
        <v>6.849562858217426E-3</v>
      </c>
      <c r="O336" s="48">
        <v>1.6419578185215503E-2</v>
      </c>
      <c r="P336" s="48">
        <v>2.6760540130587832E-2</v>
      </c>
      <c r="Q336" s="48">
        <v>4.660600698215038E-2</v>
      </c>
      <c r="R336" s="48">
        <v>2.5066659199412776E-2</v>
      </c>
      <c r="S336" s="48">
        <v>4.5171401439519948E-2</v>
      </c>
      <c r="T336" s="48">
        <v>7.5704201123764385E-3</v>
      </c>
      <c r="U336" s="48">
        <v>4.988188871146533E-2</v>
      </c>
      <c r="V336" s="48">
        <v>3.8770482566024479E-2</v>
      </c>
      <c r="W336" s="48">
        <v>5.5011690659377444E-2</v>
      </c>
      <c r="X336" s="48">
        <v>4.3599725429308858E-2</v>
      </c>
      <c r="Y336" s="48">
        <v>3.6796665560059519E-2</v>
      </c>
      <c r="Z336" s="48">
        <v>5.0385146047351947E-2</v>
      </c>
      <c r="AA336" s="48">
        <v>6.0478285399757664E-2</v>
      </c>
      <c r="AB336" s="48">
        <v>6.9059165538316841E-2</v>
      </c>
      <c r="AC336" s="48">
        <v>3.8695620258677343E-2</v>
      </c>
      <c r="AD336" s="48">
        <v>1.6852499632670839E-2</v>
      </c>
      <c r="AE336" s="48">
        <v>1.4647817524290528E-2</v>
      </c>
      <c r="AF336" s="48">
        <v>3.8296781211632692E-2</v>
      </c>
      <c r="AG336" s="48">
        <v>6.1124598185305157E-3</v>
      </c>
      <c r="AH336" s="48">
        <v>8.5390530141473391E-3</v>
      </c>
      <c r="AI336" s="48">
        <v>3.5776769565995056E-2</v>
      </c>
      <c r="AJ336" s="48">
        <v>3.3952925080319503E-2</v>
      </c>
      <c r="AK336" s="48">
        <v>3.2020044420462267E-2</v>
      </c>
    </row>
    <row r="337" spans="1:37" x14ac:dyDescent="0.2">
      <c r="A337" s="18">
        <v>130</v>
      </c>
      <c r="B337" s="7" t="s">
        <v>1249</v>
      </c>
      <c r="C337" s="2" t="s">
        <v>649</v>
      </c>
      <c r="E337" s="47">
        <v>1.8314999999999999</v>
      </c>
      <c r="F337" s="22">
        <v>259.01190000000003</v>
      </c>
      <c r="J337" s="48">
        <v>1.5297188439044658E-3</v>
      </c>
      <c r="K337" s="48">
        <v>1.9687123153982878E-3</v>
      </c>
      <c r="L337" s="48">
        <v>2.8288742748203244E-3</v>
      </c>
      <c r="M337" s="48">
        <v>2.8399614401371604E-3</v>
      </c>
      <c r="N337" s="48" t="s">
        <v>4</v>
      </c>
      <c r="O337" s="48">
        <v>2.8422849665134696E-3</v>
      </c>
      <c r="P337" s="48">
        <v>7.2022527302277421E-3</v>
      </c>
      <c r="Q337" s="48">
        <v>6.2367154436195112E-3</v>
      </c>
      <c r="R337" s="48">
        <v>2.2046939234646114E-3</v>
      </c>
      <c r="S337" s="48">
        <v>1.9375735076736719E-3</v>
      </c>
      <c r="T337" s="48" t="s">
        <v>4</v>
      </c>
      <c r="U337" s="48">
        <v>3.0842368947240567E-3</v>
      </c>
      <c r="V337" s="48">
        <v>1.5846573278953697E-3</v>
      </c>
      <c r="W337" s="48">
        <v>4.1027348891900916E-3</v>
      </c>
      <c r="X337" s="48">
        <v>1.2549798081494848E-2</v>
      </c>
      <c r="Y337" s="48">
        <v>2.6973877189129065E-3</v>
      </c>
      <c r="Z337" s="48" t="s">
        <v>4</v>
      </c>
      <c r="AA337" s="48" t="s">
        <v>4</v>
      </c>
      <c r="AB337" s="48" t="s">
        <v>4</v>
      </c>
      <c r="AC337" s="48" t="s">
        <v>4</v>
      </c>
      <c r="AD337" s="48">
        <v>1.0761200681488748E-2</v>
      </c>
      <c r="AE337" s="48">
        <v>3.0608176970225091E-3</v>
      </c>
      <c r="AF337" s="48">
        <v>2.0310380100885699E-3</v>
      </c>
      <c r="AG337" s="48" t="s">
        <v>4</v>
      </c>
      <c r="AH337" s="48">
        <v>2.9866538568166152E-3</v>
      </c>
      <c r="AI337" s="48">
        <v>5.7629673068035877E-3</v>
      </c>
      <c r="AJ337" s="48">
        <v>7.9015769294544873E-4</v>
      </c>
      <c r="AK337" s="48" t="s">
        <v>4</v>
      </c>
    </row>
    <row r="338" spans="1:37" x14ac:dyDescent="0.2">
      <c r="A338" s="18">
        <v>414</v>
      </c>
      <c r="B338" s="7" t="s">
        <v>1249</v>
      </c>
      <c r="C338" s="2" t="s">
        <v>650</v>
      </c>
      <c r="E338" s="47">
        <v>1.8318000000000001</v>
      </c>
      <c r="F338" s="22">
        <v>557.01980000000003</v>
      </c>
      <c r="J338" s="48">
        <v>6.5868569291057093E-4</v>
      </c>
      <c r="K338" s="48" t="s">
        <v>4</v>
      </c>
      <c r="L338" s="48" t="s">
        <v>4</v>
      </c>
      <c r="M338" s="48" t="s">
        <v>4</v>
      </c>
      <c r="N338" s="48">
        <v>5.9624369780813678E-4</v>
      </c>
      <c r="O338" s="48">
        <v>5.7626248887729138E-3</v>
      </c>
      <c r="P338" s="48">
        <v>9.6362354874863169E-3</v>
      </c>
      <c r="Q338" s="48">
        <v>3.1662460303458614E-3</v>
      </c>
      <c r="R338" s="48">
        <v>3.8977189947482233E-4</v>
      </c>
      <c r="S338" s="48">
        <v>1.8385968483344199E-3</v>
      </c>
      <c r="T338" s="48" t="s">
        <v>4</v>
      </c>
      <c r="U338" s="48">
        <v>1.9711819460540292E-3</v>
      </c>
      <c r="V338" s="48" t="s">
        <v>4</v>
      </c>
      <c r="W338" s="48">
        <v>2.4342109963370437E-3</v>
      </c>
      <c r="X338" s="48">
        <v>1.8581286137881053E-2</v>
      </c>
      <c r="Y338" s="48" t="s">
        <v>4</v>
      </c>
      <c r="Z338" s="48">
        <v>2.0368539815870542E-3</v>
      </c>
      <c r="AA338" s="48">
        <v>1.7477658597663818E-2</v>
      </c>
      <c r="AB338" s="48">
        <v>2.036253304971836E-2</v>
      </c>
      <c r="AC338" s="48">
        <v>1.2812427819480245E-2</v>
      </c>
      <c r="AD338" s="48">
        <v>1.3614903391744201E-2</v>
      </c>
      <c r="AE338" s="48">
        <v>1.0019109560108249E-3</v>
      </c>
      <c r="AF338" s="48">
        <v>5.8296422125513026E-4</v>
      </c>
      <c r="AG338" s="48" t="s">
        <v>4</v>
      </c>
      <c r="AH338" s="48">
        <v>2.64551645639809E-3</v>
      </c>
      <c r="AI338" s="48">
        <v>3.4154360006450647E-4</v>
      </c>
      <c r="AJ338" s="48">
        <v>2.6845230153955561E-4</v>
      </c>
      <c r="AK338" s="48" t="s">
        <v>4</v>
      </c>
    </row>
    <row r="339" spans="1:37" x14ac:dyDescent="0.25">
      <c r="A339" s="18">
        <v>519</v>
      </c>
      <c r="B339" s="19" t="s">
        <v>1249</v>
      </c>
      <c r="C339" s="2" t="s">
        <v>651</v>
      </c>
      <c r="E339" s="47">
        <v>1.8331999999999999</v>
      </c>
      <c r="F339" s="22">
        <v>955.13660000000004</v>
      </c>
      <c r="J339" s="48" t="s">
        <v>4</v>
      </c>
      <c r="K339" s="48">
        <v>4.776592980282108E-4</v>
      </c>
      <c r="L339" s="48">
        <v>1.7726591291269194E-4</v>
      </c>
      <c r="M339" s="48">
        <v>1.8890975603045169E-4</v>
      </c>
      <c r="N339" s="48">
        <v>1.3122848256973561E-4</v>
      </c>
      <c r="O339" s="48">
        <v>1.4573142920170647E-3</v>
      </c>
      <c r="P339" s="48">
        <v>1.2016292212097487E-3</v>
      </c>
      <c r="Q339" s="48">
        <v>3.9222366549091138E-4</v>
      </c>
      <c r="R339" s="48" t="s">
        <v>4</v>
      </c>
      <c r="S339" s="48" t="s">
        <v>4</v>
      </c>
      <c r="T339" s="48" t="s">
        <v>4</v>
      </c>
      <c r="U339" s="48">
        <v>3.9312925172113231E-4</v>
      </c>
      <c r="V339" s="48" t="s">
        <v>4</v>
      </c>
      <c r="W339" s="48">
        <v>1.6578877947640025E-3</v>
      </c>
      <c r="X339" s="48">
        <v>9.9678646635976455E-3</v>
      </c>
      <c r="Y339" s="48">
        <v>8.9559320470935079E-4</v>
      </c>
      <c r="Z339" s="48" t="s">
        <v>4</v>
      </c>
      <c r="AA339" s="48">
        <v>1.3940662539104266E-2</v>
      </c>
      <c r="AB339" s="48">
        <v>1.3137707343391015E-2</v>
      </c>
      <c r="AC339" s="48" t="s">
        <v>4</v>
      </c>
      <c r="AD339" s="48">
        <v>1.9694131264073513E-3</v>
      </c>
      <c r="AE339" s="48" t="s">
        <v>4</v>
      </c>
      <c r="AF339" s="48" t="s">
        <v>4</v>
      </c>
      <c r="AG339" s="48" t="s">
        <v>4</v>
      </c>
      <c r="AH339" s="48" t="s">
        <v>4</v>
      </c>
      <c r="AI339" s="48"/>
      <c r="AJ339" s="48" t="s">
        <v>4</v>
      </c>
      <c r="AK339" s="48" t="s">
        <v>4</v>
      </c>
    </row>
    <row r="340" spans="1:37" x14ac:dyDescent="0.25">
      <c r="A340" s="18">
        <v>520</v>
      </c>
      <c r="B340" s="19" t="s">
        <v>1249</v>
      </c>
      <c r="C340" s="2" t="s">
        <v>652</v>
      </c>
      <c r="E340" s="47">
        <v>1.835</v>
      </c>
      <c r="F340" s="24">
        <v>961.14200000000005</v>
      </c>
      <c r="J340" s="48" t="s">
        <v>4</v>
      </c>
      <c r="K340" s="48">
        <v>1.5124077752983679E-3</v>
      </c>
      <c r="L340" s="48">
        <v>2.008553845921241E-4</v>
      </c>
      <c r="M340" s="48">
        <v>7.9312219641828729E-4</v>
      </c>
      <c r="N340" s="48">
        <v>7.8211261127363334E-4</v>
      </c>
      <c r="O340" s="48" t="s">
        <v>4</v>
      </c>
      <c r="P340" s="48">
        <v>3.3287914478882658E-3</v>
      </c>
      <c r="Q340" s="48">
        <v>1.9102830460854604E-3</v>
      </c>
      <c r="R340" s="48">
        <v>6.8790797785933634E-4</v>
      </c>
      <c r="S340" s="48" t="s">
        <v>4</v>
      </c>
      <c r="T340" s="48" t="s">
        <v>4</v>
      </c>
      <c r="U340" s="48" t="s">
        <v>4</v>
      </c>
      <c r="V340" s="48">
        <v>1.3528227790638613E-4</v>
      </c>
      <c r="W340" s="48">
        <v>2.274669525001367E-3</v>
      </c>
      <c r="X340" s="48">
        <v>5.3118096707283069E-3</v>
      </c>
      <c r="Y340" s="48">
        <v>1.1106844039664274E-3</v>
      </c>
      <c r="Z340" s="48">
        <v>4.5961250782893312E-4</v>
      </c>
      <c r="AA340" s="48">
        <v>6.8711503625762931E-3</v>
      </c>
      <c r="AB340" s="48">
        <v>4.0919954656938604E-3</v>
      </c>
      <c r="AC340" s="48">
        <v>4.3305405723872469E-3</v>
      </c>
      <c r="AD340" s="48">
        <v>6.5539313540030619E-3</v>
      </c>
      <c r="AE340" s="48">
        <v>5.0248835924301667E-4</v>
      </c>
      <c r="AF340" s="48" t="s">
        <v>4</v>
      </c>
      <c r="AG340" s="48" t="s">
        <v>4</v>
      </c>
      <c r="AH340" s="48">
        <v>5.7555025098544443E-4</v>
      </c>
      <c r="AI340" s="48">
        <v>1.9209891022678623E-4</v>
      </c>
      <c r="AJ340" s="48" t="s">
        <v>4</v>
      </c>
      <c r="AK340" s="48">
        <v>1.2842617148341336E-4</v>
      </c>
    </row>
    <row r="341" spans="1:37" x14ac:dyDescent="0.25">
      <c r="A341" s="18">
        <v>521</v>
      </c>
      <c r="B341" s="19" t="s">
        <v>1249</v>
      </c>
      <c r="C341" s="2" t="s">
        <v>653</v>
      </c>
      <c r="E341" s="47">
        <v>1.8360000000000001</v>
      </c>
      <c r="F341" s="22">
        <v>977.12049999999999</v>
      </c>
      <c r="J341" s="48">
        <v>3.5297381682961271E-4</v>
      </c>
      <c r="K341" s="48">
        <v>3.4044884191424891E-4</v>
      </c>
      <c r="L341" s="48">
        <v>1.9099195052733227E-4</v>
      </c>
      <c r="M341" s="48">
        <v>4.7322505024306884E-4</v>
      </c>
      <c r="N341" s="48">
        <v>2.8143251227063512E-4</v>
      </c>
      <c r="O341" s="48">
        <v>1.4747367581185314E-3</v>
      </c>
      <c r="P341" s="48">
        <v>8.145535683746596E-4</v>
      </c>
      <c r="Q341" s="48">
        <v>1.8747351862875047E-3</v>
      </c>
      <c r="R341" s="48">
        <v>1.0260015363704384E-3</v>
      </c>
      <c r="S341" s="48">
        <v>8.2724812334155685E-4</v>
      </c>
      <c r="T341" s="48" t="s">
        <v>4</v>
      </c>
      <c r="U341" s="48">
        <v>8.3378906118859232E-4</v>
      </c>
      <c r="V341" s="48">
        <v>1.4204639180170545E-4</v>
      </c>
      <c r="W341" s="48">
        <v>2.7462405265914519E-3</v>
      </c>
      <c r="X341" s="48">
        <v>7.1559370843380663E-3</v>
      </c>
      <c r="Y341" s="48">
        <v>7.2610102303493024E-4</v>
      </c>
      <c r="Z341" s="48">
        <v>1.7075127482565117E-3</v>
      </c>
      <c r="AA341" s="48">
        <v>7.1545480858966346E-3</v>
      </c>
      <c r="AB341" s="48">
        <v>1.120376720989844E-3</v>
      </c>
      <c r="AC341" s="48" t="s">
        <v>4</v>
      </c>
      <c r="AD341" s="48">
        <v>6.362898225369628E-3</v>
      </c>
      <c r="AE341" s="48" t="s">
        <v>4</v>
      </c>
      <c r="AF341" s="48" t="s">
        <v>4</v>
      </c>
      <c r="AG341" s="48">
        <v>4.3289163318923684E-5</v>
      </c>
      <c r="AH341" s="48">
        <v>3.2607254049049221E-4</v>
      </c>
      <c r="AI341" s="48">
        <v>1.8373331252336165E-4</v>
      </c>
      <c r="AJ341" s="48">
        <v>8.3545335687225793E-5</v>
      </c>
      <c r="AK341" s="48" t="s">
        <v>4</v>
      </c>
    </row>
    <row r="342" spans="1:37" x14ac:dyDescent="0.2">
      <c r="A342" s="18">
        <v>223</v>
      </c>
      <c r="B342" s="7" t="s">
        <v>1249</v>
      </c>
      <c r="C342" s="2" t="s">
        <v>654</v>
      </c>
      <c r="E342" s="47">
        <v>1.837</v>
      </c>
      <c r="F342" s="22">
        <v>383.05130000000003</v>
      </c>
      <c r="H342" s="25"/>
      <c r="I342" s="2"/>
      <c r="J342" s="48">
        <v>2.8931374944269841E-4</v>
      </c>
      <c r="K342" s="48">
        <v>1.3343532764342036E-3</v>
      </c>
      <c r="L342" s="48">
        <v>4.4116450544341539E-4</v>
      </c>
      <c r="M342" s="48">
        <v>4.6181712823979221E-4</v>
      </c>
      <c r="N342" s="48">
        <v>2.8635548554241498E-3</v>
      </c>
      <c r="O342" s="48">
        <v>1.9093753660935349E-3</v>
      </c>
      <c r="P342" s="48">
        <v>2.2900813927096636E-3</v>
      </c>
      <c r="Q342" s="48">
        <v>3.701950435643028E-3</v>
      </c>
      <c r="R342" s="48">
        <v>4.5261702421791972E-3</v>
      </c>
      <c r="S342" s="48">
        <v>2.5583358417040304E-3</v>
      </c>
      <c r="T342" s="48">
        <v>1.3501308845779081E-3</v>
      </c>
      <c r="U342" s="48">
        <v>2.6297378666356782E-3</v>
      </c>
      <c r="V342" s="48" t="s">
        <v>4</v>
      </c>
      <c r="W342" s="48">
        <v>8.2868639184931932E-3</v>
      </c>
      <c r="X342" s="48">
        <v>6.3915359553506929E-3</v>
      </c>
      <c r="Y342" s="48">
        <v>6.4584358549101273E-3</v>
      </c>
      <c r="Z342" s="48">
        <v>2.4462494439293891E-3</v>
      </c>
      <c r="AA342" s="48">
        <v>1.4040050850737101E-2</v>
      </c>
      <c r="AB342" s="48">
        <v>2.9851028541698927E-3</v>
      </c>
      <c r="AC342" s="48">
        <v>2.256214075353381E-3</v>
      </c>
      <c r="AD342" s="48">
        <v>3.7905402474580833E-3</v>
      </c>
      <c r="AE342" s="48" t="s">
        <v>4</v>
      </c>
      <c r="AF342" s="48">
        <v>4.4002419523266369E-3</v>
      </c>
      <c r="AG342" s="48" t="s">
        <v>4</v>
      </c>
      <c r="AH342" s="48" t="s">
        <v>4</v>
      </c>
      <c r="AI342" s="48" t="s">
        <v>4</v>
      </c>
      <c r="AJ342" s="48">
        <v>1.3907781966149382E-3</v>
      </c>
      <c r="AK342" s="48">
        <v>1.417613492520372E-3</v>
      </c>
    </row>
    <row r="343" spans="1:37" x14ac:dyDescent="0.2">
      <c r="A343" s="18">
        <v>303</v>
      </c>
      <c r="B343" s="7" t="s">
        <v>1249</v>
      </c>
      <c r="C343" s="2" t="s">
        <v>655</v>
      </c>
      <c r="E343" s="47">
        <v>1.8393999999999999</v>
      </c>
      <c r="F343" s="22">
        <v>446.04469999999998</v>
      </c>
      <c r="J343" s="48">
        <v>0.16009982428606728</v>
      </c>
      <c r="K343" s="48">
        <v>0.14020753502495062</v>
      </c>
      <c r="L343" s="48">
        <v>0.15821424167863452</v>
      </c>
      <c r="M343" s="48">
        <v>0.19216379787758872</v>
      </c>
      <c r="N343" s="48">
        <v>0.21607318345626422</v>
      </c>
      <c r="O343" s="48">
        <v>0.21223350152357129</v>
      </c>
      <c r="P343" s="48">
        <v>0.25855846409365485</v>
      </c>
      <c r="Q343" s="48">
        <v>0.36720128753758791</v>
      </c>
      <c r="R343" s="48">
        <v>0.23021443570629407</v>
      </c>
      <c r="S343" s="48">
        <v>0.38570511508655114</v>
      </c>
      <c r="T343" s="48">
        <v>0.15279725478333819</v>
      </c>
      <c r="U343" s="48">
        <v>0.32156464793173378</v>
      </c>
      <c r="V343" s="48">
        <v>0.20700195934123433</v>
      </c>
      <c r="W343" s="48">
        <v>0.38929473708924933</v>
      </c>
      <c r="X343" s="48">
        <v>0.44851097602829781</v>
      </c>
      <c r="Y343" s="48">
        <v>0.26714532776627709</v>
      </c>
      <c r="Z343" s="48">
        <v>0.30596453264797019</v>
      </c>
      <c r="AA343" s="48">
        <v>0.69081687753756982</v>
      </c>
      <c r="AB343" s="48">
        <v>0.63368220386708274</v>
      </c>
      <c r="AC343" s="48">
        <v>0.36017447524903734</v>
      </c>
      <c r="AD343" s="48">
        <v>0.35732586132312016</v>
      </c>
      <c r="AE343" s="48">
        <v>0.28995694693385593</v>
      </c>
      <c r="AF343" s="48">
        <v>0.208414815141688</v>
      </c>
      <c r="AG343" s="48">
        <v>9.5143888974281055E-2</v>
      </c>
      <c r="AH343" s="48">
        <v>0.19531953905367436</v>
      </c>
      <c r="AI343" s="48">
        <v>0.17544434782605983</v>
      </c>
      <c r="AJ343" s="48">
        <v>0.1423400133775026</v>
      </c>
      <c r="AK343" s="48">
        <v>0.16582822156925023</v>
      </c>
    </row>
    <row r="344" spans="1:37" x14ac:dyDescent="0.2">
      <c r="A344" s="18">
        <v>172</v>
      </c>
      <c r="B344" s="7" t="s">
        <v>1249</v>
      </c>
      <c r="C344" s="2" t="s">
        <v>656</v>
      </c>
      <c r="E344" s="47">
        <v>1.8394999999999999</v>
      </c>
      <c r="F344" s="22">
        <v>321.01749999999998</v>
      </c>
      <c r="J344" s="48">
        <v>2.8442191772502217E-3</v>
      </c>
      <c r="K344" s="48">
        <v>9.7430714862346314E-3</v>
      </c>
      <c r="L344" s="48">
        <v>6.4252340799828764E-3</v>
      </c>
      <c r="M344" s="48">
        <v>1.4295212738867967E-2</v>
      </c>
      <c r="N344" s="48" t="s">
        <v>4</v>
      </c>
      <c r="O344" s="48">
        <v>7.2595724066565606E-3</v>
      </c>
      <c r="P344" s="48">
        <v>1.4842802391949392E-2</v>
      </c>
      <c r="Q344" s="48">
        <v>2.6272446991917862E-2</v>
      </c>
      <c r="R344" s="48" t="s">
        <v>4</v>
      </c>
      <c r="S344" s="48">
        <v>2.6080349735892884E-2</v>
      </c>
      <c r="T344" s="48">
        <v>6.9813653065338137E-3</v>
      </c>
      <c r="U344" s="48">
        <v>2.2983219856751391E-2</v>
      </c>
      <c r="V344" s="48">
        <v>2.0464499294454919E-2</v>
      </c>
      <c r="W344" s="48">
        <v>1.3967883805170327E-2</v>
      </c>
      <c r="X344" s="48">
        <v>2.4879619896133125E-2</v>
      </c>
      <c r="Y344" s="48" t="s">
        <v>4</v>
      </c>
      <c r="Z344" s="48">
        <v>2.0469107108555904E-3</v>
      </c>
      <c r="AA344" s="48" t="s">
        <v>4</v>
      </c>
      <c r="AB344" s="48" t="s">
        <v>4</v>
      </c>
      <c r="AC344" s="48">
        <v>2.1610245324260809E-2</v>
      </c>
      <c r="AD344" s="48">
        <v>2.10754392138966E-2</v>
      </c>
      <c r="AE344" s="48" t="s">
        <v>4</v>
      </c>
      <c r="AF344" s="48">
        <v>6.7341412545387416E-3</v>
      </c>
      <c r="AG344" s="48">
        <v>3.6126229789820116E-3</v>
      </c>
      <c r="AH344" s="48">
        <v>5.4175414353243587E-3</v>
      </c>
      <c r="AI344" s="48">
        <v>1.4032515555114755E-3</v>
      </c>
      <c r="AJ344" s="48">
        <v>4.9053190892115349E-3</v>
      </c>
      <c r="AK344" s="48">
        <v>1.2921907394533153E-3</v>
      </c>
    </row>
    <row r="345" spans="1:37" x14ac:dyDescent="0.2">
      <c r="A345" s="18">
        <v>144</v>
      </c>
      <c r="B345" s="7" t="s">
        <v>1249</v>
      </c>
      <c r="C345" s="2" t="s">
        <v>1880</v>
      </c>
      <c r="E345" s="47">
        <v>1.8429</v>
      </c>
      <c r="F345" s="24">
        <v>284</v>
      </c>
      <c r="J345" s="48">
        <v>8.5523904962641825E-2</v>
      </c>
      <c r="K345" s="48">
        <v>7.5166391520502682E-2</v>
      </c>
      <c r="L345" s="48">
        <v>9.183981407854433E-2</v>
      </c>
      <c r="M345" s="48">
        <v>9.8763541508987238E-2</v>
      </c>
      <c r="N345" s="48">
        <v>0.23607943048682165</v>
      </c>
      <c r="O345" s="48">
        <v>7.7003838751377146E-2</v>
      </c>
      <c r="P345" s="48">
        <v>7.1493578850384848E-2</v>
      </c>
      <c r="Q345" s="48">
        <v>9.390528932326192E-2</v>
      </c>
      <c r="R345" s="48">
        <v>9.8081442124488272E-2</v>
      </c>
      <c r="S345" s="48">
        <v>9.4525219219171674E-2</v>
      </c>
      <c r="T345" s="48">
        <v>0.11433221881537653</v>
      </c>
      <c r="U345" s="48">
        <v>9.0964897666637581E-2</v>
      </c>
      <c r="V345" s="48">
        <v>8.8622547467583843E-2</v>
      </c>
      <c r="W345" s="48">
        <v>0.11193015380880256</v>
      </c>
      <c r="X345" s="48">
        <v>3.7652017978759875E-2</v>
      </c>
      <c r="Y345" s="48">
        <v>3.1814181239543556E-2</v>
      </c>
      <c r="Z345" s="48">
        <v>2.6468179220234089E-2</v>
      </c>
      <c r="AA345" s="48">
        <v>8.3227340759650534E-2</v>
      </c>
      <c r="AB345" s="48">
        <v>6.1548848686746448E-2</v>
      </c>
      <c r="AC345" s="48">
        <v>2.4904231933037341E-2</v>
      </c>
      <c r="AD345" s="48">
        <v>2.3981689877506585E-2</v>
      </c>
      <c r="AE345" s="48">
        <v>2.8701470501772935E-2</v>
      </c>
      <c r="AF345" s="48">
        <v>4.5944028837751977E-2</v>
      </c>
      <c r="AG345" s="48">
        <v>4.9782837395747147E-2</v>
      </c>
      <c r="AH345" s="48">
        <v>2.8879790242880007E-2</v>
      </c>
      <c r="AI345" s="48">
        <v>2.2122771487214258E-2</v>
      </c>
      <c r="AJ345" s="48">
        <v>4.3351272059977658E-2</v>
      </c>
      <c r="AK345" s="48">
        <v>4.7845536603192441E-2</v>
      </c>
    </row>
    <row r="346" spans="1:37" x14ac:dyDescent="0.2">
      <c r="A346" s="18">
        <v>122</v>
      </c>
      <c r="B346" s="7" t="s">
        <v>1249</v>
      </c>
      <c r="C346" s="2" t="s">
        <v>46</v>
      </c>
      <c r="E346" s="47">
        <v>1.8563000000000001</v>
      </c>
      <c r="F346" s="22">
        <v>244.0608</v>
      </c>
      <c r="J346" s="48">
        <v>3.4183358109964077E-2</v>
      </c>
      <c r="K346" s="48">
        <v>3.204892615039396E-2</v>
      </c>
      <c r="L346" s="48">
        <v>4.5874969785473479E-2</v>
      </c>
      <c r="M346" s="48">
        <v>4.4297640181699946E-2</v>
      </c>
      <c r="N346" s="48">
        <v>4.8406163489499471E-2</v>
      </c>
      <c r="O346" s="48">
        <v>3.9014036036558508E-2</v>
      </c>
      <c r="P346" s="48">
        <v>3.0509455944109198E-2</v>
      </c>
      <c r="Q346" s="48">
        <v>3.871714489403523E-2</v>
      </c>
      <c r="R346" s="48">
        <v>5.048718184282662E-2</v>
      </c>
      <c r="S346" s="48">
        <v>3.866604506513905E-2</v>
      </c>
      <c r="T346" s="48">
        <v>5.512708391966728E-2</v>
      </c>
      <c r="U346" s="48">
        <v>4.2185756072041877E-2</v>
      </c>
      <c r="V346" s="48">
        <v>4.6245483012019598E-2</v>
      </c>
      <c r="W346" s="48">
        <v>7.0062777085721589E-2</v>
      </c>
      <c r="X346" s="48" t="s">
        <v>4</v>
      </c>
      <c r="Y346" s="48">
        <v>2.2185188693339387E-3</v>
      </c>
      <c r="Z346" s="48">
        <v>2.6021220875060928E-2</v>
      </c>
      <c r="AA346" s="48">
        <v>1.3927139755468079E-2</v>
      </c>
      <c r="AB346" s="48">
        <v>1.9745917344438902E-3</v>
      </c>
      <c r="AC346" s="48">
        <v>1.3263683461601582E-2</v>
      </c>
      <c r="AD346" s="48">
        <v>1.0426975764262252E-2</v>
      </c>
      <c r="AE346" s="48">
        <v>4.1488963576994317E-2</v>
      </c>
      <c r="AF346" s="48">
        <v>7.6877020752068856E-2</v>
      </c>
      <c r="AG346" s="48">
        <v>6.8934622321805764E-2</v>
      </c>
      <c r="AH346" s="48">
        <v>4.4697983919482639E-2</v>
      </c>
      <c r="AI346" s="48">
        <v>5.2825547848622333E-2</v>
      </c>
      <c r="AJ346" s="48">
        <v>6.1107776261472541E-2</v>
      </c>
      <c r="AK346" s="48">
        <v>7.1752747197391928E-2</v>
      </c>
    </row>
    <row r="347" spans="1:37" x14ac:dyDescent="0.2">
      <c r="A347" s="18">
        <v>384</v>
      </c>
      <c r="B347" s="7" t="s">
        <v>1249</v>
      </c>
      <c r="C347" s="2" t="s">
        <v>659</v>
      </c>
      <c r="E347" s="47">
        <v>1.8697999999999999</v>
      </c>
      <c r="F347" s="22">
        <v>513.2088</v>
      </c>
      <c r="J347" s="48"/>
      <c r="K347" s="48"/>
      <c r="L347" s="48"/>
      <c r="M347" s="48"/>
      <c r="N347" s="48"/>
      <c r="O347" s="48"/>
      <c r="P347" s="48"/>
      <c r="Q347" s="48">
        <v>3.7661483969517191E-2</v>
      </c>
      <c r="R347" s="48">
        <v>2.3381945283995502E-2</v>
      </c>
      <c r="S347" s="48">
        <v>2.8222401392728882E-2</v>
      </c>
      <c r="T347" s="48">
        <v>4.1540776327282418E-2</v>
      </c>
      <c r="U347" s="48">
        <v>2.6366097545026168E-2</v>
      </c>
      <c r="V347" s="48" t="s">
        <v>4</v>
      </c>
      <c r="W347" s="48">
        <v>4.6296247967359365E-2</v>
      </c>
      <c r="X347" s="48"/>
      <c r="Y347" s="48"/>
      <c r="Z347" s="48"/>
      <c r="AA347" s="48"/>
      <c r="AB347" s="48"/>
      <c r="AC347" s="48"/>
      <c r="AD347" s="48"/>
      <c r="AE347" s="48" t="s">
        <v>4</v>
      </c>
      <c r="AF347" s="48">
        <v>6.4545197523165926E-2</v>
      </c>
      <c r="AG347" s="48">
        <v>3.8337122698426748E-2</v>
      </c>
      <c r="AH347" s="48">
        <v>2.9592830028750815E-2</v>
      </c>
      <c r="AI347" s="48" t="s">
        <v>4</v>
      </c>
      <c r="AJ347" s="48">
        <v>4.9652905482506303E-2</v>
      </c>
      <c r="AK347" s="48" t="s">
        <v>4</v>
      </c>
    </row>
    <row r="348" spans="1:37" x14ac:dyDescent="0.2">
      <c r="A348" s="18">
        <v>200</v>
      </c>
      <c r="B348" s="7" t="s">
        <v>1249</v>
      </c>
      <c r="C348" s="2" t="s">
        <v>660</v>
      </c>
      <c r="E348" s="47">
        <v>1.8717999999999999</v>
      </c>
      <c r="F348" s="22">
        <v>351.1551</v>
      </c>
      <c r="H348" s="25"/>
      <c r="J348" s="48"/>
      <c r="K348" s="48"/>
      <c r="L348" s="48"/>
      <c r="M348" s="48"/>
      <c r="N348" s="48"/>
      <c r="O348" s="48"/>
      <c r="P348" s="48"/>
      <c r="Q348" s="48" t="s">
        <v>4</v>
      </c>
      <c r="R348" s="48" t="s">
        <v>4</v>
      </c>
      <c r="S348" s="48" t="s">
        <v>4</v>
      </c>
      <c r="T348" s="48" t="s">
        <v>4</v>
      </c>
      <c r="U348" s="48" t="s">
        <v>4</v>
      </c>
      <c r="V348" s="48" t="s">
        <v>4</v>
      </c>
      <c r="W348" s="48" t="s">
        <v>4</v>
      </c>
      <c r="X348" s="48"/>
      <c r="Y348" s="48"/>
      <c r="Z348" s="48"/>
      <c r="AA348" s="48"/>
      <c r="AB348" s="48"/>
      <c r="AC348" s="48"/>
      <c r="AD348" s="48"/>
      <c r="AE348" s="48" t="s">
        <v>4</v>
      </c>
      <c r="AF348" s="48" t="s">
        <v>4</v>
      </c>
      <c r="AG348" s="48" t="s">
        <v>4</v>
      </c>
      <c r="AH348" s="48" t="s">
        <v>4</v>
      </c>
      <c r="AI348" s="48" t="s">
        <v>4</v>
      </c>
      <c r="AJ348" s="48" t="s">
        <v>4</v>
      </c>
      <c r="AK348" s="48" t="s">
        <v>4</v>
      </c>
    </row>
    <row r="349" spans="1:37" x14ac:dyDescent="0.2">
      <c r="A349" s="18">
        <v>304</v>
      </c>
      <c r="B349" s="7" t="s">
        <v>1249</v>
      </c>
      <c r="C349" s="2" t="s">
        <v>661</v>
      </c>
      <c r="E349" s="47">
        <v>1.8752</v>
      </c>
      <c r="F349" s="22">
        <v>446.05110000000002</v>
      </c>
      <c r="J349" s="48"/>
      <c r="K349" s="48"/>
      <c r="L349" s="48"/>
      <c r="M349" s="48"/>
      <c r="N349" s="48"/>
      <c r="O349" s="48"/>
      <c r="P349" s="48"/>
      <c r="Q349" s="48">
        <v>1.6160462272915034E-3</v>
      </c>
      <c r="R349" s="48">
        <v>1.4676648833696563E-3</v>
      </c>
      <c r="S349" s="48" t="s">
        <v>4</v>
      </c>
      <c r="T349" s="48" t="s">
        <v>4</v>
      </c>
      <c r="U349" s="48">
        <v>4.1026124994495922E-3</v>
      </c>
      <c r="V349" s="48">
        <v>3.569161065893083E-3</v>
      </c>
      <c r="W349" s="48" t="s">
        <v>4</v>
      </c>
      <c r="X349" s="48"/>
      <c r="Y349" s="48"/>
      <c r="Z349" s="48"/>
      <c r="AA349" s="48"/>
      <c r="AB349" s="48"/>
      <c r="AC349" s="48"/>
      <c r="AD349" s="48"/>
      <c r="AE349" s="48" t="s">
        <v>4</v>
      </c>
      <c r="AF349" s="48">
        <v>2.0352687314139947E-3</v>
      </c>
      <c r="AG349" s="48" t="s">
        <v>4</v>
      </c>
      <c r="AH349" s="48">
        <v>2.1156145460379497E-3</v>
      </c>
      <c r="AI349" s="48" t="s">
        <v>4</v>
      </c>
      <c r="AJ349" s="48" t="s">
        <v>4</v>
      </c>
      <c r="AK349" s="48">
        <v>2.5462981333872273E-3</v>
      </c>
    </row>
    <row r="350" spans="1:37" x14ac:dyDescent="0.2">
      <c r="A350" s="18">
        <v>458</v>
      </c>
      <c r="B350" s="7" t="s">
        <v>1249</v>
      </c>
      <c r="C350" s="2" t="s">
        <v>662</v>
      </c>
      <c r="E350" s="47">
        <v>1.8891</v>
      </c>
      <c r="F350" s="22">
        <v>666.24659999999994</v>
      </c>
      <c r="J350" s="48">
        <v>7.8143974999758444E-3</v>
      </c>
      <c r="K350" s="48">
        <v>1.5803355420693478E-2</v>
      </c>
      <c r="L350" s="48">
        <v>1.6601952882692759E-2</v>
      </c>
      <c r="M350" s="48">
        <v>4.1269515932806367E-3</v>
      </c>
      <c r="N350" s="48">
        <v>9.7865812776353183E-3</v>
      </c>
      <c r="O350" s="48">
        <v>1.7383236707595975E-2</v>
      </c>
      <c r="P350" s="48">
        <v>3.4457297961134753E-3</v>
      </c>
      <c r="Q350" s="48">
        <v>7.5120179370964169E-4</v>
      </c>
      <c r="R350" s="48">
        <v>9.3447226856046791E-4</v>
      </c>
      <c r="S350" s="48">
        <v>4.5824386397939655E-3</v>
      </c>
      <c r="T350" s="48">
        <v>7.2617262516874942E-3</v>
      </c>
      <c r="U350" s="48">
        <v>2.5893655254174118E-4</v>
      </c>
      <c r="V350" s="48">
        <v>1.5110157653253615E-4</v>
      </c>
      <c r="W350" s="48">
        <v>1.4689011255607589E-4</v>
      </c>
      <c r="X350" s="48">
        <v>1.2310084177248867E-2</v>
      </c>
      <c r="Y350" s="48">
        <v>3.948748258720271E-4</v>
      </c>
      <c r="Z350" s="48">
        <v>1.2348464726353063E-2</v>
      </c>
      <c r="AA350" s="48">
        <v>2.0874615031819171E-2</v>
      </c>
      <c r="AB350" s="48">
        <v>2.4353298058141307E-2</v>
      </c>
      <c r="AC350" s="48">
        <v>3.7308759541617685E-3</v>
      </c>
      <c r="AD350" s="48">
        <v>7.3203341173118646E-3</v>
      </c>
      <c r="AE350" s="48">
        <v>2.7814377295236853E-3</v>
      </c>
      <c r="AF350" s="48" t="s">
        <v>4</v>
      </c>
      <c r="AG350" s="48">
        <v>1.0164714957862149E-3</v>
      </c>
      <c r="AH350" s="48">
        <v>3.3292432919269986E-3</v>
      </c>
      <c r="AI350" s="48">
        <v>1.3660711212740331E-3</v>
      </c>
      <c r="AJ350" s="48">
        <v>1.1004833193595655E-3</v>
      </c>
      <c r="AK350" s="48">
        <v>1.0662135378066355E-3</v>
      </c>
    </row>
    <row r="351" spans="1:37" x14ac:dyDescent="0.2">
      <c r="A351" s="18">
        <v>385</v>
      </c>
      <c r="B351" s="7" t="s">
        <v>1249</v>
      </c>
      <c r="C351" s="2" t="s">
        <v>663</v>
      </c>
      <c r="E351" s="47">
        <v>1.8915999999999999</v>
      </c>
      <c r="F351" s="22">
        <v>514.16219999999998</v>
      </c>
      <c r="J351" s="48">
        <v>4.7655054087591955E-3</v>
      </c>
      <c r="K351" s="48">
        <v>3.951317496299349E-3</v>
      </c>
      <c r="L351" s="48">
        <v>1.1901026412400302E-2</v>
      </c>
      <c r="M351" s="48">
        <v>2.0659135609255419E-2</v>
      </c>
      <c r="N351" s="48">
        <v>1.7619824306009623E-3</v>
      </c>
      <c r="O351" s="48">
        <v>1.6923272064460232E-2</v>
      </c>
      <c r="P351" s="48">
        <v>8.5496005725724817E-3</v>
      </c>
      <c r="Q351" s="48" t="s">
        <v>4</v>
      </c>
      <c r="R351" s="48">
        <v>2.7744343134295853E-3</v>
      </c>
      <c r="S351" s="48">
        <v>1.987061837343298E-3</v>
      </c>
      <c r="T351" s="48">
        <v>2.8328867975899209E-3</v>
      </c>
      <c r="U351" s="48">
        <v>1.4282073616788112E-3</v>
      </c>
      <c r="V351" s="48">
        <v>1.1135695246697445E-3</v>
      </c>
      <c r="W351" s="48">
        <v>1.4218783761144542E-3</v>
      </c>
      <c r="X351" s="48">
        <v>2.1273893437937594E-2</v>
      </c>
      <c r="Y351" s="48" t="s">
        <v>4</v>
      </c>
      <c r="Z351" s="48" t="s">
        <v>4</v>
      </c>
      <c r="AA351" s="48">
        <v>2.2201009294244702E-2</v>
      </c>
      <c r="AB351" s="48">
        <v>5.30330689534767E-3</v>
      </c>
      <c r="AC351" s="48">
        <v>8.5485237752573068E-3</v>
      </c>
      <c r="AD351" s="48">
        <v>1.0713470085291058E-2</v>
      </c>
      <c r="AE351" s="48">
        <v>2.9794266480839137E-3</v>
      </c>
      <c r="AF351" s="48">
        <v>1.5677010814833907E-3</v>
      </c>
      <c r="AG351" s="48">
        <v>1.6126336757492472E-3</v>
      </c>
      <c r="AH351" s="48">
        <v>2.265446375804107E-3</v>
      </c>
      <c r="AI351" s="48" t="s">
        <v>4</v>
      </c>
      <c r="AJ351" s="48" t="s">
        <v>4</v>
      </c>
      <c r="AK351" s="48">
        <v>1.4815262364204431E-3</v>
      </c>
    </row>
    <row r="352" spans="1:37" x14ac:dyDescent="0.2">
      <c r="A352" s="18">
        <v>137</v>
      </c>
      <c r="B352" s="7" t="s">
        <v>1249</v>
      </c>
      <c r="C352" s="2" t="s">
        <v>664</v>
      </c>
      <c r="E352" s="47">
        <v>1.9125000000000001</v>
      </c>
      <c r="F352" s="22">
        <v>267.0711</v>
      </c>
      <c r="J352" s="48">
        <v>1.3447512881777512E-2</v>
      </c>
      <c r="K352" s="48" t="s">
        <v>4</v>
      </c>
      <c r="L352" s="48">
        <v>1.3536632090570988E-2</v>
      </c>
      <c r="M352" s="48">
        <v>1.4797229211309782E-2</v>
      </c>
      <c r="N352" s="48">
        <v>3.7784581931076339E-2</v>
      </c>
      <c r="O352" s="48">
        <v>1.3427125406575816E-2</v>
      </c>
      <c r="P352" s="48">
        <v>1.6596793091765389E-2</v>
      </c>
      <c r="Q352" s="48" t="s">
        <v>4</v>
      </c>
      <c r="R352" s="48">
        <v>1.0379355037682461E-2</v>
      </c>
      <c r="S352" s="48">
        <v>7.5368818828698905E-3</v>
      </c>
      <c r="T352" s="48">
        <v>9.8490611146384854E-3</v>
      </c>
      <c r="U352" s="48">
        <v>2.939545477970176E-3</v>
      </c>
      <c r="V352" s="48">
        <v>8.5319477914443734E-3</v>
      </c>
      <c r="W352" s="48" t="s">
        <v>4</v>
      </c>
      <c r="X352" s="48">
        <v>1.5560950574706123E-2</v>
      </c>
      <c r="Y352" s="48" t="s">
        <v>4</v>
      </c>
      <c r="Z352" s="48">
        <v>1.9847055112740481E-3</v>
      </c>
      <c r="AA352" s="48">
        <v>3.2082264924746036E-2</v>
      </c>
      <c r="AB352" s="48">
        <v>7.8876726440612454E-3</v>
      </c>
      <c r="AC352" s="48">
        <v>5.7414520094292041E-3</v>
      </c>
      <c r="AD352" s="48">
        <v>5.844284810070861E-3</v>
      </c>
      <c r="AE352" s="48">
        <v>1.708618654328203E-2</v>
      </c>
      <c r="AF352" s="48">
        <v>1.8730424516252796E-2</v>
      </c>
      <c r="AG352" s="48">
        <v>1.2528692727755763E-2</v>
      </c>
      <c r="AH352" s="48">
        <v>1.1113510522812601E-2</v>
      </c>
      <c r="AI352" s="48">
        <v>1.7262049384572605E-3</v>
      </c>
      <c r="AJ352" s="48">
        <v>6.6837275120090111E-3</v>
      </c>
      <c r="AK352" s="48">
        <v>8.1270099611879774E-3</v>
      </c>
    </row>
    <row r="353" spans="1:37" x14ac:dyDescent="0.2">
      <c r="A353" s="18">
        <v>336</v>
      </c>
      <c r="B353" s="7" t="s">
        <v>1249</v>
      </c>
      <c r="C353" s="2" t="s">
        <v>665</v>
      </c>
      <c r="E353" s="47">
        <v>1.9330000000000001</v>
      </c>
      <c r="F353" s="24">
        <v>469.07900000000001</v>
      </c>
      <c r="J353" s="48">
        <v>1.4704757803258371E-3</v>
      </c>
      <c r="K353" s="48">
        <v>2.3016501734894825E-3</v>
      </c>
      <c r="L353" s="48">
        <v>1.2634162361174234E-3</v>
      </c>
      <c r="M353" s="48">
        <v>1.5329598904796028E-2</v>
      </c>
      <c r="N353" s="48" t="s">
        <v>4</v>
      </c>
      <c r="O353" s="48">
        <v>1.2907624389212544E-3</v>
      </c>
      <c r="P353" s="48">
        <v>1.1893733046989751E-2</v>
      </c>
      <c r="Q353" s="48">
        <v>9.7388242840253298E-4</v>
      </c>
      <c r="R353" s="48" t="s">
        <v>4</v>
      </c>
      <c r="S353" s="48" t="s">
        <v>4</v>
      </c>
      <c r="T353" s="48">
        <v>5.0149260497412665E-4</v>
      </c>
      <c r="U353" s="48">
        <v>8.2538054284029619E-3</v>
      </c>
      <c r="V353" s="48" t="s">
        <v>4</v>
      </c>
      <c r="W353" s="48">
        <v>2.5434829093360762E-3</v>
      </c>
      <c r="X353" s="48">
        <v>8.8393607735839149E-3</v>
      </c>
      <c r="Y353" s="48">
        <v>1.0221463114934371E-2</v>
      </c>
      <c r="Z353" s="48">
        <v>7.6780130926750794E-3</v>
      </c>
      <c r="AA353" s="48" t="s">
        <v>4</v>
      </c>
      <c r="AB353" s="48" t="s">
        <v>4</v>
      </c>
      <c r="AC353" s="48">
        <v>4.3978825883377029E-3</v>
      </c>
      <c r="AD353" s="48">
        <v>7.3136341148293572E-3</v>
      </c>
      <c r="AE353" s="48">
        <v>4.0787497343553903E-3</v>
      </c>
      <c r="AF353" s="48">
        <v>1.8581619835151637E-3</v>
      </c>
      <c r="AG353" s="48" t="s">
        <v>4</v>
      </c>
      <c r="AH353" s="48">
        <v>2.4101960841487594E-3</v>
      </c>
      <c r="AI353" s="48">
        <v>4.9245485147492588E-3</v>
      </c>
      <c r="AJ353" s="48">
        <v>1.02348069068399E-3</v>
      </c>
      <c r="AK353" s="48">
        <v>3.0336928739935955E-3</v>
      </c>
    </row>
    <row r="354" spans="1:37" x14ac:dyDescent="0.2">
      <c r="A354" s="18">
        <v>263</v>
      </c>
      <c r="B354" s="7" t="s">
        <v>1249</v>
      </c>
      <c r="C354" s="2" t="s">
        <v>666</v>
      </c>
      <c r="E354" s="47">
        <v>1.9477</v>
      </c>
      <c r="F354" s="22">
        <v>416.12020000000001</v>
      </c>
      <c r="J354" s="48">
        <v>1.0562381206753048E-2</v>
      </c>
      <c r="K354" s="48">
        <v>4.3250993971407463E-3</v>
      </c>
      <c r="L354" s="48">
        <v>1.4992143878229988E-2</v>
      </c>
      <c r="M354" s="48">
        <v>2.4253513796156895E-2</v>
      </c>
      <c r="N354" s="48" t="s">
        <v>4</v>
      </c>
      <c r="O354" s="48">
        <v>1.3072791675465854E-2</v>
      </c>
      <c r="P354" s="48">
        <v>1.2970901322943542E-2</v>
      </c>
      <c r="Q354" s="48">
        <v>8.2671797255503914E-4</v>
      </c>
      <c r="R354" s="48">
        <v>3.0305883993610979E-3</v>
      </c>
      <c r="S354" s="48">
        <v>5.0725036001329398E-3</v>
      </c>
      <c r="T354" s="48">
        <v>5.1665746071776182E-3</v>
      </c>
      <c r="U354" s="48">
        <v>1.0907308573911804E-2</v>
      </c>
      <c r="V354" s="48">
        <v>4.5322836056975804E-3</v>
      </c>
      <c r="W354" s="48">
        <v>7.3769737167071955E-3</v>
      </c>
      <c r="X354" s="48">
        <v>1.6690587440884204E-2</v>
      </c>
      <c r="Y354" s="48">
        <v>6.51179303867872E-3</v>
      </c>
      <c r="Z354" s="48" t="s">
        <v>4</v>
      </c>
      <c r="AA354" s="48">
        <v>3.6549180503416157E-2</v>
      </c>
      <c r="AB354" s="48">
        <v>8.3672552565914309E-3</v>
      </c>
      <c r="AC354" s="48">
        <v>1.3367005354645562E-2</v>
      </c>
      <c r="AD354" s="48">
        <v>1.729719153297667E-2</v>
      </c>
      <c r="AE354" s="48">
        <v>1.4155119825855435E-2</v>
      </c>
      <c r="AF354" s="48">
        <v>1.8836921984099703E-3</v>
      </c>
      <c r="AG354" s="48" t="s">
        <v>4</v>
      </c>
      <c r="AH354" s="48">
        <v>4.339768685292328E-3</v>
      </c>
      <c r="AI354" s="48">
        <v>3.4799853656406247E-3</v>
      </c>
      <c r="AJ354" s="48">
        <v>4.64793906107631E-3</v>
      </c>
      <c r="AK354" s="48">
        <v>3.2942694557967053E-3</v>
      </c>
    </row>
    <row r="355" spans="1:37" x14ac:dyDescent="0.2">
      <c r="A355" s="18">
        <v>357</v>
      </c>
      <c r="B355" s="7" t="s">
        <v>1249</v>
      </c>
      <c r="C355" s="2" t="s">
        <v>667</v>
      </c>
      <c r="E355" s="47">
        <v>1.9794</v>
      </c>
      <c r="F355" s="22">
        <v>485.1123</v>
      </c>
      <c r="J355" s="48"/>
      <c r="K355" s="48"/>
      <c r="L355" s="48"/>
      <c r="M355" s="48"/>
      <c r="N355" s="48"/>
      <c r="O355" s="48"/>
      <c r="P355" s="48"/>
      <c r="Q355" s="48">
        <v>1.4134326357332609E-2</v>
      </c>
      <c r="R355" s="48">
        <v>1.0370830775255456E-2</v>
      </c>
      <c r="S355" s="48">
        <v>9.3196663350657485E-3</v>
      </c>
      <c r="T355" s="48">
        <v>1.5064206434162265E-2</v>
      </c>
      <c r="U355" s="48">
        <v>2.4083103687009785E-3</v>
      </c>
      <c r="V355" s="48" t="s">
        <v>4</v>
      </c>
      <c r="W355" s="48">
        <v>1.0600383191251386E-2</v>
      </c>
      <c r="X355" s="48"/>
      <c r="Y355" s="48"/>
      <c r="Z355" s="48"/>
      <c r="AA355" s="48"/>
      <c r="AB355" s="48"/>
      <c r="AC355" s="48"/>
      <c r="AD355" s="48"/>
      <c r="AE355" s="48" t="s">
        <v>4</v>
      </c>
      <c r="AF355" s="48">
        <v>1.744574410274612E-2</v>
      </c>
      <c r="AG355" s="48">
        <v>1.9548577291566692E-2</v>
      </c>
      <c r="AH355" s="48">
        <v>1.3173130981045753E-2</v>
      </c>
      <c r="AI355" s="48">
        <v>1.8942708291088999E-2</v>
      </c>
      <c r="AJ355" s="48">
        <v>6.7449269868256776E-3</v>
      </c>
      <c r="AK355" s="48">
        <v>1.5298692592501212E-2</v>
      </c>
    </row>
    <row r="356" spans="1:37" x14ac:dyDescent="0.2">
      <c r="A356" s="18">
        <v>285</v>
      </c>
      <c r="B356" s="7" t="s">
        <v>1249</v>
      </c>
      <c r="C356" s="2" t="s">
        <v>668</v>
      </c>
      <c r="D356" s="2" t="s">
        <v>1537</v>
      </c>
      <c r="E356" s="47">
        <v>1.9805999999999999</v>
      </c>
      <c r="F356" s="22">
        <v>431.19040000000001</v>
      </c>
      <c r="G356" s="18">
        <v>431.19170000000003</v>
      </c>
      <c r="H356" s="25">
        <f>(F356-G356)*1000</f>
        <v>-1.3000000000147338</v>
      </c>
      <c r="J356" s="48">
        <v>1.5940083343340607E-2</v>
      </c>
      <c r="K356" s="48">
        <v>1.5819408307687851E-2</v>
      </c>
      <c r="L356" s="48">
        <v>1.5882198096216514E-2</v>
      </c>
      <c r="M356" s="48">
        <v>1.5483402138947349E-2</v>
      </c>
      <c r="N356" s="48">
        <v>1.3992370316277096E-3</v>
      </c>
      <c r="O356" s="48">
        <v>1.494189922255666E-2</v>
      </c>
      <c r="P356" s="48">
        <v>1.9316000609476414E-2</v>
      </c>
      <c r="Q356" s="48">
        <v>1.8426408102782111E-2</v>
      </c>
      <c r="R356" s="48">
        <v>1.6309045088468099E-2</v>
      </c>
      <c r="S356" s="48">
        <v>1.4797713245270268E-2</v>
      </c>
      <c r="T356" s="48">
        <v>1.6351465229980974E-2</v>
      </c>
      <c r="U356" s="48">
        <v>1.7318684510878802E-2</v>
      </c>
      <c r="V356" s="48">
        <v>1.3812975165909314E-2</v>
      </c>
      <c r="W356" s="48">
        <v>2.4680225923674821E-2</v>
      </c>
      <c r="X356" s="48">
        <v>1.9265424850173133E-2</v>
      </c>
      <c r="Y356" s="48">
        <v>2.2524014726766069E-2</v>
      </c>
      <c r="Z356" s="48">
        <v>2.7545514668233049E-2</v>
      </c>
      <c r="AA356" s="48">
        <v>2.327088547689667E-2</v>
      </c>
      <c r="AB356" s="48" t="s">
        <v>4</v>
      </c>
      <c r="AC356" s="48">
        <v>1.4611998891436257E-2</v>
      </c>
      <c r="AD356" s="48">
        <v>1.5580440483657537E-2</v>
      </c>
      <c r="AE356" s="48">
        <v>1.5676924760323362E-2</v>
      </c>
      <c r="AF356" s="48">
        <v>1.9736169096165924E-2</v>
      </c>
      <c r="AG356" s="48">
        <v>2.2328670271494801E-2</v>
      </c>
      <c r="AH356" s="48">
        <v>1.8649389069222148E-2</v>
      </c>
      <c r="AI356" s="48">
        <v>2.7115690689366811E-2</v>
      </c>
      <c r="AJ356" s="48">
        <v>1.6400352023526212E-2</v>
      </c>
      <c r="AK356" s="48">
        <v>2.3606748615827167E-2</v>
      </c>
    </row>
    <row r="357" spans="1:37" x14ac:dyDescent="0.2">
      <c r="A357" s="18">
        <v>338</v>
      </c>
      <c r="B357" s="7" t="s">
        <v>1249</v>
      </c>
      <c r="C357" s="2" t="s">
        <v>669</v>
      </c>
      <c r="D357" s="20" t="s">
        <v>1559</v>
      </c>
      <c r="E357" s="47">
        <v>1.9847999999999999</v>
      </c>
      <c r="F357" s="22">
        <v>475.1696</v>
      </c>
      <c r="G357" s="18">
        <v>475.16980000000001</v>
      </c>
      <c r="H357" s="25">
        <f>(F357-G357)*1000</f>
        <v>-0.20000000000663931</v>
      </c>
      <c r="I357" s="2"/>
      <c r="J357" s="48">
        <v>1.6280523911864211E-2</v>
      </c>
      <c r="K357" s="48">
        <v>1.8232937776162562E-2</v>
      </c>
      <c r="L357" s="48">
        <v>1.8643752709168054E-2</v>
      </c>
      <c r="M357" s="48">
        <v>1.998925971305111E-2</v>
      </c>
      <c r="N357" s="48">
        <v>4.4880826901998905E-2</v>
      </c>
      <c r="O357" s="48">
        <v>1.8800052419469894E-2</v>
      </c>
      <c r="P357" s="48">
        <v>1.9682367989586402E-2</v>
      </c>
      <c r="Q357" s="48">
        <v>2.4893816263484206E-2</v>
      </c>
      <c r="R357" s="48">
        <v>2.1323016248032681E-2</v>
      </c>
      <c r="S357" s="48">
        <v>2.2130819653029935E-2</v>
      </c>
      <c r="T357" s="48">
        <v>2.3131262080278214E-2</v>
      </c>
      <c r="U357" s="48">
        <v>2.6696616262848527E-2</v>
      </c>
      <c r="V357" s="48" t="s">
        <v>4</v>
      </c>
      <c r="W357" s="48">
        <v>4.0106710633098626E-2</v>
      </c>
      <c r="X357" s="48">
        <v>1.8933641724992869E-2</v>
      </c>
      <c r="Y357" s="48">
        <v>2.4891047063087961E-2</v>
      </c>
      <c r="Z357" s="48">
        <v>2.1813112384311287E-2</v>
      </c>
      <c r="AA357" s="48">
        <v>5.2275763062987923E-2</v>
      </c>
      <c r="AB357" s="48">
        <v>4.7067845058978978E-2</v>
      </c>
      <c r="AC357" s="48">
        <v>1.7147393724344238E-2</v>
      </c>
      <c r="AD357" s="48">
        <v>1.7157377431585536E-2</v>
      </c>
      <c r="AE357" s="48">
        <v>2.0744827922970166E-2</v>
      </c>
      <c r="AF357" s="48">
        <v>2.9442610912229196E-2</v>
      </c>
      <c r="AG357" s="48">
        <v>2.730168142093517E-2</v>
      </c>
      <c r="AH357" s="48">
        <v>2.2076826207186078E-2</v>
      </c>
      <c r="AI357" s="48">
        <v>3.3158440763807154E-2</v>
      </c>
      <c r="AJ357" s="48">
        <v>2.9214495348420532E-2</v>
      </c>
      <c r="AK357" s="48">
        <v>2.8319953068247444E-2</v>
      </c>
    </row>
    <row r="358" spans="1:37" x14ac:dyDescent="0.2">
      <c r="A358" s="18">
        <v>487</v>
      </c>
      <c r="B358" s="7" t="s">
        <v>1249</v>
      </c>
      <c r="C358" s="2" t="s">
        <v>670</v>
      </c>
      <c r="E358" s="47">
        <v>1.9902</v>
      </c>
      <c r="F358" s="22">
        <v>732.17970000000003</v>
      </c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 t="s">
        <v>4</v>
      </c>
      <c r="Y358" s="48" t="s">
        <v>4</v>
      </c>
      <c r="Z358" s="48" t="s">
        <v>4</v>
      </c>
      <c r="AA358" s="48">
        <v>2.6334915955640862E-2</v>
      </c>
      <c r="AB358" s="48">
        <v>2.0756694160903144E-2</v>
      </c>
      <c r="AC358" s="48">
        <v>7.9848390341253554E-5</v>
      </c>
      <c r="AD358" s="48">
        <v>1.0664632050666513E-4</v>
      </c>
      <c r="AE358" s="48" t="s">
        <v>4</v>
      </c>
      <c r="AF358" s="48" t="s">
        <v>4</v>
      </c>
      <c r="AG358" s="48" t="s">
        <v>4</v>
      </c>
      <c r="AH358" s="48" t="s">
        <v>4</v>
      </c>
      <c r="AI358" s="48" t="s">
        <v>4</v>
      </c>
      <c r="AJ358" s="48" t="s">
        <v>4</v>
      </c>
      <c r="AK358" s="48" t="s">
        <v>4</v>
      </c>
    </row>
    <row r="359" spans="1:37" x14ac:dyDescent="0.2">
      <c r="A359" s="18">
        <v>471</v>
      </c>
      <c r="B359" s="7" t="s">
        <v>1249</v>
      </c>
      <c r="C359" s="2" t="s">
        <v>671</v>
      </c>
      <c r="E359" s="47">
        <v>1.9908999999999999</v>
      </c>
      <c r="F359" s="22">
        <v>691.11829999999998</v>
      </c>
      <c r="J359" s="48">
        <v>2.9044560666857157E-3</v>
      </c>
      <c r="K359" s="48">
        <v>5.0483629570430713E-3</v>
      </c>
      <c r="L359" s="48">
        <v>4.1729913351042265E-3</v>
      </c>
      <c r="M359" s="48" t="s">
        <v>4</v>
      </c>
      <c r="N359" s="48">
        <v>6.9111381276229691E-2</v>
      </c>
      <c r="O359" s="48">
        <v>8.5434120113653117E-3</v>
      </c>
      <c r="P359" s="48" t="s">
        <v>4</v>
      </c>
      <c r="Q359" s="48">
        <v>8.0274619041667706E-3</v>
      </c>
      <c r="R359" s="48">
        <v>1.8209955609690307E-3</v>
      </c>
      <c r="S359" s="48">
        <v>1.0886127561220945E-2</v>
      </c>
      <c r="T359" s="48">
        <v>4.336690019285272E-3</v>
      </c>
      <c r="U359" s="48">
        <v>1.2515234891888478E-2</v>
      </c>
      <c r="V359" s="48">
        <v>9.6276251438748867E-3</v>
      </c>
      <c r="W359" s="48">
        <v>1.3206563099849203E-2</v>
      </c>
      <c r="X359" s="48">
        <v>6.9811009730820408E-3</v>
      </c>
      <c r="Y359" s="48">
        <v>3.2327803507037076E-3</v>
      </c>
      <c r="Z359" s="48">
        <v>3.7942507710497491E-3</v>
      </c>
      <c r="AA359" s="48">
        <v>2.6423602186972664E-2</v>
      </c>
      <c r="AB359" s="48">
        <v>3.2258573111111209E-2</v>
      </c>
      <c r="AC359" s="48">
        <v>4.6236386799049416E-3</v>
      </c>
      <c r="AD359" s="48">
        <v>6.6752512336656286E-3</v>
      </c>
      <c r="AE359" s="48">
        <v>4.7012973079501134E-3</v>
      </c>
      <c r="AF359" s="48" t="s">
        <v>4</v>
      </c>
      <c r="AG359" s="48">
        <v>8.2848568275767105E-4</v>
      </c>
      <c r="AH359" s="48">
        <v>1.8164046473468415E-3</v>
      </c>
      <c r="AI359" s="48" t="s">
        <v>4</v>
      </c>
      <c r="AJ359" s="48">
        <v>9.7958415948736447E-3</v>
      </c>
      <c r="AK359" s="48">
        <v>3.4755557914079968E-3</v>
      </c>
    </row>
    <row r="360" spans="1:37" x14ac:dyDescent="0.2">
      <c r="A360" s="18">
        <v>454</v>
      </c>
      <c r="B360" s="7" t="s">
        <v>1249</v>
      </c>
      <c r="C360" s="2" t="s">
        <v>672</v>
      </c>
      <c r="E360" s="47">
        <v>1.9935</v>
      </c>
      <c r="F360" s="22">
        <v>647.06960000000004</v>
      </c>
      <c r="J360" s="48">
        <v>1.7612195347514677E-2</v>
      </c>
      <c r="K360" s="48" t="s">
        <v>4</v>
      </c>
      <c r="L360" s="48">
        <v>4.8285303375642354E-3</v>
      </c>
      <c r="M360" s="48">
        <v>2.0874324328471996E-2</v>
      </c>
      <c r="N360" s="48">
        <v>1.5508127876272474E-3</v>
      </c>
      <c r="O360" s="48">
        <v>1.6858255113147803E-2</v>
      </c>
      <c r="P360" s="48">
        <v>2.314508702169068E-3</v>
      </c>
      <c r="Q360" s="48">
        <v>9.1763208445281505E-3</v>
      </c>
      <c r="R360" s="48">
        <v>3.4798809612324857E-2</v>
      </c>
      <c r="S360" s="48">
        <v>3.4905835448314479E-2</v>
      </c>
      <c r="T360" s="48">
        <v>4.2739798329005596E-2</v>
      </c>
      <c r="U360" s="48">
        <v>3.7045393061797459E-2</v>
      </c>
      <c r="V360" s="48">
        <v>2.1773355333199206E-2</v>
      </c>
      <c r="W360" s="48">
        <v>3.9827708986383881E-2</v>
      </c>
      <c r="X360" s="48">
        <v>1.8342287797528344E-2</v>
      </c>
      <c r="Y360" s="48">
        <v>1.9372457626131465E-2</v>
      </c>
      <c r="Z360" s="48">
        <v>9.4932860260739192E-3</v>
      </c>
      <c r="AA360" s="48">
        <v>1.0459831661659431E-3</v>
      </c>
      <c r="AB360" s="48" t="s">
        <v>4</v>
      </c>
      <c r="AC360" s="48">
        <v>1.4857059694242626E-2</v>
      </c>
      <c r="AD360" s="48">
        <v>7.2006753952895885E-3</v>
      </c>
      <c r="AE360" s="48">
        <v>1.7632287846123976E-2</v>
      </c>
      <c r="AF360" s="48">
        <v>2.6355059666322397E-2</v>
      </c>
      <c r="AG360" s="48">
        <v>2.8039394671266309E-2</v>
      </c>
      <c r="AH360" s="48">
        <v>2.7776879142245175E-2</v>
      </c>
      <c r="AI360" s="48">
        <v>2.7593149432365967E-2</v>
      </c>
      <c r="AJ360" s="48">
        <v>2.9057571037171867E-2</v>
      </c>
      <c r="AK360" s="48">
        <v>3.6397466693933865E-2</v>
      </c>
    </row>
    <row r="361" spans="1:37" x14ac:dyDescent="0.2">
      <c r="A361" s="18">
        <v>453</v>
      </c>
      <c r="B361" s="7" t="s">
        <v>1249</v>
      </c>
      <c r="C361" s="2" t="s">
        <v>673</v>
      </c>
      <c r="D361" s="20"/>
      <c r="E361" s="47">
        <v>1.994</v>
      </c>
      <c r="F361" s="22">
        <v>645.1549</v>
      </c>
      <c r="J361" s="48">
        <v>2.275750787123882E-2</v>
      </c>
      <c r="K361" s="48">
        <v>2.0262572515903399E-2</v>
      </c>
      <c r="L361" s="48">
        <v>2.8234459373315195E-2</v>
      </c>
      <c r="M361" s="48">
        <v>2.9110300780456688E-2</v>
      </c>
      <c r="N361" s="48" t="s">
        <v>4</v>
      </c>
      <c r="O361" s="48">
        <v>2.4515659725882891E-2</v>
      </c>
      <c r="P361" s="48">
        <v>2.0792162360527496E-2</v>
      </c>
      <c r="Q361" s="48">
        <v>3.8510948888626884E-2</v>
      </c>
      <c r="R361" s="48">
        <v>4.268705550899532E-2</v>
      </c>
      <c r="S361" s="48">
        <v>4.4025741588567736E-2</v>
      </c>
      <c r="T361" s="48">
        <v>5.1949749820355828E-2</v>
      </c>
      <c r="U361" s="48">
        <v>4.587844137165116E-2</v>
      </c>
      <c r="V361" s="48">
        <v>4.9438144770610315E-2</v>
      </c>
      <c r="W361" s="48">
        <v>5.2828603536869127E-2</v>
      </c>
      <c r="X361" s="48">
        <v>2.5872226276749694E-2</v>
      </c>
      <c r="Y361" s="48">
        <v>2.4094885049496344E-2</v>
      </c>
      <c r="Z361" s="48">
        <v>2.1412441634115823E-2</v>
      </c>
      <c r="AA361" s="48">
        <v>5.6181773487276069E-3</v>
      </c>
      <c r="AB361" s="48" t="s">
        <v>4</v>
      </c>
      <c r="AC361" s="48">
        <v>2.3273208306717325E-2</v>
      </c>
      <c r="AD361" s="48">
        <v>2.0710372136482039E-2</v>
      </c>
      <c r="AE361" s="48">
        <v>4.5659587290042242E-2</v>
      </c>
      <c r="AF361" s="48">
        <v>2.4148227890815305E-2</v>
      </c>
      <c r="AG361" s="48">
        <v>3.866935579268755E-2</v>
      </c>
      <c r="AH361" s="48">
        <v>3.5665329862271632E-2</v>
      </c>
      <c r="AI361" s="48">
        <v>3.6025671917417929E-2</v>
      </c>
      <c r="AJ361" s="48">
        <v>3.8868108558563992E-2</v>
      </c>
      <c r="AK361" s="48">
        <v>4.8881595820098857E-2</v>
      </c>
    </row>
    <row r="362" spans="1:37" x14ac:dyDescent="0.2">
      <c r="A362" s="18">
        <v>472</v>
      </c>
      <c r="B362" s="7" t="s">
        <v>1249</v>
      </c>
      <c r="C362" s="2" t="s">
        <v>674</v>
      </c>
      <c r="E362" s="47">
        <v>1.9941</v>
      </c>
      <c r="F362" s="22">
        <v>693.07460000000003</v>
      </c>
      <c r="J362" s="48" t="s">
        <v>4</v>
      </c>
      <c r="K362" s="48">
        <v>1.6500993271081853E-2</v>
      </c>
      <c r="L362" s="48">
        <v>2.0292739549636431E-2</v>
      </c>
      <c r="M362" s="48">
        <v>2.3093572583895151E-2</v>
      </c>
      <c r="N362" s="48" t="s">
        <v>4</v>
      </c>
      <c r="O362" s="48">
        <v>2.1442152096671812E-2</v>
      </c>
      <c r="P362" s="48">
        <v>1.4844239292505827E-2</v>
      </c>
      <c r="Q362" s="48">
        <v>3.0082974957876409E-2</v>
      </c>
      <c r="R362" s="48">
        <v>3.3835674511353581E-2</v>
      </c>
      <c r="S362" s="48">
        <v>3.672706620936117E-2</v>
      </c>
      <c r="T362" s="48">
        <v>4.298157254157315E-2</v>
      </c>
      <c r="U362" s="48">
        <v>3.8041435030955445E-2</v>
      </c>
      <c r="V362" s="48">
        <v>3.8717024246529209E-2</v>
      </c>
      <c r="W362" s="48">
        <v>4.2254194816740455E-2</v>
      </c>
      <c r="X362" s="48">
        <v>2.1293392554029247E-2</v>
      </c>
      <c r="Y362" s="48">
        <v>2.7173452056014263E-2</v>
      </c>
      <c r="Z362" s="48">
        <v>5.7772246600656385E-3</v>
      </c>
      <c r="AA362" s="48" t="s">
        <v>4</v>
      </c>
      <c r="AB362" s="48" t="s">
        <v>4</v>
      </c>
      <c r="AC362" s="48">
        <v>1.3204807299084896E-2</v>
      </c>
      <c r="AD362" s="48">
        <v>1.6779851671868792E-2</v>
      </c>
      <c r="AE362" s="48">
        <v>3.6806258635022883E-2</v>
      </c>
      <c r="AF362" s="48">
        <v>1.2940463551995135E-2</v>
      </c>
      <c r="AG362" s="48">
        <v>3.4543853591546381E-2</v>
      </c>
      <c r="AH362" s="48">
        <v>2.6157497452149892E-2</v>
      </c>
      <c r="AI362" s="48">
        <v>1.8876403183365562E-2</v>
      </c>
      <c r="AJ362" s="48">
        <v>2.7432664586570801E-2</v>
      </c>
      <c r="AK362" s="48">
        <v>2.3609391624033561E-2</v>
      </c>
    </row>
    <row r="363" spans="1:37" x14ac:dyDescent="0.25">
      <c r="A363" s="18">
        <v>266</v>
      </c>
      <c r="B363" s="19" t="s">
        <v>1249</v>
      </c>
      <c r="C363" s="2" t="s">
        <v>675</v>
      </c>
      <c r="D363" s="2" t="s">
        <v>1431</v>
      </c>
      <c r="E363" s="47">
        <v>2.0175000000000001</v>
      </c>
      <c r="F363" s="22">
        <v>419.13389999999998</v>
      </c>
      <c r="G363" s="18">
        <v>419.13420000000002</v>
      </c>
      <c r="H363" s="25">
        <f>(F363-G363)*1000</f>
        <v>-0.30000000003838068</v>
      </c>
      <c r="J363" s="48">
        <v>9.189465998042717E-3</v>
      </c>
      <c r="K363" s="48">
        <v>8.561637913126004E-3</v>
      </c>
      <c r="L363" s="48">
        <v>1.1346397927680087E-2</v>
      </c>
      <c r="M363" s="48">
        <v>8.5435150159896972E-3</v>
      </c>
      <c r="N363" s="48" t="s">
        <v>4</v>
      </c>
      <c r="O363" s="48">
        <v>1.2424872083460639E-2</v>
      </c>
      <c r="P363" s="48">
        <v>1.2072289072017401E-2</v>
      </c>
      <c r="Q363" s="48">
        <v>1.5232165830522831E-3</v>
      </c>
      <c r="R363" s="48">
        <v>3.1513132659835618E-3</v>
      </c>
      <c r="S363" s="48">
        <v>3.5630593542056257E-3</v>
      </c>
      <c r="T363" s="48">
        <v>8.0484368730499196E-3</v>
      </c>
      <c r="U363" s="48">
        <v>1.0426180980339036E-2</v>
      </c>
      <c r="V363" s="48">
        <v>1.2958733040097216E-3</v>
      </c>
      <c r="W363" s="48" t="s">
        <v>4</v>
      </c>
      <c r="X363" s="48">
        <v>7.4922521141757119E-3</v>
      </c>
      <c r="Y363" s="48">
        <v>1.0224154723611125E-2</v>
      </c>
      <c r="Z363" s="48">
        <v>1.1054077088379535E-2</v>
      </c>
      <c r="AA363" s="48" t="s">
        <v>4</v>
      </c>
      <c r="AB363" s="48" t="s">
        <v>4</v>
      </c>
      <c r="AC363" s="48">
        <v>5.3401577296177801E-3</v>
      </c>
      <c r="AD363" s="48" t="s">
        <v>4</v>
      </c>
      <c r="AE363" s="48">
        <v>1.0628701814856128E-2</v>
      </c>
      <c r="AF363" s="48">
        <v>4.2549385578396215E-3</v>
      </c>
      <c r="AG363" s="48">
        <v>9.8796655537240451E-3</v>
      </c>
      <c r="AH363" s="48">
        <v>8.6362485863336232E-3</v>
      </c>
      <c r="AI363" s="48">
        <v>1.0203240665610158E-2</v>
      </c>
      <c r="AJ363" s="48">
        <v>9.3755984906638036E-3</v>
      </c>
      <c r="AK363" s="48">
        <v>6.4828185833376547E-3</v>
      </c>
    </row>
    <row r="364" spans="1:37" x14ac:dyDescent="0.2">
      <c r="A364" s="18">
        <v>272</v>
      </c>
      <c r="B364" s="7" t="s">
        <v>1249</v>
      </c>
      <c r="C364" s="2" t="s">
        <v>676</v>
      </c>
      <c r="E364" s="47">
        <v>2.0215999999999998</v>
      </c>
      <c r="F364" s="22">
        <v>423.18419999999998</v>
      </c>
      <c r="J364" s="48">
        <v>1.8655767709769722E-3</v>
      </c>
      <c r="K364" s="48">
        <v>5.8531182368556575E-3</v>
      </c>
      <c r="L364" s="48">
        <v>6.405093361472952E-3</v>
      </c>
      <c r="M364" s="48">
        <v>8.8030452415642432E-3</v>
      </c>
      <c r="N364" s="48">
        <v>1.9000085790506171E-2</v>
      </c>
      <c r="O364" s="48">
        <v>8.3534955928023027E-3</v>
      </c>
      <c r="P364" s="48">
        <v>8.1602427835595261E-3</v>
      </c>
      <c r="Q364" s="48" t="s">
        <v>4</v>
      </c>
      <c r="R364" s="48" t="s">
        <v>4</v>
      </c>
      <c r="S364" s="48">
        <v>4.533552602169001E-3</v>
      </c>
      <c r="T364" s="48">
        <v>4.7642472065769067E-3</v>
      </c>
      <c r="U364" s="48">
        <v>3.32122158324641E-3</v>
      </c>
      <c r="V364" s="48">
        <v>2.5627263774362988E-3</v>
      </c>
      <c r="W364" s="48">
        <v>4.6485346595489868E-3</v>
      </c>
      <c r="X364" s="48">
        <v>3.6168176985412362E-3</v>
      </c>
      <c r="Y364" s="48">
        <v>9.2755209949775038E-3</v>
      </c>
      <c r="Z364" s="48">
        <v>5.2939688483272336E-3</v>
      </c>
      <c r="AA364" s="48">
        <v>2.5071821594530735E-2</v>
      </c>
      <c r="AB364" s="48">
        <v>1.913541266413904E-2</v>
      </c>
      <c r="AC364" s="48">
        <v>5.2804478088083768E-3</v>
      </c>
      <c r="AD364" s="48">
        <v>7.8343516631391597E-3</v>
      </c>
      <c r="AE364" s="48">
        <v>2.4936516391089684E-3</v>
      </c>
      <c r="AF364" s="48">
        <v>6.2802869771802061E-3</v>
      </c>
      <c r="AG364" s="48">
        <v>2.0303965702007285E-3</v>
      </c>
      <c r="AH364" s="48">
        <v>2.3673610607389309E-3</v>
      </c>
      <c r="AI364" s="48">
        <v>5.4371221123060004E-3</v>
      </c>
      <c r="AJ364" s="48">
        <v>1.1704399558687489E-3</v>
      </c>
      <c r="AK364" s="48">
        <v>1.7918394271984194E-3</v>
      </c>
    </row>
    <row r="365" spans="1:37" x14ac:dyDescent="0.2">
      <c r="A365" s="18">
        <v>422</v>
      </c>
      <c r="B365" s="7" t="s">
        <v>1249</v>
      </c>
      <c r="C365" s="2" t="s">
        <v>677</v>
      </c>
      <c r="E365" s="47">
        <v>2.0474999999999999</v>
      </c>
      <c r="F365" s="22">
        <v>567.1395</v>
      </c>
      <c r="J365" s="48">
        <v>1.5979008189401123E-2</v>
      </c>
      <c r="K365" s="48">
        <v>1.8141922325130261E-2</v>
      </c>
      <c r="L365" s="48">
        <v>1.8761217242121483E-2</v>
      </c>
      <c r="M365" s="48">
        <v>1.2583209586804795E-2</v>
      </c>
      <c r="N365" s="48" t="s">
        <v>4</v>
      </c>
      <c r="O365" s="48">
        <v>2.2511383840792952E-2</v>
      </c>
      <c r="P365" s="48">
        <v>2.6906174228160679E-2</v>
      </c>
      <c r="Q365" s="48">
        <v>1.9615972105399178E-2</v>
      </c>
      <c r="R365" s="48">
        <v>1.6144100610505543E-2</v>
      </c>
      <c r="S365" s="48">
        <v>2.2376655189258968E-2</v>
      </c>
      <c r="T365" s="48">
        <v>1.6039938077738503E-2</v>
      </c>
      <c r="U365" s="48">
        <v>7.8763288101565236E-3</v>
      </c>
      <c r="V365" s="48">
        <v>6.5236605562018274E-3</v>
      </c>
      <c r="W365" s="48">
        <v>3.8754918545444612E-2</v>
      </c>
      <c r="X365" s="48">
        <v>1.6176693304866326E-2</v>
      </c>
      <c r="Y365" s="48">
        <v>2.26372206211119E-3</v>
      </c>
      <c r="Z365" s="48">
        <v>1.8963861160223527E-2</v>
      </c>
      <c r="AA365" s="48">
        <v>7.622535953944071E-3</v>
      </c>
      <c r="AB365" s="48">
        <v>4.3718405552492174E-3</v>
      </c>
      <c r="AC365" s="48">
        <v>1.950295330703786E-2</v>
      </c>
      <c r="AD365" s="48">
        <v>2.2860740701838397E-2</v>
      </c>
      <c r="AE365" s="48">
        <v>9.329115212058944E-3</v>
      </c>
      <c r="AF365" s="48">
        <v>1.7447494746053192E-2</v>
      </c>
      <c r="AG365" s="48">
        <v>2.0555012891358554E-2</v>
      </c>
      <c r="AH365" s="48">
        <v>1.7843056054399429E-2</v>
      </c>
      <c r="AI365" s="48">
        <v>2.386013055594275E-2</v>
      </c>
      <c r="AJ365" s="48">
        <v>2.0467701330091782E-2</v>
      </c>
      <c r="AK365" s="48">
        <v>1.0190718823435006E-2</v>
      </c>
    </row>
    <row r="366" spans="1:37" x14ac:dyDescent="0.2">
      <c r="A366" s="18">
        <v>455</v>
      </c>
      <c r="B366" s="7" t="s">
        <v>1249</v>
      </c>
      <c r="C366" s="2" t="s">
        <v>678</v>
      </c>
      <c r="E366" s="47">
        <v>2.0478000000000001</v>
      </c>
      <c r="F366" s="22">
        <v>648.1662</v>
      </c>
      <c r="J366" s="48">
        <v>2.3201030266138283E-2</v>
      </c>
      <c r="K366" s="48">
        <v>2.6374647874763044E-2</v>
      </c>
      <c r="L366" s="48">
        <v>2.31030595324048E-2</v>
      </c>
      <c r="M366" s="48">
        <v>1.6852760205126393E-2</v>
      </c>
      <c r="N366" s="48">
        <v>2.0356418271793133E-3</v>
      </c>
      <c r="O366" s="48">
        <v>3.1601642064660929E-2</v>
      </c>
      <c r="P366" s="48">
        <v>4.0021399533463849E-2</v>
      </c>
      <c r="Q366" s="48">
        <v>3.0169726470647584E-2</v>
      </c>
      <c r="R366" s="48">
        <v>2.4074328499629011E-2</v>
      </c>
      <c r="S366" s="48">
        <v>3.4663914810375729E-2</v>
      </c>
      <c r="T366" s="48">
        <v>2.2409717164646892E-2</v>
      </c>
      <c r="U366" s="48">
        <v>1.7262754979072883E-2</v>
      </c>
      <c r="V366" s="48">
        <v>9.2366157212809431E-3</v>
      </c>
      <c r="W366" s="48">
        <v>5.9401712155899011E-2</v>
      </c>
      <c r="X366" s="48">
        <v>2.4233346439859998E-2</v>
      </c>
      <c r="Y366" s="48">
        <v>1.9423519026028707E-2</v>
      </c>
      <c r="Z366" s="48">
        <v>2.8672734157438193E-2</v>
      </c>
      <c r="AA366" s="48">
        <v>8.7068475007230101E-3</v>
      </c>
      <c r="AB366" s="48">
        <v>5.1632847142931496E-3</v>
      </c>
      <c r="AC366" s="48">
        <v>3.0509524799740052E-2</v>
      </c>
      <c r="AD366" s="48">
        <v>3.597364225468673E-2</v>
      </c>
      <c r="AE366" s="48">
        <v>2.5599017772425823E-2</v>
      </c>
      <c r="AF366" s="48">
        <v>1.0657916453457155E-2</v>
      </c>
      <c r="AG366" s="48">
        <v>1.5297551495749892E-2</v>
      </c>
      <c r="AH366" s="48">
        <v>3.0250420239826267E-2</v>
      </c>
      <c r="AI366" s="48">
        <v>3.7621125662140174E-2</v>
      </c>
      <c r="AJ366" s="48">
        <v>3.5106353997957966E-2</v>
      </c>
      <c r="AK366" s="48">
        <v>3.6203325727500568E-2</v>
      </c>
    </row>
    <row r="367" spans="1:37" x14ac:dyDescent="0.2">
      <c r="A367" s="18">
        <v>383</v>
      </c>
      <c r="B367" s="7" t="s">
        <v>1249</v>
      </c>
      <c r="C367" s="2" t="s">
        <v>679</v>
      </c>
      <c r="E367" s="47">
        <v>2.0644</v>
      </c>
      <c r="F367" s="22">
        <v>510.07240000000002</v>
      </c>
      <c r="J367" s="48">
        <v>9.9011005241051078E-3</v>
      </c>
      <c r="K367" s="48" t="s">
        <v>4</v>
      </c>
      <c r="L367" s="48">
        <v>1.2896336577120204E-2</v>
      </c>
      <c r="M367" s="48">
        <v>1.3025334468729406E-2</v>
      </c>
      <c r="N367" s="48">
        <v>1.428652940031843E-2</v>
      </c>
      <c r="O367" s="48">
        <v>5.2853531601059099E-3</v>
      </c>
      <c r="P367" s="48">
        <v>1.3087797409387677E-2</v>
      </c>
      <c r="Q367" s="48">
        <v>1.8596135319382191E-2</v>
      </c>
      <c r="R367" s="48" t="s">
        <v>4</v>
      </c>
      <c r="S367" s="48">
        <v>2.105773599345934E-2</v>
      </c>
      <c r="T367" s="48">
        <v>3.0959781561316346E-3</v>
      </c>
      <c r="U367" s="48">
        <v>1.9991276233795804E-2</v>
      </c>
      <c r="V367" s="48">
        <v>1.4412035640089933E-2</v>
      </c>
      <c r="W367" s="48">
        <v>7.6746725042732044E-3</v>
      </c>
      <c r="X367" s="48">
        <v>2.5815279316910165E-2</v>
      </c>
      <c r="Y367" s="48">
        <v>2.0742565607560326E-2</v>
      </c>
      <c r="Z367" s="48">
        <v>1.5550300882544336E-2</v>
      </c>
      <c r="AA367" s="48">
        <v>4.2067222883745738E-2</v>
      </c>
      <c r="AB367" s="48">
        <v>3.7115509486209168E-2</v>
      </c>
      <c r="AC367" s="48">
        <v>1.9226594500627851E-2</v>
      </c>
      <c r="AD367" s="48">
        <v>1.7298409715246217E-2</v>
      </c>
      <c r="AE367" s="48">
        <v>1.790207494394231E-2</v>
      </c>
      <c r="AF367" s="48">
        <v>3.3644446623087619E-3</v>
      </c>
      <c r="AG367" s="48">
        <v>9.5570189869802358E-3</v>
      </c>
      <c r="AH367" s="48" t="s">
        <v>4</v>
      </c>
      <c r="AI367" s="48">
        <v>7.5179870817948654E-3</v>
      </c>
      <c r="AJ367" s="48">
        <v>6.0923674551867802E-3</v>
      </c>
      <c r="AK367" s="48">
        <v>1.6062161553939087E-2</v>
      </c>
    </row>
    <row r="368" spans="1:37" x14ac:dyDescent="0.2">
      <c r="A368" s="18">
        <v>415</v>
      </c>
      <c r="B368" s="7" t="s">
        <v>1249</v>
      </c>
      <c r="C368" s="2" t="s">
        <v>680</v>
      </c>
      <c r="E368" s="47">
        <v>2.1257000000000001</v>
      </c>
      <c r="F368" s="22">
        <v>561.12670000000003</v>
      </c>
      <c r="J368" s="48"/>
      <c r="K368" s="48"/>
      <c r="L368" s="48"/>
      <c r="M368" s="48"/>
      <c r="N368" s="48"/>
      <c r="O368" s="48"/>
      <c r="P368" s="48"/>
      <c r="Q368" s="48" t="s">
        <v>4</v>
      </c>
      <c r="R368" s="48" t="s">
        <v>4</v>
      </c>
      <c r="S368" s="48" t="s">
        <v>4</v>
      </c>
      <c r="T368" s="48" t="s">
        <v>4</v>
      </c>
      <c r="U368" s="48" t="s">
        <v>4</v>
      </c>
      <c r="V368" s="48" t="s">
        <v>4</v>
      </c>
      <c r="W368" s="48" t="s">
        <v>4</v>
      </c>
      <c r="X368" s="48">
        <v>1.4509071651596893E-2</v>
      </c>
      <c r="Y368" s="48">
        <v>8.921336959101113E-3</v>
      </c>
      <c r="Z368" s="48" t="s">
        <v>4</v>
      </c>
      <c r="AA368" s="48">
        <v>3.5855868216007468E-2</v>
      </c>
      <c r="AB368" s="48">
        <v>3.5653313911468587E-2</v>
      </c>
      <c r="AC368" s="48">
        <v>2.0587031493333612E-2</v>
      </c>
      <c r="AD368" s="48">
        <v>1.1810277103253687E-3</v>
      </c>
      <c r="AE368" s="48" t="s">
        <v>4</v>
      </c>
      <c r="AF368" s="48" t="s">
        <v>4</v>
      </c>
      <c r="AG368" s="48" t="s">
        <v>4</v>
      </c>
      <c r="AH368" s="48" t="s">
        <v>4</v>
      </c>
      <c r="AI368" s="48" t="s">
        <v>4</v>
      </c>
      <c r="AJ368" s="48" t="s">
        <v>4</v>
      </c>
      <c r="AK368" s="48" t="s">
        <v>4</v>
      </c>
    </row>
    <row r="369" spans="1:37" x14ac:dyDescent="0.2">
      <c r="A369" s="18">
        <v>248</v>
      </c>
      <c r="B369" s="7" t="s">
        <v>1249</v>
      </c>
      <c r="C369" s="2" t="s">
        <v>692</v>
      </c>
      <c r="E369" s="47">
        <v>2.1463000000000001</v>
      </c>
      <c r="F369" s="22">
        <v>395.00619999999998</v>
      </c>
      <c r="J369" s="48">
        <v>5.164636915385391E-3</v>
      </c>
      <c r="K369" s="48">
        <v>4.8052623564433083E-3</v>
      </c>
      <c r="L369" s="48">
        <v>2.2423103357504675E-2</v>
      </c>
      <c r="M369" s="48" t="s">
        <v>4</v>
      </c>
      <c r="N369" s="48" t="s">
        <v>4</v>
      </c>
      <c r="O369" s="48">
        <v>1.6972020355373273E-2</v>
      </c>
      <c r="P369" s="48">
        <v>1.0236225993360293E-2</v>
      </c>
      <c r="Q369" s="48" t="s">
        <v>4</v>
      </c>
      <c r="R369" s="48">
        <v>5.374121247105559E-3</v>
      </c>
      <c r="S369" s="48">
        <v>1.5733875846687978E-3</v>
      </c>
      <c r="T369" s="48">
        <v>2.2226497644185529E-3</v>
      </c>
      <c r="U369" s="48">
        <v>1.3095718530870737E-3</v>
      </c>
      <c r="V369" s="48">
        <v>1.8460576003660966E-3</v>
      </c>
      <c r="W369" s="48">
        <v>3.0085602931454805E-3</v>
      </c>
      <c r="X369" s="48" t="s">
        <v>4</v>
      </c>
      <c r="Y369" s="48">
        <v>3.1356211939689967E-2</v>
      </c>
      <c r="Z369" s="48">
        <v>3.2806249689374856E-3</v>
      </c>
      <c r="AA369" s="48" t="s">
        <v>4</v>
      </c>
      <c r="AB369" s="48" t="s">
        <v>4</v>
      </c>
      <c r="AC369" s="48" t="s">
        <v>4</v>
      </c>
      <c r="AD369" s="48">
        <v>2.003455783649043E-2</v>
      </c>
      <c r="AE369" s="48">
        <v>2.5099694071221731E-3</v>
      </c>
      <c r="AF369" s="48">
        <v>4.1907483032469642E-3</v>
      </c>
      <c r="AG369" s="48" t="s">
        <v>4</v>
      </c>
      <c r="AH369" s="48">
        <v>1.0442851999510419E-3</v>
      </c>
      <c r="AI369" s="48">
        <v>2.4005134249468776E-3</v>
      </c>
      <c r="AJ369" s="48" t="s">
        <v>4</v>
      </c>
      <c r="AK369" s="48" t="s">
        <v>4</v>
      </c>
    </row>
    <row r="370" spans="1:37" x14ac:dyDescent="0.2">
      <c r="A370" s="18">
        <v>253</v>
      </c>
      <c r="B370" s="7" t="s">
        <v>1249</v>
      </c>
      <c r="C370" s="2" t="s">
        <v>693</v>
      </c>
      <c r="D370" s="2" t="s">
        <v>1536</v>
      </c>
      <c r="E370" s="47">
        <v>2.1509</v>
      </c>
      <c r="F370" s="22">
        <v>401.12450000000001</v>
      </c>
      <c r="G370" s="18">
        <v>401.12110000000001</v>
      </c>
      <c r="H370" s="25">
        <f>(F370-G370)*1000</f>
        <v>3.3999999999991815</v>
      </c>
      <c r="J370" s="48">
        <v>3.2360847126117885E-2</v>
      </c>
      <c r="K370" s="48">
        <v>2.4220222802484935E-3</v>
      </c>
      <c r="L370" s="48" t="s">
        <v>4</v>
      </c>
      <c r="M370" s="48">
        <v>1.4823508174495901E-3</v>
      </c>
      <c r="N370" s="48" t="s">
        <v>4</v>
      </c>
      <c r="O370" s="48">
        <v>9.5540881161057002E-4</v>
      </c>
      <c r="P370" s="48">
        <v>2.4476333125447122E-3</v>
      </c>
      <c r="Q370" s="48">
        <v>1.26342250924391E-3</v>
      </c>
      <c r="R370" s="48" t="s">
        <v>4</v>
      </c>
      <c r="S370" s="48">
        <v>4.8845884821987812E-4</v>
      </c>
      <c r="T370" s="48">
        <v>1.2266803240314123E-3</v>
      </c>
      <c r="U370" s="48" t="s">
        <v>4</v>
      </c>
      <c r="V370" s="48" t="s">
        <v>4</v>
      </c>
      <c r="W370" s="48" t="s">
        <v>4</v>
      </c>
      <c r="X370" s="48">
        <v>4.597969093833016E-2</v>
      </c>
      <c r="Y370" s="48" t="s">
        <v>4</v>
      </c>
      <c r="Z370" s="48">
        <v>5.1497779949074909E-2</v>
      </c>
      <c r="AA370" s="48">
        <v>5.625784951546247E-2</v>
      </c>
      <c r="AB370" s="48">
        <v>5.7656590744027417E-2</v>
      </c>
      <c r="AC370" s="48">
        <v>3.677701415662224E-2</v>
      </c>
      <c r="AD370" s="48">
        <v>3.409963494875342E-2</v>
      </c>
      <c r="AE370" s="48" t="s">
        <v>4</v>
      </c>
      <c r="AF370" s="48" t="s">
        <v>4</v>
      </c>
      <c r="AG370" s="48" t="s">
        <v>4</v>
      </c>
      <c r="AH370" s="48" t="s">
        <v>4</v>
      </c>
      <c r="AI370" s="48"/>
      <c r="AJ370" s="48" t="s">
        <v>4</v>
      </c>
      <c r="AK370" s="48" t="s">
        <v>4</v>
      </c>
    </row>
    <row r="371" spans="1:37" x14ac:dyDescent="0.2">
      <c r="A371" s="18">
        <v>302</v>
      </c>
      <c r="B371" s="7" t="s">
        <v>1249</v>
      </c>
      <c r="C371" s="2" t="s">
        <v>694</v>
      </c>
      <c r="E371" s="47">
        <v>2.1614</v>
      </c>
      <c r="F371" s="22">
        <v>445.11239999999998</v>
      </c>
      <c r="J371" s="48">
        <v>3.4173640701585843E-2</v>
      </c>
      <c r="K371" s="48">
        <v>3.2365123841925275E-2</v>
      </c>
      <c r="L371" s="48">
        <v>4.5452221621955238E-2</v>
      </c>
      <c r="M371" s="48">
        <v>3.8158616345091378E-2</v>
      </c>
      <c r="N371" s="48" t="s">
        <v>4</v>
      </c>
      <c r="O371" s="48">
        <v>8.6412547349020274E-3</v>
      </c>
      <c r="P371" s="48">
        <v>2.4487490235650031E-2</v>
      </c>
      <c r="Q371" s="48">
        <v>7.7870994324759314E-3</v>
      </c>
      <c r="R371" s="48">
        <v>8.2276180945456186E-3</v>
      </c>
      <c r="S371" s="48">
        <v>4.8202436154275233E-3</v>
      </c>
      <c r="T371" s="48">
        <v>5.1746967096310596E-2</v>
      </c>
      <c r="U371" s="48">
        <v>4.1661965507961862E-2</v>
      </c>
      <c r="V371" s="48">
        <v>4.7227261414341824E-2</v>
      </c>
      <c r="W371" s="48">
        <v>4.9766414917569411E-2</v>
      </c>
      <c r="X371" s="48">
        <v>4.6764247116978012E-2</v>
      </c>
      <c r="Y371" s="48">
        <v>5.3389720567598171E-2</v>
      </c>
      <c r="Z371" s="48">
        <v>5.6181751556537748E-2</v>
      </c>
      <c r="AA371" s="48">
        <v>5.1095215755362501E-2</v>
      </c>
      <c r="AB371" s="48">
        <v>8.1217846825463749E-2</v>
      </c>
      <c r="AC371" s="48">
        <v>5.1007664832019059E-2</v>
      </c>
      <c r="AD371" s="48">
        <v>4.4702804166729164E-2</v>
      </c>
      <c r="AE371" s="48">
        <v>4.9175819057978758E-3</v>
      </c>
      <c r="AF371" s="48">
        <v>1.049729493003326E-2</v>
      </c>
      <c r="AG371" s="48">
        <v>9.5399429848405902E-3</v>
      </c>
      <c r="AH371" s="48">
        <v>7.1896590245695141E-3</v>
      </c>
      <c r="AI371" s="48">
        <v>7.8230732005098811E-3</v>
      </c>
      <c r="AJ371" s="48">
        <v>2.1254738655077828E-3</v>
      </c>
      <c r="AK371" s="48">
        <v>4.0407991373663313E-3</v>
      </c>
    </row>
    <row r="372" spans="1:37" x14ac:dyDescent="0.2">
      <c r="A372" s="18">
        <v>159</v>
      </c>
      <c r="B372" s="7" t="s">
        <v>1249</v>
      </c>
      <c r="C372" s="2" t="s">
        <v>695</v>
      </c>
      <c r="E372" s="47">
        <v>2.1627000000000001</v>
      </c>
      <c r="F372" s="22">
        <v>301.08929999999998</v>
      </c>
      <c r="J372" s="48">
        <v>5.0977469139636675E-2</v>
      </c>
      <c r="K372" s="48">
        <v>9.034780802580876E-3</v>
      </c>
      <c r="L372" s="48">
        <v>6.0849456047475589E-2</v>
      </c>
      <c r="M372" s="48">
        <v>5.7319511531249798E-2</v>
      </c>
      <c r="N372" s="48" t="s">
        <v>4</v>
      </c>
      <c r="O372" s="48">
        <v>5.01153199088736E-2</v>
      </c>
      <c r="P372" s="48">
        <v>7.1918140703030467E-3</v>
      </c>
      <c r="Q372" s="48">
        <v>9.245878612676843E-2</v>
      </c>
      <c r="R372" s="48">
        <v>0.10527783757192692</v>
      </c>
      <c r="S372" s="48">
        <v>0.10290651454865596</v>
      </c>
      <c r="T372" s="48">
        <v>0.1468833657992567</v>
      </c>
      <c r="U372" s="48">
        <v>0.10445613152140548</v>
      </c>
      <c r="V372" s="48">
        <v>0.12072164995782161</v>
      </c>
      <c r="W372" s="48">
        <v>0.11025961465525898</v>
      </c>
      <c r="X372" s="48">
        <v>6.2772484755303337E-2</v>
      </c>
      <c r="Y372" s="48">
        <v>8.0544806352641635E-2</v>
      </c>
      <c r="Z372" s="48">
        <v>5.7031445278444941E-2</v>
      </c>
      <c r="AA372" s="48">
        <v>0.12866729521361442</v>
      </c>
      <c r="AB372" s="48">
        <v>4.4814869567040068E-2</v>
      </c>
      <c r="AC372" s="48">
        <v>1.5734429959197122E-2</v>
      </c>
      <c r="AD372" s="48">
        <v>4.9484224946620685E-2</v>
      </c>
      <c r="AE372" s="48">
        <v>9.9866817047656445E-2</v>
      </c>
      <c r="AF372" s="48">
        <v>0.1469548346733528</v>
      </c>
      <c r="AG372" s="48">
        <v>0.15381658295762268</v>
      </c>
      <c r="AH372" s="48">
        <v>8.6822327099814217E-2</v>
      </c>
      <c r="AI372" s="48">
        <v>9.7871296391027776E-2</v>
      </c>
      <c r="AJ372" s="48">
        <v>9.5634849046322093E-2</v>
      </c>
      <c r="AK372" s="48">
        <v>0.11719350674297588</v>
      </c>
    </row>
    <row r="373" spans="1:37" x14ac:dyDescent="0.2">
      <c r="A373" s="18">
        <v>489</v>
      </c>
      <c r="B373" s="7" t="s">
        <v>1249</v>
      </c>
      <c r="C373" s="2" t="s">
        <v>697</v>
      </c>
      <c r="E373" s="47">
        <v>2.1629</v>
      </c>
      <c r="F373" s="22">
        <v>733.06830000000002</v>
      </c>
      <c r="J373" s="48">
        <v>0.14541229279766121</v>
      </c>
      <c r="K373" s="48">
        <v>4.4437042135884505E-3</v>
      </c>
      <c r="L373" s="48">
        <v>0.17734323395875226</v>
      </c>
      <c r="M373" s="48">
        <v>0.17550313893048175</v>
      </c>
      <c r="N373" s="48">
        <v>0.24459419286456946</v>
      </c>
      <c r="O373" s="48">
        <v>0.15115679668376025</v>
      </c>
      <c r="P373" s="48">
        <v>0.10784855756697916</v>
      </c>
      <c r="Q373" s="48">
        <v>0.19616404942034027</v>
      </c>
      <c r="R373" s="48">
        <v>0.16173296209318036</v>
      </c>
      <c r="S373" s="48">
        <v>0.18071883220254356</v>
      </c>
      <c r="T373" s="48">
        <v>0.25257741834251368</v>
      </c>
      <c r="U373" s="48">
        <v>0.15497968276244622</v>
      </c>
      <c r="V373" s="48">
        <v>0.22632899651516344</v>
      </c>
      <c r="W373" s="48">
        <v>0.18737479652758099</v>
      </c>
      <c r="X373" s="48">
        <v>9.932980923800655E-2</v>
      </c>
      <c r="Y373" s="48">
        <v>0.13159441067068545</v>
      </c>
      <c r="Z373" s="48">
        <v>0.15431318453152013</v>
      </c>
      <c r="AA373" s="48">
        <v>0.23528241471484501</v>
      </c>
      <c r="AB373" s="48">
        <v>0.19070722150795116</v>
      </c>
      <c r="AC373" s="48">
        <v>0.10446497566330251</v>
      </c>
      <c r="AD373" s="48">
        <v>0.12525427616167387</v>
      </c>
      <c r="AE373" s="48">
        <v>0.17991605097774768</v>
      </c>
      <c r="AF373" s="48">
        <v>0.20859046302016426</v>
      </c>
      <c r="AG373" s="48">
        <v>0.20848345654429309</v>
      </c>
      <c r="AH373" s="48">
        <v>0.13220403785482576</v>
      </c>
      <c r="AI373" s="48">
        <v>0.15736866660559118</v>
      </c>
      <c r="AJ373" s="48">
        <v>0.14482322233100126</v>
      </c>
      <c r="AK373" s="48">
        <v>0.17068919420775525</v>
      </c>
    </row>
    <row r="374" spans="1:37" x14ac:dyDescent="0.2">
      <c r="A374" s="18">
        <v>467</v>
      </c>
      <c r="B374" s="7" t="s">
        <v>1249</v>
      </c>
      <c r="C374" s="2" t="s">
        <v>698</v>
      </c>
      <c r="E374" s="47">
        <v>2.1629999999999998</v>
      </c>
      <c r="F374" s="22">
        <v>685.15880000000004</v>
      </c>
      <c r="J374" s="48">
        <v>0.14877098249348145</v>
      </c>
      <c r="K374" s="48">
        <v>0.1387060255399053</v>
      </c>
      <c r="L374" s="48">
        <v>0.18577012437831741</v>
      </c>
      <c r="M374" s="48">
        <v>0.18329610774467256</v>
      </c>
      <c r="N374" s="48">
        <v>0.28548543003399529</v>
      </c>
      <c r="O374" s="48">
        <v>0.16343703922246466</v>
      </c>
      <c r="P374" s="48">
        <v>0.11727039903908909</v>
      </c>
      <c r="Q374" s="48">
        <v>0.19889828765194981</v>
      </c>
      <c r="R374" s="48">
        <v>0.15132814082149723</v>
      </c>
      <c r="S374" s="48">
        <v>0.15022599056545849</v>
      </c>
      <c r="T374" s="48">
        <v>0.20259545696540446</v>
      </c>
      <c r="U374" s="48">
        <v>0.19653284337918156</v>
      </c>
      <c r="V374" s="48">
        <v>0.20782587205312869</v>
      </c>
      <c r="W374" s="48">
        <v>0.19516321930194333</v>
      </c>
      <c r="X374" s="48">
        <v>0.10546696222929919</v>
      </c>
      <c r="Y374" s="48">
        <v>0.13441165414067499</v>
      </c>
      <c r="Z374" s="48">
        <v>0.1595993610796857</v>
      </c>
      <c r="AA374" s="48">
        <v>0.25515792003297949</v>
      </c>
      <c r="AB374" s="48">
        <v>0.20386645028713993</v>
      </c>
      <c r="AC374" s="48">
        <v>0.1508483604628838</v>
      </c>
      <c r="AD374" s="48">
        <v>0.13166152729603928</v>
      </c>
      <c r="AE374" s="48">
        <v>0.14293464829938307</v>
      </c>
      <c r="AF374" s="48">
        <v>0.25105858957172389</v>
      </c>
      <c r="AG374" s="48">
        <v>0.18974673830182176</v>
      </c>
      <c r="AH374" s="48">
        <v>0.13309123105155135</v>
      </c>
      <c r="AI374" s="48">
        <v>0.15644400986190282</v>
      </c>
      <c r="AJ374" s="48">
        <v>0.18264590696613447</v>
      </c>
      <c r="AK374" s="48">
        <v>0.16683929234493255</v>
      </c>
    </row>
    <row r="375" spans="1:37" x14ac:dyDescent="0.2">
      <c r="A375" s="18">
        <v>136</v>
      </c>
      <c r="B375" s="7" t="s">
        <v>1249</v>
      </c>
      <c r="C375" s="2" t="s">
        <v>699</v>
      </c>
      <c r="E375" s="47">
        <v>2.1633</v>
      </c>
      <c r="F375" s="22">
        <v>265.07479999999998</v>
      </c>
      <c r="J375" s="48" t="s">
        <v>4</v>
      </c>
      <c r="K375" s="48" t="s">
        <v>4</v>
      </c>
      <c r="L375" s="48">
        <v>1.44324112388189E-2</v>
      </c>
      <c r="M375" s="48" t="s">
        <v>4</v>
      </c>
      <c r="N375" s="48">
        <v>2.5792188558213972E-2</v>
      </c>
      <c r="O375" s="48">
        <v>1.1872256842447559E-2</v>
      </c>
      <c r="P375" s="48">
        <v>3.2072888273073203E-3</v>
      </c>
      <c r="Q375" s="48" t="s">
        <v>4</v>
      </c>
      <c r="R375" s="48" t="s">
        <v>4</v>
      </c>
      <c r="S375" s="48" t="s">
        <v>4</v>
      </c>
      <c r="T375" s="48" t="s">
        <v>4</v>
      </c>
      <c r="U375" s="48" t="s">
        <v>4</v>
      </c>
      <c r="V375" s="48" t="s">
        <v>4</v>
      </c>
      <c r="W375" s="48" t="s">
        <v>4</v>
      </c>
      <c r="X375" s="48" t="s">
        <v>4</v>
      </c>
      <c r="Y375" s="48">
        <v>1.2405149401392669E-3</v>
      </c>
      <c r="Z375" s="48">
        <v>1.9157070243720374E-3</v>
      </c>
      <c r="AA375" s="48">
        <v>2.3337420890861219E-2</v>
      </c>
      <c r="AB375" s="48">
        <v>1.9458566322028151E-2</v>
      </c>
      <c r="AC375" s="48">
        <v>4.1061313211390171E-3</v>
      </c>
      <c r="AD375" s="48">
        <v>3.5323409782355595E-3</v>
      </c>
      <c r="AE375" s="48" t="s">
        <v>4</v>
      </c>
      <c r="AF375" s="48" t="s">
        <v>4</v>
      </c>
      <c r="AG375" s="48" t="s">
        <v>4</v>
      </c>
      <c r="AH375" s="48" t="s">
        <v>4</v>
      </c>
      <c r="AI375" s="48" t="s">
        <v>4</v>
      </c>
      <c r="AJ375" s="48" t="s">
        <v>4</v>
      </c>
      <c r="AK375" s="48" t="s">
        <v>4</v>
      </c>
    </row>
    <row r="376" spans="1:37" x14ac:dyDescent="0.2">
      <c r="A376" s="18">
        <v>485</v>
      </c>
      <c r="B376" s="7" t="s">
        <v>1249</v>
      </c>
      <c r="C376" s="2" t="s">
        <v>700</v>
      </c>
      <c r="E376" s="47">
        <v>2.1636000000000002</v>
      </c>
      <c r="F376" s="22">
        <v>732.06060000000002</v>
      </c>
      <c r="J376" s="48">
        <v>9.2885449147173171E-2</v>
      </c>
      <c r="K376" s="48">
        <v>8.024082200963753E-2</v>
      </c>
      <c r="L376" s="48">
        <v>7.753342028053925E-2</v>
      </c>
      <c r="M376" s="48">
        <v>0.11334014965726935</v>
      </c>
      <c r="N376" s="48">
        <v>0.15296028507696349</v>
      </c>
      <c r="O376" s="48">
        <v>8.7697252308005569E-2</v>
      </c>
      <c r="P376" s="48">
        <v>5.9430037967049286E-2</v>
      </c>
      <c r="Q376" s="48">
        <v>9.990799670536174E-2</v>
      </c>
      <c r="R376" s="48">
        <v>0.12354778267844725</v>
      </c>
      <c r="S376" s="48">
        <v>0.10498422133872069</v>
      </c>
      <c r="T376" s="48">
        <v>0.16265265707431079</v>
      </c>
      <c r="U376" s="48">
        <v>0.10553740398869092</v>
      </c>
      <c r="V376" s="48">
        <v>0.12217331607864611</v>
      </c>
      <c r="W376" s="48">
        <v>0.1583410477176691</v>
      </c>
      <c r="X376" s="48">
        <v>6.8925439782572387E-2</v>
      </c>
      <c r="Y376" s="48">
        <v>0.11549360339114846</v>
      </c>
      <c r="Z376" s="48">
        <v>9.3856257422157169E-2</v>
      </c>
      <c r="AA376" s="48">
        <v>0.14090466774759869</v>
      </c>
      <c r="AB376" s="48">
        <v>0.11643827432614849</v>
      </c>
      <c r="AC376" s="48">
        <v>6.114738424130569E-2</v>
      </c>
      <c r="AD376" s="48">
        <v>5.3210256905714147E-2</v>
      </c>
      <c r="AE376" s="48">
        <v>9.0170997085337073E-2</v>
      </c>
      <c r="AF376" s="48">
        <v>0.13123580841914917</v>
      </c>
      <c r="AG376" s="48">
        <v>0.12800306014420829</v>
      </c>
      <c r="AH376" s="48">
        <v>9.7189310286675018E-2</v>
      </c>
      <c r="AI376" s="48">
        <v>9.3673728644604534E-2</v>
      </c>
      <c r="AJ376" s="48">
        <v>9.2539343373563954E-2</v>
      </c>
      <c r="AK376" s="48">
        <v>0.11010904338247365</v>
      </c>
    </row>
    <row r="377" spans="1:37" x14ac:dyDescent="0.2">
      <c r="A377" s="18">
        <v>222</v>
      </c>
      <c r="B377" s="7" t="s">
        <v>1249</v>
      </c>
      <c r="C377" s="2" t="s">
        <v>701</v>
      </c>
      <c r="E377" s="47">
        <v>2.1642999999999999</v>
      </c>
      <c r="F377" s="22">
        <v>379.0342</v>
      </c>
      <c r="J377" s="48">
        <v>2.7463107665848141E-2</v>
      </c>
      <c r="K377" s="48">
        <v>1.7299808491792548E-2</v>
      </c>
      <c r="L377" s="48">
        <v>3.4075957491827215E-2</v>
      </c>
      <c r="M377" s="48">
        <v>3.5889730048094447E-2</v>
      </c>
      <c r="N377" s="48" t="s">
        <v>4</v>
      </c>
      <c r="O377" s="48">
        <v>1.9342283409164222E-2</v>
      </c>
      <c r="P377" s="48">
        <v>1.4721088462463089E-2</v>
      </c>
      <c r="Q377" s="48">
        <v>5.0709390373387418E-2</v>
      </c>
      <c r="R377" s="48">
        <v>6.5870278925161257E-2</v>
      </c>
      <c r="S377" s="48">
        <v>5.7277471537201266E-2</v>
      </c>
      <c r="T377" s="48">
        <v>9.0030132730264986E-2</v>
      </c>
      <c r="U377" s="48">
        <v>5.7395057336431542E-2</v>
      </c>
      <c r="V377" s="48">
        <v>7.1995700921221706E-2</v>
      </c>
      <c r="W377" s="48">
        <v>6.5491829962758999E-2</v>
      </c>
      <c r="X377" s="48">
        <v>3.0200195224554006E-2</v>
      </c>
      <c r="Y377" s="48">
        <v>4.3299829617980422E-2</v>
      </c>
      <c r="Z377" s="48">
        <v>3.4732945855000592E-2</v>
      </c>
      <c r="AA377" s="48" t="s">
        <v>4</v>
      </c>
      <c r="AB377" s="48" t="s">
        <v>4</v>
      </c>
      <c r="AC377" s="48">
        <v>3.2492266155081308E-2</v>
      </c>
      <c r="AD377" s="48">
        <v>2.6065944368779369E-2</v>
      </c>
      <c r="AE377" s="48">
        <v>5.1049494408149626E-2</v>
      </c>
      <c r="AF377" s="48">
        <v>8.5647306059675132E-2</v>
      </c>
      <c r="AG377" s="48">
        <v>9.409026968436647E-2</v>
      </c>
      <c r="AH377" s="48">
        <v>5.3536337584489328E-2</v>
      </c>
      <c r="AI377" s="48">
        <v>5.5126603611984043E-2</v>
      </c>
      <c r="AJ377" s="48">
        <v>5.7677585960810761E-2</v>
      </c>
      <c r="AK377" s="48">
        <v>6.8326087057802229E-2</v>
      </c>
    </row>
    <row r="378" spans="1:37" x14ac:dyDescent="0.2">
      <c r="A378" s="18">
        <v>194</v>
      </c>
      <c r="B378" s="7" t="s">
        <v>1249</v>
      </c>
      <c r="C378" s="2" t="s">
        <v>702</v>
      </c>
      <c r="E378" s="47">
        <v>2.1646000000000001</v>
      </c>
      <c r="F378" s="22">
        <v>351.01889999999997</v>
      </c>
      <c r="J378" s="48"/>
      <c r="K378" s="48"/>
      <c r="L378" s="48"/>
      <c r="M378" s="48"/>
      <c r="N378" s="48"/>
      <c r="O378" s="48"/>
      <c r="P378" s="48"/>
      <c r="Q378" s="48" t="s">
        <v>4</v>
      </c>
      <c r="R378" s="48">
        <v>2.553655916570145E-3</v>
      </c>
      <c r="S378" s="48">
        <v>1.098982217491004E-3</v>
      </c>
      <c r="T378" s="48" t="s">
        <v>4</v>
      </c>
      <c r="U378" s="48" t="s">
        <v>4</v>
      </c>
      <c r="V378" s="48">
        <v>3.3779221102946115E-2</v>
      </c>
      <c r="W378" s="48" t="s">
        <v>4</v>
      </c>
      <c r="X378" s="48">
        <v>6.8240943288333685E-4</v>
      </c>
      <c r="Y378" s="48">
        <v>8.6693548879802896E-4</v>
      </c>
      <c r="Z378" s="48" t="s">
        <v>4</v>
      </c>
      <c r="AA378" s="48" t="s">
        <v>4</v>
      </c>
      <c r="AB378" s="48" t="s">
        <v>4</v>
      </c>
      <c r="AC378" s="48">
        <v>1.21093771729575E-3</v>
      </c>
      <c r="AD378" s="48" t="s">
        <v>4</v>
      </c>
      <c r="AE378" s="48">
        <v>2.3370999617459099E-3</v>
      </c>
      <c r="AF378" s="48" t="s">
        <v>4</v>
      </c>
      <c r="AG378" s="48">
        <v>4.4702427180217955E-2</v>
      </c>
      <c r="AH378" s="48">
        <v>3.0618874042885377E-3</v>
      </c>
      <c r="AI378" s="48">
        <v>1.7399410433283158E-3</v>
      </c>
      <c r="AJ378" s="48">
        <v>2.2410281370366203E-3</v>
      </c>
      <c r="AK378" s="48" t="s">
        <v>4</v>
      </c>
    </row>
    <row r="379" spans="1:37" x14ac:dyDescent="0.2">
      <c r="A379" s="18">
        <v>475</v>
      </c>
      <c r="B379" s="7" t="s">
        <v>1249</v>
      </c>
      <c r="C379" s="2" t="s">
        <v>703</v>
      </c>
      <c r="E379" s="47">
        <v>2.1654</v>
      </c>
      <c r="F379" s="22">
        <v>701.13009999999997</v>
      </c>
      <c r="J379" s="48">
        <v>8.2653238975089485E-2</v>
      </c>
      <c r="K379" s="48">
        <v>4.4489668114043403E-2</v>
      </c>
      <c r="L379" s="48">
        <v>0.10082367813498493</v>
      </c>
      <c r="M379" s="48">
        <v>9.8230017442441142E-2</v>
      </c>
      <c r="N379" s="48">
        <v>0.15112400080518629</v>
      </c>
      <c r="O379" s="48">
        <v>4.9863386433823577E-2</v>
      </c>
      <c r="P379" s="48">
        <v>6.2757815132191835E-2</v>
      </c>
      <c r="Q379" s="48">
        <v>0.1077975034437841</v>
      </c>
      <c r="R379" s="48">
        <v>8.846724619290991E-2</v>
      </c>
      <c r="S379" s="48">
        <v>8.0922754536530694E-2</v>
      </c>
      <c r="T379" s="48">
        <v>0.11337982809745552</v>
      </c>
      <c r="U379" s="48">
        <v>8.7980303145984151E-2</v>
      </c>
      <c r="V379" s="48">
        <v>9.9267517161037003E-2</v>
      </c>
      <c r="W379" s="48">
        <v>0.10750889577157738</v>
      </c>
      <c r="X379" s="48">
        <v>5.5757513757939761E-2</v>
      </c>
      <c r="Y379" s="48">
        <v>0.10646903532279774</v>
      </c>
      <c r="Z379" s="48">
        <v>8.9562833234765174E-2</v>
      </c>
      <c r="AA379" s="48">
        <v>0.16182482884209431</v>
      </c>
      <c r="AB379" s="48">
        <v>0.11782262075658365</v>
      </c>
      <c r="AC379" s="48">
        <v>5.1740923182839592E-2</v>
      </c>
      <c r="AD379" s="48">
        <v>4.7562320928725643E-2</v>
      </c>
      <c r="AE379" s="48">
        <v>7.952844989156066E-2</v>
      </c>
      <c r="AF379" s="48">
        <v>0.11226802584784579</v>
      </c>
      <c r="AG379" s="48">
        <v>0.11193109697247626</v>
      </c>
      <c r="AH379" s="48">
        <v>7.4410153049470587E-2</v>
      </c>
      <c r="AI379" s="48">
        <v>8.2984766917275771E-2</v>
      </c>
      <c r="AJ379" s="48">
        <v>8.0654365101354916E-2</v>
      </c>
      <c r="AK379" s="48">
        <v>9.6968246853756421E-2</v>
      </c>
    </row>
    <row r="380" spans="1:37" x14ac:dyDescent="0.2">
      <c r="A380" s="18">
        <v>293</v>
      </c>
      <c r="B380" s="7" t="s">
        <v>1249</v>
      </c>
      <c r="C380" s="2" t="s">
        <v>704</v>
      </c>
      <c r="E380" s="47">
        <v>2.1657000000000002</v>
      </c>
      <c r="F380" s="22">
        <v>437.03930000000003</v>
      </c>
      <c r="J380" s="48">
        <v>2.0465027682191054E-2</v>
      </c>
      <c r="K380" s="48">
        <v>2.1360943444380602E-2</v>
      </c>
      <c r="L380" s="48">
        <v>2.7820815918164453E-2</v>
      </c>
      <c r="M380" s="48">
        <v>2.4680563924005746E-2</v>
      </c>
      <c r="N380" s="48">
        <v>8.1070624596874988E-2</v>
      </c>
      <c r="O380" s="48">
        <v>2.208897557326004E-2</v>
      </c>
      <c r="P380" s="48">
        <v>1.8678059024200111E-2</v>
      </c>
      <c r="Q380" s="48">
        <v>2.2139778058152981E-2</v>
      </c>
      <c r="R380" s="48">
        <v>1.2837219555229132E-2</v>
      </c>
      <c r="S380" s="48">
        <v>1.3092624466835647E-2</v>
      </c>
      <c r="T380" s="48">
        <v>9.3812981710158592E-3</v>
      </c>
      <c r="U380" s="48">
        <v>1.9950903892577542E-2</v>
      </c>
      <c r="V380" s="48">
        <v>1.7512727269426542E-2</v>
      </c>
      <c r="W380" s="48">
        <v>2.547636585537166E-2</v>
      </c>
      <c r="X380" s="48">
        <v>2.0857554512702412E-2</v>
      </c>
      <c r="Y380" s="48">
        <v>2.4306413825504775E-2</v>
      </c>
      <c r="Z380" s="48">
        <v>2.1615174640032545E-2</v>
      </c>
      <c r="AA380" s="48">
        <v>4.1860150074200193E-2</v>
      </c>
      <c r="AB380" s="48">
        <v>5.2951965024127752E-2</v>
      </c>
      <c r="AC380" s="48">
        <v>1.7121739623029777E-2</v>
      </c>
      <c r="AD380" s="48">
        <v>1.7497582516317077E-2</v>
      </c>
      <c r="AE380" s="48">
        <v>7.0634178473162716E-3</v>
      </c>
      <c r="AF380" s="48">
        <v>1.0610211423339431E-2</v>
      </c>
      <c r="AG380" s="48">
        <v>6.80883116894462E-3</v>
      </c>
      <c r="AH380" s="48">
        <v>1.0426335104890527E-2</v>
      </c>
      <c r="AI380" s="48">
        <v>2.1146268693561426E-2</v>
      </c>
      <c r="AJ380" s="48">
        <v>1.4905192485817717E-2</v>
      </c>
      <c r="AK380" s="48">
        <v>6.7353460037849269E-3</v>
      </c>
    </row>
    <row r="381" spans="1:37" x14ac:dyDescent="0.2">
      <c r="A381" s="18">
        <v>59</v>
      </c>
      <c r="B381" s="7" t="s">
        <v>1249</v>
      </c>
      <c r="C381" s="2" t="s">
        <v>705</v>
      </c>
      <c r="E381" s="47">
        <v>2.1657999999999999</v>
      </c>
      <c r="F381" s="24">
        <v>193.02099999999999</v>
      </c>
      <c r="J381" s="48">
        <v>1.4833403039174683E-3</v>
      </c>
      <c r="K381" s="48">
        <v>1.3340047275116954E-2</v>
      </c>
      <c r="L381" s="48">
        <v>2.307146895337211E-3</v>
      </c>
      <c r="M381" s="48">
        <v>1.3913251064651112E-2</v>
      </c>
      <c r="N381" s="48" t="s">
        <v>4</v>
      </c>
      <c r="O381" s="48">
        <v>1.412315869635793E-3</v>
      </c>
      <c r="P381" s="48">
        <v>1.367084094105193E-3</v>
      </c>
      <c r="Q381" s="48" t="s">
        <v>4</v>
      </c>
      <c r="R381" s="48">
        <v>4.8790747066572203E-3</v>
      </c>
      <c r="S381" s="48">
        <v>1.8741521553708937E-2</v>
      </c>
      <c r="T381" s="48">
        <v>3.4826549938652496E-3</v>
      </c>
      <c r="U381" s="48" t="s">
        <v>4</v>
      </c>
      <c r="V381" s="48" t="s">
        <v>4</v>
      </c>
      <c r="W381" s="48" t="s">
        <v>4</v>
      </c>
      <c r="X381" s="48">
        <v>1.9493868623100083E-2</v>
      </c>
      <c r="Y381" s="48">
        <v>2.6802880873194102E-3</v>
      </c>
      <c r="Z381" s="48" t="s">
        <v>4</v>
      </c>
      <c r="AA381" s="48">
        <v>2.8645237910858913E-2</v>
      </c>
      <c r="AB381" s="48" t="s">
        <v>4</v>
      </c>
      <c r="AC381" s="48">
        <v>1.1738547138456994E-2</v>
      </c>
      <c r="AD381" s="48" t="s">
        <v>4</v>
      </c>
      <c r="AE381" s="48">
        <v>1.6603872879037161E-2</v>
      </c>
      <c r="AF381" s="48" t="s">
        <v>4</v>
      </c>
      <c r="AG381" s="48">
        <v>1.0085326526862047E-2</v>
      </c>
      <c r="AH381" s="48" t="s">
        <v>4</v>
      </c>
      <c r="AI381" s="48">
        <v>2.2717658435013336E-2</v>
      </c>
      <c r="AJ381" s="48">
        <v>1.8061796976361573E-2</v>
      </c>
      <c r="AK381" s="48" t="s">
        <v>4</v>
      </c>
    </row>
    <row r="382" spans="1:37" x14ac:dyDescent="0.2">
      <c r="A382" s="18">
        <v>462</v>
      </c>
      <c r="B382" s="7" t="s">
        <v>1249</v>
      </c>
      <c r="C382" s="2" t="s">
        <v>706</v>
      </c>
      <c r="E382" s="47">
        <v>2.1665999999999999</v>
      </c>
      <c r="F382" s="22">
        <v>677.13409999999999</v>
      </c>
      <c r="J382" s="48">
        <v>0.39428864843824407</v>
      </c>
      <c r="K382" s="48">
        <v>0.37848785130062484</v>
      </c>
      <c r="L382" s="48">
        <v>0.47534364963007431</v>
      </c>
      <c r="M382" s="48">
        <v>0.45734209921681634</v>
      </c>
      <c r="N382" s="48">
        <v>0.63232375739912183</v>
      </c>
      <c r="O382" s="48">
        <v>0.30186580137454172</v>
      </c>
      <c r="P382" s="48">
        <v>0.36432174085899749</v>
      </c>
      <c r="Q382" s="48">
        <v>0.26981553120566248</v>
      </c>
      <c r="R382" s="48">
        <v>0.21587087242693273</v>
      </c>
      <c r="S382" s="48">
        <v>0.24082115381121125</v>
      </c>
      <c r="T382" s="48">
        <v>0.25732466579976937</v>
      </c>
      <c r="U382" s="48">
        <v>0.26309977127446171</v>
      </c>
      <c r="V382" s="48">
        <v>0.29903176553566846</v>
      </c>
      <c r="W382" s="48">
        <v>0.40951004099407023</v>
      </c>
      <c r="X382" s="48">
        <v>0.37033472623351027</v>
      </c>
      <c r="Y382" s="48">
        <v>0.41684785246966943</v>
      </c>
      <c r="Z382" s="48">
        <v>0.42123782716331287</v>
      </c>
      <c r="AA382" s="48">
        <v>0.63344261023442539</v>
      </c>
      <c r="AB382" s="48">
        <v>0.43222622081347573</v>
      </c>
      <c r="AC382" s="48">
        <v>0.1901914902387381</v>
      </c>
      <c r="AD382" s="48">
        <v>0.22649164590386697</v>
      </c>
      <c r="AE382" s="48">
        <v>0.18675883282241265</v>
      </c>
      <c r="AF382" s="48">
        <v>0.23889964236939437</v>
      </c>
      <c r="AG382" s="48">
        <v>0.21192621823883334</v>
      </c>
      <c r="AH382" s="48">
        <v>0.22844462497470766</v>
      </c>
      <c r="AI382" s="48">
        <v>0.27326328177220321</v>
      </c>
      <c r="AJ382" s="48">
        <v>0.20097786741356174</v>
      </c>
      <c r="AK382" s="48">
        <v>0.22839195005343044</v>
      </c>
    </row>
    <row r="383" spans="1:37" x14ac:dyDescent="0.2">
      <c r="A383" s="18">
        <v>483</v>
      </c>
      <c r="B383" s="7" t="s">
        <v>1249</v>
      </c>
      <c r="C383" s="2" t="s">
        <v>707</v>
      </c>
      <c r="E383" s="47">
        <v>2.1676000000000002</v>
      </c>
      <c r="F383" s="22">
        <v>717.10230000000001</v>
      </c>
      <c r="J383" s="48">
        <v>1.9213580078208579E-2</v>
      </c>
      <c r="K383" s="48">
        <v>9.1718439845022287E-3</v>
      </c>
      <c r="L383" s="48">
        <v>2.1098713165350357E-2</v>
      </c>
      <c r="M383" s="48" t="s">
        <v>4</v>
      </c>
      <c r="N383" s="48">
        <v>9.2231751832762526E-2</v>
      </c>
      <c r="O383" s="48">
        <v>1.8174170516374488E-2</v>
      </c>
      <c r="P383" s="48">
        <v>5.1565289556742607E-3</v>
      </c>
      <c r="Q383" s="48">
        <v>3.0765475447416937E-2</v>
      </c>
      <c r="R383" s="48">
        <v>2.952431568233492E-2</v>
      </c>
      <c r="S383" s="48">
        <v>3.3928415841837506E-2</v>
      </c>
      <c r="T383" s="48">
        <v>4.85506094679969E-2</v>
      </c>
      <c r="U383" s="48">
        <v>3.3633596178749316E-2</v>
      </c>
      <c r="V383" s="48">
        <v>3.6990756921276999E-2</v>
      </c>
      <c r="W383" s="48">
        <v>4.2980696295685863E-2</v>
      </c>
      <c r="X383" s="48">
        <v>6.8091271173991042E-3</v>
      </c>
      <c r="Y383" s="48" t="s">
        <v>4</v>
      </c>
      <c r="Z383" s="48">
        <v>2.3765050274392487E-2</v>
      </c>
      <c r="AA383" s="48">
        <v>7.0341289420443279E-2</v>
      </c>
      <c r="AB383" s="48">
        <v>5.5935473697868186E-2</v>
      </c>
      <c r="AC383" s="48">
        <v>2.2042837607675878E-2</v>
      </c>
      <c r="AD383" s="48" t="s">
        <v>4</v>
      </c>
      <c r="AE383" s="48">
        <v>3.2435964778831552E-2</v>
      </c>
      <c r="AF383" s="48">
        <v>4.8458390287534805E-2</v>
      </c>
      <c r="AG383" s="48">
        <v>4.7503640478581945E-2</v>
      </c>
      <c r="AH383" s="48">
        <v>1.3213697200249553E-2</v>
      </c>
      <c r="AI383" s="48">
        <v>3.4112428738949534E-2</v>
      </c>
      <c r="AJ383" s="48">
        <v>3.6183484886137485E-2</v>
      </c>
      <c r="AK383" s="48">
        <v>3.8852941454410463E-2</v>
      </c>
    </row>
    <row r="384" spans="1:37" x14ac:dyDescent="0.2">
      <c r="A384" s="18">
        <v>388</v>
      </c>
      <c r="B384" s="7" t="s">
        <v>1249</v>
      </c>
      <c r="C384" s="2" t="s">
        <v>708</v>
      </c>
      <c r="E384" s="47">
        <v>2.1695000000000002</v>
      </c>
      <c r="F384" s="22">
        <v>517.1354</v>
      </c>
      <c r="J384" s="48">
        <v>1.8145327707174735E-2</v>
      </c>
      <c r="K384" s="48">
        <v>2.3191463475714203E-2</v>
      </c>
      <c r="L384" s="48">
        <v>3.1793227768930114E-2</v>
      </c>
      <c r="M384" s="48">
        <v>1.9279116568347132E-2</v>
      </c>
      <c r="N384" s="48" t="s">
        <v>4</v>
      </c>
      <c r="O384" s="48">
        <v>1.6521632299564826E-2</v>
      </c>
      <c r="P384" s="48">
        <v>1.2826366031678553E-2</v>
      </c>
      <c r="Q384" s="48">
        <v>2.4699223963605764E-2</v>
      </c>
      <c r="R384" s="48">
        <v>1.3636582264321566E-2</v>
      </c>
      <c r="S384" s="48" t="s">
        <v>4</v>
      </c>
      <c r="T384" s="48">
        <v>1.2762359424890388E-2</v>
      </c>
      <c r="U384" s="48" t="s">
        <v>4</v>
      </c>
      <c r="V384" s="48">
        <v>8.0885710354673124E-3</v>
      </c>
      <c r="W384" s="48" t="s">
        <v>4</v>
      </c>
      <c r="X384" s="48">
        <v>2.4464950619982238E-2</v>
      </c>
      <c r="Y384" s="48">
        <v>2.1488220375982265E-2</v>
      </c>
      <c r="Z384" s="48">
        <v>2.9487329228189633E-2</v>
      </c>
      <c r="AA384" s="48">
        <v>3.4535530169566238E-2</v>
      </c>
      <c r="AB384" s="48" t="s">
        <v>4</v>
      </c>
      <c r="AC384" s="48" t="s">
        <v>4</v>
      </c>
      <c r="AD384" s="48">
        <v>4.8926629698696419E-3</v>
      </c>
      <c r="AE384" s="48">
        <v>5.7051861752352674E-3</v>
      </c>
      <c r="AF384" s="48">
        <v>2.3423315674745048E-2</v>
      </c>
      <c r="AG384" s="48">
        <v>1.9225481356345522E-2</v>
      </c>
      <c r="AH384" s="48">
        <v>2.3006582170816774E-3</v>
      </c>
      <c r="AI384" s="48">
        <v>1.7514050105515273E-2</v>
      </c>
      <c r="AJ384" s="48">
        <v>1.6355962272877941E-2</v>
      </c>
      <c r="AK384" s="48">
        <v>9.318526115325014E-3</v>
      </c>
    </row>
    <row r="385" spans="1:37" x14ac:dyDescent="0.2">
      <c r="A385" s="18">
        <v>473</v>
      </c>
      <c r="B385" s="7" t="s">
        <v>1249</v>
      </c>
      <c r="C385" s="2" t="s">
        <v>709</v>
      </c>
      <c r="E385" s="47">
        <v>2.1697000000000002</v>
      </c>
      <c r="F385" s="22">
        <v>695.14570000000003</v>
      </c>
      <c r="J385" s="48">
        <v>1.1448321745599906E-2</v>
      </c>
      <c r="K385" s="48">
        <v>1.0465942314956664E-2</v>
      </c>
      <c r="L385" s="48">
        <v>1.5218313111086299E-2</v>
      </c>
      <c r="M385" s="48">
        <v>1.5195487916959889E-2</v>
      </c>
      <c r="N385" s="48">
        <v>1.2497341064794474E-2</v>
      </c>
      <c r="O385" s="48">
        <v>9.7759072623313289E-3</v>
      </c>
      <c r="P385" s="48">
        <v>9.9435208976581639E-3</v>
      </c>
      <c r="Q385" s="48">
        <v>1.7975613352235499E-3</v>
      </c>
      <c r="R385" s="48">
        <v>5.5531307580726731E-3</v>
      </c>
      <c r="S385" s="48" t="s">
        <v>4</v>
      </c>
      <c r="T385" s="48">
        <v>5.1289323051093424E-3</v>
      </c>
      <c r="U385" s="48" t="s">
        <v>4</v>
      </c>
      <c r="V385" s="48" t="s">
        <v>4</v>
      </c>
      <c r="W385" s="48">
        <v>1.2615531922880051E-3</v>
      </c>
      <c r="X385" s="48">
        <v>1.1356416398491158E-2</v>
      </c>
      <c r="Y385" s="48">
        <v>2.0051692992206446E-3</v>
      </c>
      <c r="Z385" s="48">
        <v>6.9241580026713559E-3</v>
      </c>
      <c r="AA385" s="48">
        <v>1.4193530296914687E-2</v>
      </c>
      <c r="AB385" s="48" t="s">
        <v>4</v>
      </c>
      <c r="AC385" s="48">
        <v>3.0219889995899809E-3</v>
      </c>
      <c r="AD385" s="48">
        <v>4.5879512867189791E-3</v>
      </c>
      <c r="AE385" s="48">
        <v>4.3290544061215918E-3</v>
      </c>
      <c r="AF385" s="48">
        <v>7.1789505414774036E-3</v>
      </c>
      <c r="AG385" s="48">
        <v>6.3494267955911971E-3</v>
      </c>
      <c r="AH385" s="48">
        <v>2.3433117361550235E-3</v>
      </c>
      <c r="AI385" s="48">
        <v>4.6063459650671464E-3</v>
      </c>
      <c r="AJ385" s="48">
        <v>4.3541211877377419E-3</v>
      </c>
      <c r="AK385" s="48">
        <v>3.8245530113886479E-3</v>
      </c>
    </row>
    <row r="386" spans="1:37" x14ac:dyDescent="0.2">
      <c r="A386" s="18">
        <v>184</v>
      </c>
      <c r="B386" s="7" t="s">
        <v>1249</v>
      </c>
      <c r="C386" s="2" t="s">
        <v>710</v>
      </c>
      <c r="E386" s="47">
        <v>2.1703000000000001</v>
      </c>
      <c r="F386" s="22">
        <v>338.06169999999997</v>
      </c>
      <c r="J386" s="48">
        <v>6.2228406027553824E-3</v>
      </c>
      <c r="K386" s="48">
        <v>2.3029609138037022E-2</v>
      </c>
      <c r="L386" s="48">
        <v>3.249470416360796E-2</v>
      </c>
      <c r="M386" s="48">
        <v>9.0321543417967182E-3</v>
      </c>
      <c r="N386" s="48" t="s">
        <v>4</v>
      </c>
      <c r="O386" s="48" t="s">
        <v>4</v>
      </c>
      <c r="P386" s="48">
        <v>1.4997860866701213E-3</v>
      </c>
      <c r="Q386" s="48" t="s">
        <v>4</v>
      </c>
      <c r="R386" s="48" t="s">
        <v>4</v>
      </c>
      <c r="S386" s="48">
        <v>1.9513961100986365E-2</v>
      </c>
      <c r="T386" s="48">
        <v>3.8311633468135049E-2</v>
      </c>
      <c r="U386" s="48">
        <v>2.0876699896873484E-2</v>
      </c>
      <c r="V386" s="48">
        <v>3.5644698256108451E-3</v>
      </c>
      <c r="W386" s="48" t="s">
        <v>4</v>
      </c>
      <c r="X386" s="48"/>
      <c r="Y386" s="48"/>
      <c r="Z386" s="48"/>
      <c r="AA386" s="48"/>
      <c r="AB386" s="48"/>
      <c r="AC386" s="48"/>
      <c r="AD386" s="48"/>
      <c r="AE386" s="48" t="s">
        <v>4</v>
      </c>
      <c r="AF386" s="48">
        <v>3.2586766291731337E-2</v>
      </c>
      <c r="AG386" s="48">
        <v>2.1106388013078129E-2</v>
      </c>
      <c r="AH386" s="48" t="s">
        <v>4</v>
      </c>
      <c r="AI386" s="48" t="s">
        <v>4</v>
      </c>
      <c r="AJ386" s="48">
        <v>1.769691523917339E-2</v>
      </c>
      <c r="AK386" s="48">
        <v>3.111901889555525E-2</v>
      </c>
    </row>
    <row r="387" spans="1:37" x14ac:dyDescent="0.2">
      <c r="A387" s="18">
        <v>118</v>
      </c>
      <c r="B387" s="7" t="s">
        <v>1249</v>
      </c>
      <c r="C387" s="2" t="s">
        <v>711</v>
      </c>
      <c r="E387" s="47">
        <v>2.1716000000000002</v>
      </c>
      <c r="F387" s="22">
        <v>239.05520000000001</v>
      </c>
      <c r="J387" s="48">
        <v>2.6143859053408481E-2</v>
      </c>
      <c r="K387" s="48">
        <v>2.2023775493915744E-2</v>
      </c>
      <c r="L387" s="48">
        <v>3.0287226234869531E-2</v>
      </c>
      <c r="M387" s="48">
        <v>2.7135372187937039E-2</v>
      </c>
      <c r="N387" s="48" t="s">
        <v>4</v>
      </c>
      <c r="O387" s="48">
        <v>2.0831615809414117E-2</v>
      </c>
      <c r="P387" s="48">
        <v>1.7271079808763298E-2</v>
      </c>
      <c r="Q387" s="48">
        <v>2.5115483876265755E-2</v>
      </c>
      <c r="R387" s="48">
        <v>1.0866516635385822E-2</v>
      </c>
      <c r="S387" s="48">
        <v>2.2139151359647741E-2</v>
      </c>
      <c r="T387" s="48">
        <v>1.4108037994169894E-2</v>
      </c>
      <c r="U387" s="48">
        <v>2.6357125913644332E-2</v>
      </c>
      <c r="V387" s="48">
        <v>7.0396969872479611E-3</v>
      </c>
      <c r="W387" s="48">
        <v>2.9352271957946961E-2</v>
      </c>
      <c r="X387" s="48">
        <v>2.0511221588358962E-2</v>
      </c>
      <c r="Y387" s="48">
        <v>2.3715368226074032E-2</v>
      </c>
      <c r="Z387" s="48">
        <v>1.9319309929138617E-2</v>
      </c>
      <c r="AA387" s="48">
        <v>2.1791592501333142E-3</v>
      </c>
      <c r="AB387" s="48">
        <v>2.5010100395080153E-2</v>
      </c>
      <c r="AC387" s="48">
        <v>6.6979651769388084E-3</v>
      </c>
      <c r="AD387" s="48">
        <v>2.5429001157570561E-3</v>
      </c>
      <c r="AE387" s="48">
        <v>1.5821015596658154E-2</v>
      </c>
      <c r="AF387" s="48">
        <v>2.5486594699072201E-2</v>
      </c>
      <c r="AG387" s="48">
        <v>1.4143872824876712E-2</v>
      </c>
      <c r="AH387" s="48">
        <v>1.0263797971570607E-2</v>
      </c>
      <c r="AI387" s="48">
        <v>1.0133527351414951E-2</v>
      </c>
      <c r="AJ387" s="48">
        <v>1.1399811383037433E-2</v>
      </c>
      <c r="AK387" s="48">
        <v>2.1624011914085119E-2</v>
      </c>
    </row>
    <row r="388" spans="1:37" x14ac:dyDescent="0.2">
      <c r="A388" s="18">
        <v>249</v>
      </c>
      <c r="B388" s="7" t="s">
        <v>1249</v>
      </c>
      <c r="C388" s="2" t="s">
        <v>712</v>
      </c>
      <c r="E388" s="47">
        <v>2.1753</v>
      </c>
      <c r="F388" s="22">
        <v>395.00619999999998</v>
      </c>
      <c r="J388" s="48" t="s">
        <v>4</v>
      </c>
      <c r="K388" s="48">
        <v>5.6072194265963256E-4</v>
      </c>
      <c r="L388" s="48">
        <v>5.2372765632142796E-4</v>
      </c>
      <c r="M388" s="48">
        <v>2.4144323685554102E-2</v>
      </c>
      <c r="N388" s="48" t="s">
        <v>4</v>
      </c>
      <c r="O388" s="48">
        <v>1.389297445879219E-3</v>
      </c>
      <c r="P388" s="48" t="s">
        <v>4</v>
      </c>
      <c r="Q388" s="48">
        <v>3.4694803255705439E-2</v>
      </c>
      <c r="R388" s="48">
        <v>1.4759121072677839E-2</v>
      </c>
      <c r="S388" s="48">
        <v>1.4999079552201846E-3</v>
      </c>
      <c r="T388" s="48">
        <v>6.0773159392617848E-2</v>
      </c>
      <c r="U388" s="48">
        <v>3.5605255339238549E-2</v>
      </c>
      <c r="V388" s="48">
        <v>4.3760543944379475E-3</v>
      </c>
      <c r="W388" s="48">
        <v>3.3065949574932504E-3</v>
      </c>
      <c r="X388" s="48">
        <v>5.3536105281602557E-4</v>
      </c>
      <c r="Y388" s="48">
        <v>2.6887587381550773E-3</v>
      </c>
      <c r="Z388" s="48" t="s">
        <v>4</v>
      </c>
      <c r="AA388" s="48" t="s">
        <v>4</v>
      </c>
      <c r="AB388" s="48" t="s">
        <v>4</v>
      </c>
      <c r="AC388" s="48" t="s">
        <v>4</v>
      </c>
      <c r="AD388" s="48">
        <v>2.2117760261257694E-3</v>
      </c>
      <c r="AE388" s="48">
        <v>3.7316263057108334E-2</v>
      </c>
      <c r="AF388" s="48">
        <v>6.0280046879368381E-2</v>
      </c>
      <c r="AG388" s="48">
        <v>6.5546533792010836E-2</v>
      </c>
      <c r="AH388" s="48">
        <v>2.7592289232042651E-3</v>
      </c>
      <c r="AI388" s="48">
        <v>2.0503976692109608E-3</v>
      </c>
      <c r="AJ388" s="48">
        <v>4.2473945378230842E-2</v>
      </c>
      <c r="AK388" s="48">
        <v>4.8792934908448007E-2</v>
      </c>
    </row>
    <row r="389" spans="1:37" x14ac:dyDescent="0.2">
      <c r="A389" s="18">
        <v>505</v>
      </c>
      <c r="B389" s="7" t="s">
        <v>1249</v>
      </c>
      <c r="C389" s="2" t="s">
        <v>713</v>
      </c>
      <c r="E389" s="47">
        <v>2.1882999999999999</v>
      </c>
      <c r="F389" s="22">
        <v>797.32010000000002</v>
      </c>
      <c r="J389" s="48">
        <v>2.2728686921389754E-2</v>
      </c>
      <c r="K389" s="48">
        <v>1.6007231994661735E-2</v>
      </c>
      <c r="L389" s="48">
        <v>1.8591331660991535E-2</v>
      </c>
      <c r="M389" s="48">
        <v>1.6375121375536816E-3</v>
      </c>
      <c r="N389" s="48">
        <v>4.8777139246264554E-2</v>
      </c>
      <c r="O389" s="48">
        <v>1.7655938685283503E-2</v>
      </c>
      <c r="P389" s="48">
        <v>1.9886788224629897E-2</v>
      </c>
      <c r="Q389" s="48">
        <v>2.7291454941825576E-2</v>
      </c>
      <c r="R389" s="48">
        <v>1.4445428215364038E-3</v>
      </c>
      <c r="S389" s="48">
        <v>3.7511752361546699E-3</v>
      </c>
      <c r="T389" s="48" t="s">
        <v>4</v>
      </c>
      <c r="U389" s="48" t="s">
        <v>4</v>
      </c>
      <c r="V389" s="48">
        <v>1.4936036269754748E-2</v>
      </c>
      <c r="W389" s="48">
        <v>1.3266125249147855E-2</v>
      </c>
      <c r="X389" s="48">
        <v>1.9038710356654918E-2</v>
      </c>
      <c r="Y389" s="48">
        <v>1.2690380756167513E-2</v>
      </c>
      <c r="Z389" s="48">
        <v>6.2265140352017034E-3</v>
      </c>
      <c r="AA389" s="48">
        <v>3.7003645587827406E-2</v>
      </c>
      <c r="AB389" s="48">
        <v>3.2591358275761657E-2</v>
      </c>
      <c r="AC389" s="48">
        <v>1.8793104323666782E-2</v>
      </c>
      <c r="AD389" s="48">
        <v>4.9670274602333234E-3</v>
      </c>
      <c r="AE389" s="48">
        <v>1.4258366794375355E-2</v>
      </c>
      <c r="AF389" s="48">
        <v>2.2112083837747768E-3</v>
      </c>
      <c r="AG389" s="48" t="s">
        <v>4</v>
      </c>
      <c r="AH389" s="48">
        <v>4.1670673091293992E-3</v>
      </c>
      <c r="AI389" s="48">
        <v>1.1083280888213623E-2</v>
      </c>
      <c r="AJ389" s="48">
        <v>6.9756329017595592E-3</v>
      </c>
      <c r="AK389" s="48">
        <v>1.6616472456861882E-2</v>
      </c>
    </row>
    <row r="390" spans="1:37" x14ac:dyDescent="0.2">
      <c r="A390" s="18">
        <v>183</v>
      </c>
      <c r="B390" s="7" t="s">
        <v>1249</v>
      </c>
      <c r="C390" s="2" t="s">
        <v>714</v>
      </c>
      <c r="E390" s="47">
        <v>2.2023999999999999</v>
      </c>
      <c r="F390" s="22">
        <v>338.03660000000002</v>
      </c>
      <c r="J390" s="48" t="s">
        <v>4</v>
      </c>
      <c r="K390" s="48" t="s">
        <v>4</v>
      </c>
      <c r="L390" s="48" t="s">
        <v>4</v>
      </c>
      <c r="M390" s="48" t="s">
        <v>4</v>
      </c>
      <c r="N390" s="48" t="s">
        <v>4</v>
      </c>
      <c r="O390" s="48" t="s">
        <v>4</v>
      </c>
      <c r="P390" s="48" t="s">
        <v>4</v>
      </c>
      <c r="Q390" s="48">
        <v>1.2908477751709337E-2</v>
      </c>
      <c r="R390" s="48" t="s">
        <v>4</v>
      </c>
      <c r="S390" s="48">
        <v>3.3169226719542608E-3</v>
      </c>
      <c r="T390" s="48" t="s">
        <v>4</v>
      </c>
      <c r="U390" s="48" t="s">
        <v>4</v>
      </c>
      <c r="V390" s="48" t="s">
        <v>4</v>
      </c>
      <c r="W390" s="48">
        <v>2.9260465637599409E-3</v>
      </c>
      <c r="X390" s="48" t="s">
        <v>4</v>
      </c>
      <c r="Y390" s="48" t="s">
        <v>4</v>
      </c>
      <c r="Z390" s="48">
        <v>2.382445823801854E-3</v>
      </c>
      <c r="AA390" s="48" t="s">
        <v>4</v>
      </c>
      <c r="AB390" s="48" t="s">
        <v>4</v>
      </c>
      <c r="AC390" s="48">
        <v>1.198264591246407E-2</v>
      </c>
      <c r="AD390" s="48">
        <v>1.232805993973231E-2</v>
      </c>
      <c r="AE390" s="48" t="s">
        <v>4</v>
      </c>
      <c r="AF390" s="48" t="s">
        <v>4</v>
      </c>
      <c r="AG390" s="48" t="s">
        <v>4</v>
      </c>
      <c r="AH390" s="48" t="s">
        <v>4</v>
      </c>
      <c r="AI390" s="48" t="s">
        <v>4</v>
      </c>
      <c r="AJ390" s="48" t="s">
        <v>4</v>
      </c>
      <c r="AK390" s="48" t="s">
        <v>4</v>
      </c>
    </row>
    <row r="391" spans="1:37" x14ac:dyDescent="0.2">
      <c r="A391" s="18">
        <v>368</v>
      </c>
      <c r="B391" s="7" t="s">
        <v>1249</v>
      </c>
      <c r="C391" s="2" t="s">
        <v>715</v>
      </c>
      <c r="E391" s="47">
        <v>2.2092999999999998</v>
      </c>
      <c r="F391" s="22">
        <v>494.07870000000003</v>
      </c>
      <c r="J391" s="48">
        <v>0.52569473258492727</v>
      </c>
      <c r="K391" s="48">
        <v>0.58801833061453723</v>
      </c>
      <c r="L391" s="48">
        <v>0.83426511746467091</v>
      </c>
      <c r="M391" s="48">
        <v>0.75526541467619934</v>
      </c>
      <c r="N391" s="48">
        <v>1.0093856351302135</v>
      </c>
      <c r="O391" s="48">
        <v>0.75853090634403753</v>
      </c>
      <c r="P391" s="48">
        <v>0.72824491086070831</v>
      </c>
      <c r="Q391" s="48">
        <v>1.0032949670409037</v>
      </c>
      <c r="R391" s="48">
        <v>0.53991506126568545</v>
      </c>
      <c r="S391" s="48">
        <v>1.0581207175410692</v>
      </c>
      <c r="T391" s="48">
        <v>0.63304125245518206</v>
      </c>
      <c r="U391" s="48">
        <v>1.0600570405824539</v>
      </c>
      <c r="V391" s="48">
        <v>0.82841008394448634</v>
      </c>
      <c r="W391" s="48">
        <v>1.0140885840376277</v>
      </c>
      <c r="X391" s="48">
        <v>1.1748532889635857</v>
      </c>
      <c r="Y391" s="48">
        <v>1.0251437344148471</v>
      </c>
      <c r="Z391" s="48">
        <v>1.1474125357652349</v>
      </c>
      <c r="AA391" s="48">
        <v>1.8919958878605405</v>
      </c>
      <c r="AB391" s="48">
        <v>1.7575683802240207</v>
      </c>
      <c r="AC391" s="48">
        <v>1.044782388336821</v>
      </c>
      <c r="AD391" s="48">
        <v>0.93476767941090755</v>
      </c>
      <c r="AE391" s="48">
        <v>0.74977562846466828</v>
      </c>
      <c r="AF391" s="48">
        <v>0.73226812747268988</v>
      </c>
      <c r="AG391" s="48">
        <v>0.3765451700236907</v>
      </c>
      <c r="AH391" s="48">
        <v>0.5771322427822243</v>
      </c>
      <c r="AI391" s="48">
        <v>0.70802783541548941</v>
      </c>
      <c r="AJ391" s="48">
        <v>0.6661303138654312</v>
      </c>
      <c r="AK391" s="48">
        <v>0.59696509086168448</v>
      </c>
    </row>
    <row r="392" spans="1:37" x14ac:dyDescent="0.2">
      <c r="A392" s="18">
        <v>168</v>
      </c>
      <c r="B392" s="7" t="s">
        <v>1249</v>
      </c>
      <c r="C392" s="2" t="s">
        <v>716</v>
      </c>
      <c r="E392" s="47">
        <v>2.2122999999999999</v>
      </c>
      <c r="F392" s="22">
        <v>309.0926</v>
      </c>
      <c r="J392" s="48">
        <v>1.3203859909202966E-2</v>
      </c>
      <c r="K392" s="48">
        <v>4.7540600288129469E-3</v>
      </c>
      <c r="L392" s="48" t="s">
        <v>4</v>
      </c>
      <c r="M392" s="48">
        <v>6.8793843937617026E-3</v>
      </c>
      <c r="N392" s="48">
        <v>4.2220516159823002E-2</v>
      </c>
      <c r="O392" s="48">
        <v>5.7438178558289459E-3</v>
      </c>
      <c r="P392" s="48">
        <v>1.6393344877686542E-2</v>
      </c>
      <c r="Q392" s="48">
        <v>2.0356675308391293E-2</v>
      </c>
      <c r="R392" s="48">
        <v>2.8238004482099809E-2</v>
      </c>
      <c r="S392" s="48" t="s">
        <v>4</v>
      </c>
      <c r="T392" s="48">
        <v>4.0296151823411997E-3</v>
      </c>
      <c r="U392" s="48" t="s">
        <v>4</v>
      </c>
      <c r="V392" s="48">
        <v>4.9494766949830802E-3</v>
      </c>
      <c r="W392" s="48">
        <v>6.6023298990429491E-3</v>
      </c>
      <c r="X392" s="48">
        <v>1.5711755665213111E-2</v>
      </c>
      <c r="Y392" s="48">
        <v>8.2516013883558535E-3</v>
      </c>
      <c r="Z392" s="48">
        <v>8.9795936231055733E-3</v>
      </c>
      <c r="AA392" s="48">
        <v>3.8017771398678651E-2</v>
      </c>
      <c r="AB392" s="48">
        <v>3.5816119587827516E-2</v>
      </c>
      <c r="AC392" s="48">
        <v>2.4327142923968583E-3</v>
      </c>
      <c r="AD392" s="48" t="s">
        <v>4</v>
      </c>
      <c r="AE392" s="48">
        <v>1.9816198579673192E-2</v>
      </c>
      <c r="AF392" s="48" t="s">
        <v>4</v>
      </c>
      <c r="AG392" s="48">
        <v>5.106773166200917E-3</v>
      </c>
      <c r="AH392" s="48" t="s">
        <v>4</v>
      </c>
      <c r="AI392" s="48">
        <v>1.2842431822564615E-2</v>
      </c>
      <c r="AJ392" s="48">
        <v>8.8709041374882038E-3</v>
      </c>
      <c r="AK392" s="48" t="s">
        <v>4</v>
      </c>
    </row>
    <row r="393" spans="1:37" x14ac:dyDescent="0.2">
      <c r="A393" s="18">
        <v>510</v>
      </c>
      <c r="B393" s="7" t="s">
        <v>1249</v>
      </c>
      <c r="C393" s="2" t="s">
        <v>717</v>
      </c>
      <c r="E393" s="47">
        <v>2.2168999999999999</v>
      </c>
      <c r="F393" s="22">
        <v>840.16229999999996</v>
      </c>
      <c r="J393" s="48">
        <v>2.4321127219371877E-3</v>
      </c>
      <c r="K393" s="48" t="s">
        <v>4</v>
      </c>
      <c r="L393" s="48">
        <v>6.96034262176368E-3</v>
      </c>
      <c r="M393" s="48">
        <v>3.0810216967540201E-3</v>
      </c>
      <c r="N393" s="48">
        <v>9.6394255285980597E-4</v>
      </c>
      <c r="O393" s="48" t="s">
        <v>4</v>
      </c>
      <c r="P393" s="48">
        <v>5.8754863752648869E-3</v>
      </c>
      <c r="Q393" s="48" t="s">
        <v>4</v>
      </c>
      <c r="R393" s="48" t="s">
        <v>4</v>
      </c>
      <c r="S393" s="48">
        <v>5.7270946706717441E-3</v>
      </c>
      <c r="T393" s="48">
        <v>4.080884267595483E-3</v>
      </c>
      <c r="U393" s="48">
        <v>3.6652931910285615E-3</v>
      </c>
      <c r="V393" s="48">
        <v>2.0604363714032325E-3</v>
      </c>
      <c r="W393" s="48">
        <v>1.3217870951501766E-3</v>
      </c>
      <c r="X393" s="48">
        <v>1.0247650145866836E-2</v>
      </c>
      <c r="Y393" s="48">
        <v>4.6710493636233129E-3</v>
      </c>
      <c r="Z393" s="48">
        <v>7.9357584057163748E-3</v>
      </c>
      <c r="AA393" s="48">
        <v>4.8808952740356064E-3</v>
      </c>
      <c r="AB393" s="48">
        <v>1.1783650341115688E-3</v>
      </c>
      <c r="AC393" s="48">
        <v>2.0670792134125323E-3</v>
      </c>
      <c r="AD393" s="48" t="s">
        <v>4</v>
      </c>
      <c r="AE393" s="48">
        <v>4.2342135605175678E-3</v>
      </c>
      <c r="AF393" s="48" t="s">
        <v>4</v>
      </c>
      <c r="AG393" s="48">
        <v>1.0518218160051286E-3</v>
      </c>
      <c r="AH393" s="48">
        <v>4.0660601458769865E-3</v>
      </c>
      <c r="AI393" s="48">
        <v>6.1975652714456927E-3</v>
      </c>
      <c r="AJ393" s="48">
        <v>8.1783837645627651E-4</v>
      </c>
      <c r="AK393" s="48">
        <v>1.6398664553307694E-3</v>
      </c>
    </row>
    <row r="394" spans="1:37" x14ac:dyDescent="0.2">
      <c r="A394" s="18">
        <v>507</v>
      </c>
      <c r="B394" s="7" t="s">
        <v>1249</v>
      </c>
      <c r="C394" s="2" t="s">
        <v>718</v>
      </c>
      <c r="E394" s="47">
        <v>2.2187000000000001</v>
      </c>
      <c r="F394" s="22">
        <v>834.15179999999998</v>
      </c>
      <c r="J394" s="48">
        <v>2.5414335661922528E-4</v>
      </c>
      <c r="K394" s="48">
        <v>2.1418576745088221E-3</v>
      </c>
      <c r="L394" s="48">
        <v>1.5424893425939805E-3</v>
      </c>
      <c r="M394" s="48">
        <v>1.9776447644251883E-3</v>
      </c>
      <c r="N394" s="48">
        <v>1.2918613452509631E-3</v>
      </c>
      <c r="O394" s="48">
        <v>1.3957587578108889E-3</v>
      </c>
      <c r="P394" s="48">
        <v>4.4869332963753047E-3</v>
      </c>
      <c r="Q394" s="48">
        <v>2.5896523769909435E-4</v>
      </c>
      <c r="R394" s="48" t="s">
        <v>4</v>
      </c>
      <c r="S394" s="48">
        <v>2.2706410083710737E-4</v>
      </c>
      <c r="T394" s="48">
        <v>8.4054316087942121E-5</v>
      </c>
      <c r="U394" s="48" t="s">
        <v>4</v>
      </c>
      <c r="V394" s="48">
        <v>1.5110157653253615E-4</v>
      </c>
      <c r="W394" s="48">
        <v>5.7636455749899282E-4</v>
      </c>
      <c r="X394" s="48">
        <v>8.8366177786597052E-4</v>
      </c>
      <c r="Y394" s="48">
        <v>1.3541166592905016E-3</v>
      </c>
      <c r="Z394" s="48">
        <v>6.0986403915223018E-4</v>
      </c>
      <c r="AA394" s="48" t="s">
        <v>4</v>
      </c>
      <c r="AB394" s="48" t="s">
        <v>4</v>
      </c>
      <c r="AC394" s="48" t="s">
        <v>4</v>
      </c>
      <c r="AD394" s="48" t="s">
        <v>4</v>
      </c>
      <c r="AE394" s="48">
        <v>7.1798179258104718E-5</v>
      </c>
      <c r="AF394" s="48">
        <v>1.0547625925111591E-4</v>
      </c>
      <c r="AG394" s="48" t="s">
        <v>4</v>
      </c>
      <c r="AH394" s="48" t="s">
        <v>4</v>
      </c>
      <c r="AI394" s="48">
        <v>5.3312611537132825E-4</v>
      </c>
      <c r="AJ394" s="48">
        <v>2.502333789378835E-4</v>
      </c>
      <c r="AK394" s="48" t="s">
        <v>4</v>
      </c>
    </row>
    <row r="395" spans="1:37" x14ac:dyDescent="0.2">
      <c r="A395" s="18">
        <v>466</v>
      </c>
      <c r="B395" s="7" t="s">
        <v>1249</v>
      </c>
      <c r="C395" s="2" t="s">
        <v>719</v>
      </c>
      <c r="E395" s="47">
        <v>2.2212000000000001</v>
      </c>
      <c r="F395" s="22">
        <v>685.15809999999999</v>
      </c>
      <c r="J395" s="48">
        <v>5.4883039119470296E-2</v>
      </c>
      <c r="K395" s="48">
        <v>5.3888707086343642E-2</v>
      </c>
      <c r="L395" s="48">
        <v>6.6272896306779905E-2</v>
      </c>
      <c r="M395" s="48">
        <v>6.6213616435947323E-2</v>
      </c>
      <c r="N395" s="48">
        <v>6.5667052747365381E-2</v>
      </c>
      <c r="O395" s="48">
        <v>6.3339606273023069E-2</v>
      </c>
      <c r="P395" s="48">
        <v>4.7894896132452333E-2</v>
      </c>
      <c r="Q395" s="48">
        <v>4.3851876683918121E-2</v>
      </c>
      <c r="R395" s="48" t="s">
        <v>4</v>
      </c>
      <c r="S395" s="48">
        <v>1.0653241303952119E-2</v>
      </c>
      <c r="T395" s="48" t="s">
        <v>4</v>
      </c>
      <c r="U395" s="48">
        <v>3.8141459176574216E-2</v>
      </c>
      <c r="V395" s="48">
        <v>4.2521511016812674E-2</v>
      </c>
      <c r="W395" s="48" t="s">
        <v>4</v>
      </c>
      <c r="X395" s="48" t="s">
        <v>4</v>
      </c>
      <c r="Y395" s="48" t="s">
        <v>4</v>
      </c>
      <c r="Z395" s="48">
        <v>4.9930595204585315E-2</v>
      </c>
      <c r="AA395" s="48">
        <v>5.5880621925316801E-2</v>
      </c>
      <c r="AB395" s="48">
        <v>4.8288854419578683E-2</v>
      </c>
      <c r="AC395" s="48">
        <v>4.3123710551312817E-2</v>
      </c>
      <c r="AD395" s="48">
        <v>3.8248043923851463E-2</v>
      </c>
      <c r="AE395" s="48" t="s">
        <v>4</v>
      </c>
      <c r="AF395" s="48"/>
      <c r="AG395" s="48"/>
      <c r="AH395" s="48"/>
      <c r="AI395" s="48"/>
      <c r="AJ395" s="48"/>
      <c r="AK395" s="48" t="s">
        <v>4</v>
      </c>
    </row>
    <row r="396" spans="1:37" x14ac:dyDescent="0.2">
      <c r="A396" s="18">
        <v>301</v>
      </c>
      <c r="B396" s="7" t="s">
        <v>1249</v>
      </c>
      <c r="C396" s="2" t="s">
        <v>720</v>
      </c>
      <c r="E396" s="47">
        <v>2.2214</v>
      </c>
      <c r="F396" s="22">
        <v>445.1103</v>
      </c>
      <c r="J396" s="48" t="s">
        <v>4</v>
      </c>
      <c r="K396" s="48">
        <v>1.4138469764647358E-2</v>
      </c>
      <c r="L396" s="48">
        <v>2.0304258385222582E-2</v>
      </c>
      <c r="M396" s="48">
        <v>6.6947526084824797E-3</v>
      </c>
      <c r="N396" s="48">
        <v>1.2984456314844271E-2</v>
      </c>
      <c r="O396" s="48">
        <v>2.8994560390517262E-3</v>
      </c>
      <c r="P396" s="48">
        <v>1.2145317429709182E-2</v>
      </c>
      <c r="Q396" s="48">
        <v>1.5695393122708624E-3</v>
      </c>
      <c r="R396" s="48">
        <v>1.1603119462359425E-2</v>
      </c>
      <c r="S396" s="48">
        <v>1.4718511841397375E-2</v>
      </c>
      <c r="T396" s="48">
        <v>2.3575684098245601E-3</v>
      </c>
      <c r="U396" s="48" t="s">
        <v>4</v>
      </c>
      <c r="V396" s="48">
        <v>1.5969636512404024E-2</v>
      </c>
      <c r="W396" s="48">
        <v>1.7565571973521654E-2</v>
      </c>
      <c r="X396" s="48">
        <v>4.6828886388670223E-3</v>
      </c>
      <c r="Y396" s="48">
        <v>1.7786387630873632E-2</v>
      </c>
      <c r="Z396" s="48" t="s">
        <v>4</v>
      </c>
      <c r="AA396" s="48" t="s">
        <v>4</v>
      </c>
      <c r="AB396" s="48" t="s">
        <v>4</v>
      </c>
      <c r="AC396" s="48">
        <v>6.8785059149393136E-4</v>
      </c>
      <c r="AD396" s="48" t="s">
        <v>4</v>
      </c>
      <c r="AE396" s="48">
        <v>2.7043980853886118E-3</v>
      </c>
      <c r="AF396" s="48">
        <v>3.7544004589591534E-3</v>
      </c>
      <c r="AG396" s="48" t="s">
        <v>4</v>
      </c>
      <c r="AH396" s="48">
        <v>1.1481147556357544E-2</v>
      </c>
      <c r="AI396" s="48" t="s">
        <v>4</v>
      </c>
      <c r="AJ396" s="48">
        <v>1.0670047908661063E-2</v>
      </c>
      <c r="AK396" s="48" t="s">
        <v>4</v>
      </c>
    </row>
    <row r="397" spans="1:37" x14ac:dyDescent="0.2">
      <c r="A397" s="18">
        <v>482</v>
      </c>
      <c r="B397" s="7" t="s">
        <v>1249</v>
      </c>
      <c r="C397" s="2" t="s">
        <v>721</v>
      </c>
      <c r="E397" s="47">
        <v>2.2229999999999999</v>
      </c>
      <c r="F397" s="22">
        <v>717.09910000000002</v>
      </c>
      <c r="J397" s="48">
        <v>2.2714331659012831E-2</v>
      </c>
      <c r="K397" s="48">
        <v>3.0538089299816752E-2</v>
      </c>
      <c r="L397" s="48">
        <v>4.9311652318887823E-2</v>
      </c>
      <c r="M397" s="48" t="s">
        <v>4</v>
      </c>
      <c r="N397" s="48">
        <v>2.2130212789965707E-2</v>
      </c>
      <c r="O397" s="48">
        <v>2.4791534669251152E-2</v>
      </c>
      <c r="P397" s="48">
        <v>1.7416460335649715E-2</v>
      </c>
      <c r="Q397" s="48"/>
      <c r="R397" s="48"/>
      <c r="S397" s="48"/>
      <c r="T397" s="48"/>
      <c r="U397" s="48"/>
      <c r="V397" s="48"/>
      <c r="W397" s="48"/>
      <c r="X397" s="48">
        <v>3.7512542649896355E-2</v>
      </c>
      <c r="Y397" s="48" t="s">
        <v>4</v>
      </c>
      <c r="Z397" s="48">
        <v>4.0727755511889459E-3</v>
      </c>
      <c r="AA397" s="48">
        <v>7.3974604201712119E-2</v>
      </c>
      <c r="AB397" s="48">
        <v>7.2465464146787822E-3</v>
      </c>
      <c r="AC397" s="48">
        <v>1.8450814476878612E-2</v>
      </c>
      <c r="AD397" s="48">
        <v>1.4240439987156347E-2</v>
      </c>
      <c r="AE397" s="48" t="s">
        <v>4</v>
      </c>
      <c r="AF397" s="48" t="s">
        <v>4</v>
      </c>
      <c r="AG397" s="48" t="s">
        <v>4</v>
      </c>
      <c r="AH397" s="48" t="s">
        <v>4</v>
      </c>
      <c r="AI397" s="48" t="s">
        <v>4</v>
      </c>
      <c r="AJ397" s="48" t="s">
        <v>4</v>
      </c>
      <c r="AK397" s="48" t="s">
        <v>4</v>
      </c>
    </row>
    <row r="398" spans="1:37" x14ac:dyDescent="0.2">
      <c r="A398" s="18">
        <v>488</v>
      </c>
      <c r="B398" s="7" t="s">
        <v>1249</v>
      </c>
      <c r="C398" s="2" t="s">
        <v>722</v>
      </c>
      <c r="E398" s="47">
        <v>2.2229999999999999</v>
      </c>
      <c r="F398" s="22">
        <v>733.06619999999998</v>
      </c>
      <c r="J398" s="48">
        <v>5.2038985579862883E-2</v>
      </c>
      <c r="K398" s="48" t="s">
        <v>4</v>
      </c>
      <c r="L398" s="48">
        <v>6.4860976759183467E-2</v>
      </c>
      <c r="M398" s="48">
        <v>6.5627059112945529E-2</v>
      </c>
      <c r="N398" s="48">
        <v>6.1593406675492443E-2</v>
      </c>
      <c r="O398" s="48">
        <v>6.1806544636664192E-2</v>
      </c>
      <c r="P398" s="48">
        <v>4.3814394384642928E-2</v>
      </c>
      <c r="Q398" s="48">
        <v>4.3728840568140748E-2</v>
      </c>
      <c r="R398" s="48" t="s">
        <v>4</v>
      </c>
      <c r="S398" s="48">
        <v>2.6281515278809574E-2</v>
      </c>
      <c r="T398" s="48">
        <v>3.7536390931632135E-2</v>
      </c>
      <c r="U398" s="48">
        <v>3.6806117743986122E-2</v>
      </c>
      <c r="V398" s="48">
        <v>4.5357311218119679E-2</v>
      </c>
      <c r="W398" s="48" t="s">
        <v>4</v>
      </c>
      <c r="X398" s="48">
        <v>4.4006881284580392E-2</v>
      </c>
      <c r="Y398" s="48">
        <v>5.2791312626786872E-2</v>
      </c>
      <c r="Z398" s="48">
        <v>4.572135449928226E-2</v>
      </c>
      <c r="AA398" s="48">
        <v>4.5831866293824908E-2</v>
      </c>
      <c r="AB398" s="48">
        <v>3.2145585573172999E-2</v>
      </c>
      <c r="AC398" s="48">
        <v>4.2373392223118179E-2</v>
      </c>
      <c r="AD398" s="48">
        <v>3.6715570628761927E-2</v>
      </c>
      <c r="AE398" s="48">
        <v>3.1693160199757688E-2</v>
      </c>
      <c r="AF398" s="48" t="s">
        <v>4</v>
      </c>
      <c r="AG398" s="48">
        <v>3.7903931486252596E-2</v>
      </c>
      <c r="AH398" s="48" t="s">
        <v>4</v>
      </c>
      <c r="AI398" s="48">
        <v>4.3457421047578729E-2</v>
      </c>
      <c r="AJ398" s="48" t="s">
        <v>4</v>
      </c>
      <c r="AK398" s="48">
        <v>4.4718016937871863E-2</v>
      </c>
    </row>
    <row r="399" spans="1:37" x14ac:dyDescent="0.2">
      <c r="A399" s="18">
        <v>474</v>
      </c>
      <c r="B399" s="7" t="s">
        <v>1249</v>
      </c>
      <c r="C399" s="2" t="s">
        <v>723</v>
      </c>
      <c r="E399" s="47">
        <v>2.2231000000000001</v>
      </c>
      <c r="F399" s="22">
        <v>701.12940000000003</v>
      </c>
      <c r="J399" s="48">
        <v>3.0869114514964668E-2</v>
      </c>
      <c r="K399" s="48">
        <v>7.5794319586389491E-2</v>
      </c>
      <c r="L399" s="48">
        <v>3.8175973209864648E-2</v>
      </c>
      <c r="M399" s="48" t="s">
        <v>4</v>
      </c>
      <c r="N399" s="48">
        <v>0.18918208971880776</v>
      </c>
      <c r="O399" s="48">
        <v>3.640776202640629E-2</v>
      </c>
      <c r="P399" s="48">
        <v>2.6849923797554336E-2</v>
      </c>
      <c r="Q399" s="48"/>
      <c r="R399" s="48"/>
      <c r="S399" s="48"/>
      <c r="T399" s="48"/>
      <c r="U399" s="48"/>
      <c r="V399" s="48"/>
      <c r="W399" s="48"/>
      <c r="X399" s="48">
        <v>2.6147599115010373E-2</v>
      </c>
      <c r="Y399" s="48">
        <v>3.2734711406993425E-2</v>
      </c>
      <c r="Z399" s="48">
        <v>2.9485797408499721E-2</v>
      </c>
      <c r="AA399" s="48">
        <v>3.5869059152192455E-2</v>
      </c>
      <c r="AB399" s="48">
        <v>0.137688898723447</v>
      </c>
      <c r="AC399" s="48" t="s">
        <v>4</v>
      </c>
      <c r="AD399" s="48" t="s">
        <v>4</v>
      </c>
      <c r="AE399" s="48" t="s">
        <v>4</v>
      </c>
      <c r="AF399" s="48" t="s">
        <v>4</v>
      </c>
      <c r="AG399" s="48" t="s">
        <v>4</v>
      </c>
      <c r="AH399" s="48" t="s">
        <v>4</v>
      </c>
      <c r="AI399" s="48" t="s">
        <v>4</v>
      </c>
      <c r="AJ399" s="48" t="s">
        <v>4</v>
      </c>
      <c r="AK399" s="48" t="s">
        <v>4</v>
      </c>
    </row>
    <row r="400" spans="1:37" x14ac:dyDescent="0.2">
      <c r="A400" s="18">
        <v>486</v>
      </c>
      <c r="B400" s="7" t="s">
        <v>1249</v>
      </c>
      <c r="C400" s="2" t="s">
        <v>724</v>
      </c>
      <c r="E400" s="47">
        <v>2.2233999999999998</v>
      </c>
      <c r="F400" s="22">
        <v>732.06129999999996</v>
      </c>
      <c r="J400" s="48">
        <v>1.4261345833454111E-2</v>
      </c>
      <c r="K400" s="48">
        <v>2.4971468458982949E-2</v>
      </c>
      <c r="L400" s="48">
        <v>3.1958560995876309E-2</v>
      </c>
      <c r="M400" s="48">
        <v>3.3292526472015103E-2</v>
      </c>
      <c r="N400" s="48">
        <v>3.1353319386927023E-2</v>
      </c>
      <c r="O400" s="48">
        <v>2.5382975472139354E-2</v>
      </c>
      <c r="P400" s="48">
        <v>1.9210430680359478E-2</v>
      </c>
      <c r="Q400" s="48" t="s">
        <v>4</v>
      </c>
      <c r="R400" s="48">
        <v>9.6503174936128245E-3</v>
      </c>
      <c r="S400" s="48" t="s">
        <v>4</v>
      </c>
      <c r="T400" s="48">
        <v>2.2779529171704758E-2</v>
      </c>
      <c r="U400" s="48" t="s">
        <v>4</v>
      </c>
      <c r="V400" s="48" t="s">
        <v>4</v>
      </c>
      <c r="W400" s="48">
        <v>2.5419042884618073E-2</v>
      </c>
      <c r="X400" s="48" t="s">
        <v>4</v>
      </c>
      <c r="Y400" s="48">
        <v>2.597956527795171E-2</v>
      </c>
      <c r="Z400" s="48">
        <v>2.2762773991199092E-2</v>
      </c>
      <c r="AA400" s="48">
        <v>2.4194831742885732E-2</v>
      </c>
      <c r="AB400" s="48">
        <v>1.897725668069938E-2</v>
      </c>
      <c r="AC400" s="48" t="s">
        <v>4</v>
      </c>
      <c r="AD400" s="48" t="s">
        <v>4</v>
      </c>
      <c r="AE400" s="48" t="s">
        <v>4</v>
      </c>
      <c r="AF400" s="48" t="s">
        <v>4</v>
      </c>
      <c r="AG400" s="48" t="s">
        <v>4</v>
      </c>
      <c r="AH400" s="48" t="s">
        <v>4</v>
      </c>
      <c r="AI400" s="48" t="s">
        <v>4</v>
      </c>
      <c r="AJ400" s="48" t="s">
        <v>4</v>
      </c>
      <c r="AK400" s="48"/>
    </row>
    <row r="401" spans="1:37" x14ac:dyDescent="0.2">
      <c r="A401" s="18">
        <v>160</v>
      </c>
      <c r="B401" s="7" t="s">
        <v>1249</v>
      </c>
      <c r="C401" s="2" t="s">
        <v>725</v>
      </c>
      <c r="E401" s="47">
        <v>2.226</v>
      </c>
      <c r="F401" s="22">
        <v>301.0908</v>
      </c>
      <c r="J401" s="48">
        <v>2.7013567103259889E-2</v>
      </c>
      <c r="K401" s="48">
        <v>1.2946628815261039E-2</v>
      </c>
      <c r="L401" s="48">
        <v>3.4957941627397092E-2</v>
      </c>
      <c r="M401" s="48">
        <v>3.3116382723940699E-2</v>
      </c>
      <c r="N401" s="48" t="s">
        <v>4</v>
      </c>
      <c r="O401" s="48">
        <v>2.6423938976559442E-2</v>
      </c>
      <c r="P401" s="48">
        <v>2.0625777728448473E-2</v>
      </c>
      <c r="Q401" s="48">
        <v>3.9799328574050177E-2</v>
      </c>
      <c r="R401" s="48">
        <v>4.2456900423466178E-2</v>
      </c>
      <c r="S401" s="48">
        <v>4.2551932955282853E-2</v>
      </c>
      <c r="T401" s="48">
        <v>5.6963731439579245E-2</v>
      </c>
      <c r="U401" s="48">
        <v>4.4278150484637742E-2</v>
      </c>
      <c r="V401" s="48">
        <v>4.4529252758999147E-2</v>
      </c>
      <c r="W401" s="48">
        <v>4.7712080561402144E-2</v>
      </c>
      <c r="X401" s="48">
        <v>3.1020410337216562E-2</v>
      </c>
      <c r="Y401" s="48">
        <v>3.4560097079599117E-2</v>
      </c>
      <c r="Z401" s="48">
        <v>2.6204906036137909E-2</v>
      </c>
      <c r="AA401" s="48" t="s">
        <v>4</v>
      </c>
      <c r="AB401" s="48" t="s">
        <v>4</v>
      </c>
      <c r="AC401" s="48">
        <v>6.1185865393277375E-2</v>
      </c>
      <c r="AD401" s="48">
        <v>2.3391757427517999E-2</v>
      </c>
      <c r="AE401" s="48">
        <v>3.8862297404686788E-2</v>
      </c>
      <c r="AF401" s="48">
        <v>5.5289108697847048E-2</v>
      </c>
      <c r="AG401" s="48">
        <v>5.6046884180640112E-2</v>
      </c>
      <c r="AH401" s="48">
        <v>3.2834406726156846E-2</v>
      </c>
      <c r="AI401" s="48">
        <v>4.0444050131618003E-2</v>
      </c>
      <c r="AJ401" s="48">
        <v>3.7084264656095295E-2</v>
      </c>
      <c r="AK401" s="48">
        <v>4.6732229464617331E-2</v>
      </c>
    </row>
    <row r="402" spans="1:37" x14ac:dyDescent="0.2">
      <c r="A402" s="18">
        <v>461</v>
      </c>
      <c r="B402" s="7" t="s">
        <v>1249</v>
      </c>
      <c r="C402" s="2" t="s">
        <v>726</v>
      </c>
      <c r="E402" s="47">
        <v>2.2282999999999999</v>
      </c>
      <c r="F402" s="24">
        <v>677.13199999999995</v>
      </c>
      <c r="J402" s="48">
        <v>7.9960523028463459E-2</v>
      </c>
      <c r="K402" s="48">
        <v>8.5493847003009438E-2</v>
      </c>
      <c r="L402" s="48">
        <v>9.4943140130594086E-2</v>
      </c>
      <c r="M402" s="48">
        <v>8.6379834748644524E-2</v>
      </c>
      <c r="N402" s="48">
        <v>0.13527454170160261</v>
      </c>
      <c r="O402" s="48">
        <v>6.4010313527644427E-2</v>
      </c>
      <c r="P402" s="48">
        <v>9.3641076529879616E-2</v>
      </c>
      <c r="Q402" s="48">
        <v>4.5634887340778779E-2</v>
      </c>
      <c r="R402" s="48">
        <v>2.584939959677255E-2</v>
      </c>
      <c r="S402" s="48">
        <v>3.4184691106840658E-2</v>
      </c>
      <c r="T402" s="48" t="s">
        <v>4</v>
      </c>
      <c r="U402" s="48">
        <v>1.1762763170458664E-2</v>
      </c>
      <c r="V402" s="48">
        <v>3.9412855188857378E-2</v>
      </c>
      <c r="W402" s="48">
        <v>6.689154047127735E-2</v>
      </c>
      <c r="X402" s="48">
        <v>5.9113866199330137E-2</v>
      </c>
      <c r="Y402" s="48">
        <v>6.3800071279671799E-2</v>
      </c>
      <c r="Z402" s="48">
        <v>7.4110835215799378E-2</v>
      </c>
      <c r="AA402" s="48">
        <v>0.10353740031512459</v>
      </c>
      <c r="AB402" s="48">
        <v>7.0749793883762582E-2</v>
      </c>
      <c r="AC402" s="48">
        <v>2.4934824448854833E-2</v>
      </c>
      <c r="AD402" s="48">
        <v>3.4090775441338532E-2</v>
      </c>
      <c r="AE402" s="48">
        <v>2.5627104112521285E-2</v>
      </c>
      <c r="AF402" s="48">
        <v>3.0521736624097115E-2</v>
      </c>
      <c r="AG402" s="48">
        <v>2.263993283681218E-2</v>
      </c>
      <c r="AH402" s="48">
        <v>3.1777234718315561E-2</v>
      </c>
      <c r="AI402" s="48">
        <v>4.0719701739895045E-2</v>
      </c>
      <c r="AJ402" s="48">
        <v>3.1254209423560213E-2</v>
      </c>
      <c r="AK402" s="48">
        <v>2.7447159676454176E-2</v>
      </c>
    </row>
    <row r="403" spans="1:37" x14ac:dyDescent="0.2">
      <c r="A403" s="18">
        <v>459</v>
      </c>
      <c r="B403" s="7" t="s">
        <v>1249</v>
      </c>
      <c r="C403" s="2" t="s">
        <v>727</v>
      </c>
      <c r="E403" s="47">
        <v>2.2370999999999999</v>
      </c>
      <c r="F403" s="22">
        <v>675.12429999999995</v>
      </c>
      <c r="J403" s="48">
        <v>5.9356249301216199E-3</v>
      </c>
      <c r="K403" s="48">
        <v>8.4426403654980098E-3</v>
      </c>
      <c r="L403" s="48">
        <v>6.7212750520534107E-3</v>
      </c>
      <c r="M403" s="48">
        <v>6.4564764280688018E-3</v>
      </c>
      <c r="N403" s="48">
        <v>4.6571098529987719E-2</v>
      </c>
      <c r="O403" s="48">
        <v>8.9132067388832011E-3</v>
      </c>
      <c r="P403" s="48">
        <v>9.3188917734194233E-3</v>
      </c>
      <c r="Q403" s="48">
        <v>7.536606741671688E-3</v>
      </c>
      <c r="R403" s="48" t="s">
        <v>4</v>
      </c>
      <c r="S403" s="48">
        <v>1.069911588135378E-2</v>
      </c>
      <c r="T403" s="48" t="s">
        <v>4</v>
      </c>
      <c r="U403" s="48">
        <v>7.1393188364273219E-3</v>
      </c>
      <c r="V403" s="48">
        <v>9.2541805976865295E-3</v>
      </c>
      <c r="W403" s="48">
        <v>1.6516068989451033E-2</v>
      </c>
      <c r="X403" s="48">
        <v>8.0329798961912731E-3</v>
      </c>
      <c r="Y403" s="48">
        <v>7.0455232062868215E-3</v>
      </c>
      <c r="Z403" s="48">
        <v>7.8969967074760568E-3</v>
      </c>
      <c r="AA403" s="48">
        <v>2.7703205958779734E-2</v>
      </c>
      <c r="AB403" s="48">
        <v>2.8906609485611089E-2</v>
      </c>
      <c r="AC403" s="48">
        <v>2.7888573538948349E-3</v>
      </c>
      <c r="AD403" s="48">
        <v>6.1803923726230191E-3</v>
      </c>
      <c r="AE403" s="48">
        <v>3.5360108806797995E-3</v>
      </c>
      <c r="AF403" s="48">
        <v>8.1619367583985903E-3</v>
      </c>
      <c r="AG403" s="48">
        <v>5.1830160178595068E-3</v>
      </c>
      <c r="AH403" s="48" t="s">
        <v>4</v>
      </c>
      <c r="AI403" s="48">
        <v>9.947315343275762E-3</v>
      </c>
      <c r="AJ403" s="48">
        <v>9.0766471087468659E-3</v>
      </c>
      <c r="AK403" s="48">
        <v>3.4881701487566958E-3</v>
      </c>
    </row>
    <row r="404" spans="1:37" x14ac:dyDescent="0.2">
      <c r="A404" s="18">
        <v>69</v>
      </c>
      <c r="B404" s="7" t="s">
        <v>1249</v>
      </c>
      <c r="C404" s="2" t="s">
        <v>729</v>
      </c>
      <c r="E404" s="47">
        <v>2.2406999999999999</v>
      </c>
      <c r="F404" s="22">
        <v>199.09729999999999</v>
      </c>
      <c r="J404" s="48">
        <v>1.3097575755066097E-2</v>
      </c>
      <c r="K404" s="48">
        <v>1.2032694267327717E-2</v>
      </c>
      <c r="L404" s="48">
        <v>1.2119332488030135E-2</v>
      </c>
      <c r="M404" s="48">
        <v>3.3853008544723717E-3</v>
      </c>
      <c r="N404" s="48">
        <v>2.6539855597988459E-3</v>
      </c>
      <c r="O404" s="48">
        <v>1.1288373466908004E-2</v>
      </c>
      <c r="P404" s="48">
        <v>3.7593967352271373E-3</v>
      </c>
      <c r="Q404" s="48">
        <v>2.4772161541222294E-2</v>
      </c>
      <c r="R404" s="48">
        <v>1.2206850348752083E-2</v>
      </c>
      <c r="S404" s="48">
        <v>1.7973799960781356E-2</v>
      </c>
      <c r="T404" s="48">
        <v>4.0950507253631136E-3</v>
      </c>
      <c r="U404" s="48">
        <v>1.6865617126096032E-2</v>
      </c>
      <c r="V404" s="48">
        <v>2.2878633363416626E-2</v>
      </c>
      <c r="W404" s="48">
        <v>2.2603163905275191E-2</v>
      </c>
      <c r="X404" s="48">
        <v>4.5988098814076107E-3</v>
      </c>
      <c r="Y404" s="48">
        <v>6.479572899518754E-3</v>
      </c>
      <c r="Z404" s="48">
        <v>1.4211490473563432E-2</v>
      </c>
      <c r="AA404" s="48">
        <v>1.4046272990447003E-3</v>
      </c>
      <c r="AB404" s="48">
        <v>1.8150342007099887E-2</v>
      </c>
      <c r="AC404" s="48">
        <v>2.9463094007123269E-3</v>
      </c>
      <c r="AD404" s="48">
        <v>9.4661068131967497E-3</v>
      </c>
      <c r="AE404" s="48">
        <v>2.0358344059966477E-2</v>
      </c>
      <c r="AF404" s="48">
        <v>3.2927849962725957E-2</v>
      </c>
      <c r="AG404" s="48">
        <v>2.4130488076212216E-2</v>
      </c>
      <c r="AH404" s="48">
        <v>1.8378947607863485E-2</v>
      </c>
      <c r="AI404" s="48">
        <v>2.7426560431185427E-2</v>
      </c>
      <c r="AJ404" s="48">
        <v>1.7859577001186108E-2</v>
      </c>
      <c r="AK404" s="48">
        <v>2.3288025853483392E-2</v>
      </c>
    </row>
    <row r="405" spans="1:37" x14ac:dyDescent="0.2">
      <c r="A405" s="18">
        <v>481</v>
      </c>
      <c r="B405" s="7" t="s">
        <v>1249</v>
      </c>
      <c r="C405" s="2" t="s">
        <v>730</v>
      </c>
      <c r="E405" s="47">
        <v>2.2408999999999999</v>
      </c>
      <c r="F405" s="22">
        <v>716.19110000000001</v>
      </c>
      <c r="J405" s="48"/>
      <c r="K405" s="48"/>
      <c r="L405" s="48"/>
      <c r="M405" s="48"/>
      <c r="N405" s="48"/>
      <c r="O405" s="48"/>
      <c r="P405" s="48"/>
      <c r="Q405" s="48"/>
      <c r="R405" s="48"/>
      <c r="S405" s="48"/>
      <c r="T405" s="48"/>
      <c r="U405" s="48"/>
      <c r="V405" s="48"/>
      <c r="W405" s="48"/>
      <c r="X405" s="48" t="s">
        <v>4</v>
      </c>
      <c r="Y405" s="48" t="s">
        <v>4</v>
      </c>
      <c r="Z405" s="48" t="s">
        <v>4</v>
      </c>
      <c r="AA405" s="48">
        <v>4.4617885355491604E-2</v>
      </c>
      <c r="AB405" s="48">
        <v>4.6555781020198486E-2</v>
      </c>
      <c r="AC405" s="48" t="s">
        <v>4</v>
      </c>
      <c r="AD405" s="48">
        <v>9.8783507675955656E-5</v>
      </c>
      <c r="AE405" s="48" t="s">
        <v>4</v>
      </c>
      <c r="AF405" s="48">
        <v>1.5420249796463281E-4</v>
      </c>
      <c r="AG405" s="48">
        <v>3.2848835694947968E-4</v>
      </c>
      <c r="AH405" s="48" t="s">
        <v>4</v>
      </c>
      <c r="AI405" s="48" t="s">
        <v>4</v>
      </c>
      <c r="AJ405" s="48" t="s">
        <v>4</v>
      </c>
      <c r="AK405" s="48">
        <v>1.2434152243716821E-4</v>
      </c>
    </row>
    <row r="406" spans="1:37" x14ac:dyDescent="0.2">
      <c r="A406" s="18">
        <v>450</v>
      </c>
      <c r="B406" s="7" t="s">
        <v>1249</v>
      </c>
      <c r="C406" s="2" t="s">
        <v>731</v>
      </c>
      <c r="E406" s="47">
        <v>2.2418999999999998</v>
      </c>
      <c r="F406" s="22">
        <v>629.16459999999995</v>
      </c>
      <c r="J406" s="48">
        <v>2.9089834955892081E-3</v>
      </c>
      <c r="K406" s="48">
        <v>6.3766289001827743E-3</v>
      </c>
      <c r="L406" s="48">
        <v>2.1613336113304286E-3</v>
      </c>
      <c r="M406" s="48">
        <v>7.1976518367935973E-3</v>
      </c>
      <c r="N406" s="48">
        <v>2.7269156746764518E-3</v>
      </c>
      <c r="O406" s="48">
        <v>4.0289164408216513E-3</v>
      </c>
      <c r="P406" s="48">
        <v>2.5341009166172739E-3</v>
      </c>
      <c r="Q406" s="48">
        <v>1.7215018082620701E-2</v>
      </c>
      <c r="R406" s="48">
        <v>2.0364143278274904E-2</v>
      </c>
      <c r="S406" s="48">
        <v>2.1882876094644586E-2</v>
      </c>
      <c r="T406" s="48">
        <v>1.8620796845710007E-2</v>
      </c>
      <c r="U406" s="48">
        <v>1.396329437407178E-2</v>
      </c>
      <c r="V406" s="48">
        <v>1.4744240911239081E-2</v>
      </c>
      <c r="W406" s="48">
        <v>2.5228936626142295E-2</v>
      </c>
      <c r="X406" s="48">
        <v>4.3719761272405181E-3</v>
      </c>
      <c r="Y406" s="48">
        <v>4.2533750289599579E-3</v>
      </c>
      <c r="Z406" s="48">
        <v>9.6200274551999122E-3</v>
      </c>
      <c r="AA406" s="48">
        <v>2.6526226011254648E-3</v>
      </c>
      <c r="AB406" s="48">
        <v>7.6885993629320225E-4</v>
      </c>
      <c r="AC406" s="48">
        <v>8.4772695088563971E-3</v>
      </c>
      <c r="AD406" s="48">
        <v>8.8771156858709968E-3</v>
      </c>
      <c r="AE406" s="48">
        <v>1.5544899182761973E-2</v>
      </c>
      <c r="AF406" s="48" t="s">
        <v>4</v>
      </c>
      <c r="AG406" s="48">
        <v>1.9399986115053291E-2</v>
      </c>
      <c r="AH406" s="48">
        <v>1.6702392051776271E-2</v>
      </c>
      <c r="AI406" s="48">
        <v>1.9028533126787095E-2</v>
      </c>
      <c r="AJ406" s="48">
        <v>1.7168163855601104E-2</v>
      </c>
      <c r="AK406" s="48">
        <v>1.5967373668718868E-2</v>
      </c>
    </row>
    <row r="407" spans="1:37" x14ac:dyDescent="0.2">
      <c r="A407" s="18">
        <v>460</v>
      </c>
      <c r="B407" s="7" t="s">
        <v>1249</v>
      </c>
      <c r="C407" s="2" t="s">
        <v>732</v>
      </c>
      <c r="E407" s="47">
        <v>2.2433000000000001</v>
      </c>
      <c r="F407" s="22">
        <v>677.09079999999994</v>
      </c>
      <c r="J407" s="48">
        <v>2.1075733671234126E-3</v>
      </c>
      <c r="K407" s="48">
        <v>1.5190842053633049E-3</v>
      </c>
      <c r="L407" s="48">
        <v>9.0460795636185015E-4</v>
      </c>
      <c r="M407" s="48">
        <v>4.8582129745502025E-3</v>
      </c>
      <c r="N407" s="48" t="s">
        <v>4</v>
      </c>
      <c r="O407" s="48">
        <v>2.2924965494704932E-3</v>
      </c>
      <c r="P407" s="48">
        <v>2.5605990533491881E-3</v>
      </c>
      <c r="Q407" s="48">
        <v>1.3832722106456176E-2</v>
      </c>
      <c r="R407" s="48">
        <v>1.9681562964432454E-2</v>
      </c>
      <c r="S407" s="48">
        <v>1.5849515919262844E-2</v>
      </c>
      <c r="T407" s="48">
        <v>7.4506123552559042E-3</v>
      </c>
      <c r="U407" s="48">
        <v>8.6023628518760303E-3</v>
      </c>
      <c r="V407" s="48">
        <v>1.8624878512150493E-2</v>
      </c>
      <c r="W407" s="48">
        <v>1.8028858014495011E-2</v>
      </c>
      <c r="X407" s="48">
        <v>6.6586798088387519E-3</v>
      </c>
      <c r="Y407" s="48">
        <v>7.3185631570551902E-3</v>
      </c>
      <c r="Z407" s="48">
        <v>6.5212228233690753E-3</v>
      </c>
      <c r="AA407" s="48">
        <v>1.7135772761070398E-3</v>
      </c>
      <c r="AB407" s="48" t="s">
        <v>4</v>
      </c>
      <c r="AC407" s="48">
        <v>7.5925878250272779E-3</v>
      </c>
      <c r="AD407" s="48">
        <v>8.5456039927903089E-3</v>
      </c>
      <c r="AE407" s="48">
        <v>8.9108858731022974E-3</v>
      </c>
      <c r="AF407" s="48">
        <v>1.3470179039326811E-2</v>
      </c>
      <c r="AG407" s="48">
        <v>1.6090087700318841E-2</v>
      </c>
      <c r="AH407" s="48">
        <v>1.5588409186616019E-2</v>
      </c>
      <c r="AI407" s="48">
        <v>1.1676412093284823E-2</v>
      </c>
      <c r="AJ407" s="48" t="s">
        <v>4</v>
      </c>
      <c r="AK407" s="48">
        <v>2.3118753191537524E-2</v>
      </c>
    </row>
    <row r="408" spans="1:37" x14ac:dyDescent="0.2">
      <c r="A408" s="18">
        <v>6</v>
      </c>
      <c r="B408" s="7" t="s">
        <v>1249</v>
      </c>
      <c r="C408" s="2" t="s">
        <v>733</v>
      </c>
      <c r="E408" s="47">
        <v>2.2486999999999999</v>
      </c>
      <c r="F408" s="22">
        <v>126.0599</v>
      </c>
      <c r="J408" s="48">
        <v>1.3372755092322284E-2</v>
      </c>
      <c r="K408" s="48">
        <v>1.0619009292474852E-2</v>
      </c>
      <c r="L408" s="48">
        <v>1.7431378019959344E-2</v>
      </c>
      <c r="M408" s="48">
        <v>9.7668788422458491E-3</v>
      </c>
      <c r="N408" s="48" t="s">
        <v>4</v>
      </c>
      <c r="O408" s="48">
        <v>1.5519494357019856E-2</v>
      </c>
      <c r="P408" s="48">
        <v>9.3195257001354968E-3</v>
      </c>
      <c r="Q408" s="48">
        <v>2.8062088337652752E-2</v>
      </c>
      <c r="R408" s="48">
        <v>4.0959400621601999E-2</v>
      </c>
      <c r="S408" s="48">
        <v>3.6496689502278433E-2</v>
      </c>
      <c r="T408" s="48">
        <v>4.9791321331150523E-2</v>
      </c>
      <c r="U408" s="48">
        <v>3.6513012637883778E-2</v>
      </c>
      <c r="V408" s="48">
        <v>3.9023264048209223E-2</v>
      </c>
      <c r="W408" s="48">
        <v>4.0665497639018881E-2</v>
      </c>
      <c r="X408" s="48">
        <v>1.8657314801541161E-2</v>
      </c>
      <c r="Y408" s="48">
        <v>2.4182283166529768E-2</v>
      </c>
      <c r="Z408" s="48">
        <v>1.7382357231676096E-2</v>
      </c>
      <c r="AA408" s="48" t="s">
        <v>4</v>
      </c>
      <c r="AB408" s="48" t="s">
        <v>4</v>
      </c>
      <c r="AC408" s="48">
        <v>8.232272841303314E-3</v>
      </c>
      <c r="AD408" s="48">
        <v>1.6432226749677287E-2</v>
      </c>
      <c r="AE408" s="48">
        <v>3.4283729491308729E-2</v>
      </c>
      <c r="AF408" s="48">
        <v>5.0950722809036966E-2</v>
      </c>
      <c r="AG408" s="48">
        <v>5.1771442697553488E-2</v>
      </c>
      <c r="AH408" s="48">
        <v>2.7734497879676551E-2</v>
      </c>
      <c r="AI408" s="48">
        <v>3.1188394144142664E-2</v>
      </c>
      <c r="AJ408" s="48">
        <v>3.221035056053969E-2</v>
      </c>
      <c r="AK408" s="48">
        <v>1.8041894837264781E-2</v>
      </c>
    </row>
    <row r="409" spans="1:37" x14ac:dyDescent="0.2">
      <c r="A409" s="18">
        <v>367</v>
      </c>
      <c r="B409" s="7" t="s">
        <v>1249</v>
      </c>
      <c r="C409" s="2" t="s">
        <v>734</v>
      </c>
      <c r="E409" s="47">
        <v>2.2532000000000001</v>
      </c>
      <c r="F409" s="22">
        <v>494.07709999999997</v>
      </c>
      <c r="J409" s="48">
        <v>4.8293311137889211E-3</v>
      </c>
      <c r="K409" s="48">
        <v>3.5726755471018573E-3</v>
      </c>
      <c r="L409" s="48">
        <v>4.3833652784441924E-3</v>
      </c>
      <c r="M409" s="48" t="s">
        <v>4</v>
      </c>
      <c r="N409" s="48" t="s">
        <v>4</v>
      </c>
      <c r="O409" s="48" t="s">
        <v>4</v>
      </c>
      <c r="P409" s="48">
        <v>3.7640032693639454E-3</v>
      </c>
      <c r="Q409" s="48">
        <v>6.3174809178236742E-3</v>
      </c>
      <c r="R409" s="48" t="s">
        <v>4</v>
      </c>
      <c r="S409" s="48">
        <v>6.2117390026087708E-3</v>
      </c>
      <c r="T409" s="48" t="s">
        <v>4</v>
      </c>
      <c r="U409" s="48">
        <v>6.5398420629239392E-3</v>
      </c>
      <c r="V409" s="48">
        <v>5.8414669402755111E-3</v>
      </c>
      <c r="W409" s="48" t="s">
        <v>4</v>
      </c>
      <c r="X409" s="48"/>
      <c r="Y409" s="48"/>
      <c r="Z409" s="48"/>
      <c r="AA409" s="48"/>
      <c r="AB409" s="48"/>
      <c r="AC409" s="48"/>
      <c r="AD409" s="48"/>
      <c r="AE409" s="48">
        <v>3.1739542219140675E-3</v>
      </c>
      <c r="AF409" s="48">
        <v>3.404709458371429E-3</v>
      </c>
      <c r="AG409" s="48">
        <v>1.3633839603074164E-3</v>
      </c>
      <c r="AH409" s="48" t="s">
        <v>4</v>
      </c>
      <c r="AI409" s="48">
        <v>2.4296380984328743E-3</v>
      </c>
      <c r="AJ409" s="48">
        <v>2.6472799139446242E-3</v>
      </c>
      <c r="AK409" s="48">
        <v>2.5854627095365196E-3</v>
      </c>
    </row>
    <row r="410" spans="1:37" x14ac:dyDescent="0.2">
      <c r="A410" s="18">
        <v>330</v>
      </c>
      <c r="B410" s="7" t="s">
        <v>1249</v>
      </c>
      <c r="C410" s="2" t="s">
        <v>735</v>
      </c>
      <c r="E410" s="47">
        <v>2.2608000000000001</v>
      </c>
      <c r="F410" s="22">
        <v>463.14749999999998</v>
      </c>
      <c r="J410" s="48">
        <v>7.6281103643614052E-3</v>
      </c>
      <c r="K410" s="48">
        <v>5.3471822938465381E-3</v>
      </c>
      <c r="L410" s="48">
        <v>1.0514282762941288E-2</v>
      </c>
      <c r="M410" s="48">
        <v>1.5832566037404783E-2</v>
      </c>
      <c r="N410" s="48">
        <v>3.5450742047976373E-2</v>
      </c>
      <c r="O410" s="48">
        <v>9.6369890558004254E-3</v>
      </c>
      <c r="P410" s="48">
        <v>8.9834600170538691E-3</v>
      </c>
      <c r="Q410" s="48">
        <v>4.7586243820724053E-3</v>
      </c>
      <c r="R410" s="48">
        <v>9.6535140920229485E-3</v>
      </c>
      <c r="S410" s="48">
        <v>2.6380291174133944E-2</v>
      </c>
      <c r="T410" s="48">
        <v>1.4698711823757395E-2</v>
      </c>
      <c r="U410" s="48">
        <v>3.2448481850363468E-2</v>
      </c>
      <c r="V410" s="48">
        <v>3.2790896783950994E-2</v>
      </c>
      <c r="W410" s="48">
        <v>2.2383836366786349E-2</v>
      </c>
      <c r="X410" s="48">
        <v>9.102569025658978E-3</v>
      </c>
      <c r="Y410" s="48">
        <v>1.2287193609381982E-3</v>
      </c>
      <c r="Z410" s="48">
        <v>3.5660096372532334E-3</v>
      </c>
      <c r="AA410" s="48" t="s">
        <v>4</v>
      </c>
      <c r="AB410" s="48" t="s">
        <v>4</v>
      </c>
      <c r="AC410" s="48">
        <v>6.4678478881481111E-3</v>
      </c>
      <c r="AD410" s="48">
        <v>7.7292003845087567E-3</v>
      </c>
      <c r="AE410" s="48">
        <v>3.1181474553089044E-2</v>
      </c>
      <c r="AF410" s="48">
        <v>1.4963477780259622E-2</v>
      </c>
      <c r="AG410" s="48">
        <v>7.296395966879211E-3</v>
      </c>
      <c r="AH410" s="48">
        <v>1.568451573278341E-2</v>
      </c>
      <c r="AI410" s="48">
        <v>5.6610309496025989E-3</v>
      </c>
      <c r="AJ410" s="48">
        <v>1.254991861865459E-2</v>
      </c>
      <c r="AK410" s="48">
        <v>2.8597348793182151E-3</v>
      </c>
    </row>
    <row r="411" spans="1:37" x14ac:dyDescent="0.2">
      <c r="A411" s="18">
        <v>311</v>
      </c>
      <c r="B411" s="7" t="s">
        <v>1249</v>
      </c>
      <c r="C411" s="2" t="s">
        <v>736</v>
      </c>
      <c r="E411" s="47">
        <v>2.2755999999999998</v>
      </c>
      <c r="F411" s="22">
        <v>447.12060000000002</v>
      </c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  <c r="AA411" s="48"/>
      <c r="AB411" s="48"/>
      <c r="AC411" s="48"/>
      <c r="AD411" s="48"/>
      <c r="AE411" s="48" t="s">
        <v>4</v>
      </c>
      <c r="AF411" s="48" t="s">
        <v>4</v>
      </c>
      <c r="AG411" s="48" t="s">
        <v>4</v>
      </c>
      <c r="AH411" s="48" t="s">
        <v>4</v>
      </c>
      <c r="AI411" s="48" t="s">
        <v>4</v>
      </c>
      <c r="AJ411" s="48" t="s">
        <v>4</v>
      </c>
      <c r="AK411" s="48" t="s">
        <v>4</v>
      </c>
    </row>
    <row r="412" spans="1:37" x14ac:dyDescent="0.2">
      <c r="A412" s="18">
        <v>440</v>
      </c>
      <c r="B412" s="7" t="s">
        <v>1249</v>
      </c>
      <c r="C412" s="2" t="s">
        <v>737</v>
      </c>
      <c r="E412" s="47">
        <v>2.3068</v>
      </c>
      <c r="F412" s="22">
        <v>607.16560000000004</v>
      </c>
      <c r="J412" s="48">
        <v>2.4815610795709438E-2</v>
      </c>
      <c r="K412" s="48">
        <v>2.2645125312532707E-2</v>
      </c>
      <c r="L412" s="48">
        <v>2.832123000306001E-2</v>
      </c>
      <c r="M412" s="48">
        <v>2.6091751037530135E-2</v>
      </c>
      <c r="N412" s="48">
        <v>4.1120544082348227E-2</v>
      </c>
      <c r="O412" s="48">
        <v>2.3573115847850556E-2</v>
      </c>
      <c r="P412" s="48">
        <v>2.0485722185977079E-2</v>
      </c>
      <c r="Q412" s="48">
        <v>2.4247968748553998E-2</v>
      </c>
      <c r="R412" s="48">
        <v>9.8303925373833118E-3</v>
      </c>
      <c r="S412" s="48">
        <v>1.9880455810162439E-2</v>
      </c>
      <c r="T412" s="48">
        <v>2.0287716709701219E-2</v>
      </c>
      <c r="U412" s="48">
        <v>2.1575723601560438E-2</v>
      </c>
      <c r="V412" s="48">
        <v>2.6922918881150282E-2</v>
      </c>
      <c r="W412" s="48">
        <v>2.8553780888777799E-2</v>
      </c>
      <c r="X412" s="48">
        <v>2.7932275095154151E-2</v>
      </c>
      <c r="Y412" s="48">
        <v>3.3346102401421988E-2</v>
      </c>
      <c r="Z412" s="48">
        <v>3.3886781978465799E-2</v>
      </c>
      <c r="AA412" s="48">
        <v>2.9288690118725591E-2</v>
      </c>
      <c r="AB412" s="48">
        <v>3.3020059962918145E-2</v>
      </c>
      <c r="AC412" s="48">
        <v>2.3991330737762318E-2</v>
      </c>
      <c r="AD412" s="48">
        <v>2.0659762200374514E-2</v>
      </c>
      <c r="AE412" s="48">
        <v>1.1605789984374136E-2</v>
      </c>
      <c r="AF412" s="48">
        <v>1.6297030319422073E-2</v>
      </c>
      <c r="AG412" s="48">
        <v>2.33742009288169E-2</v>
      </c>
      <c r="AH412" s="48">
        <v>1.7321412591349235E-2</v>
      </c>
      <c r="AI412" s="48">
        <v>1.8434575689843954E-2</v>
      </c>
      <c r="AJ412" s="48">
        <v>2.2216113957666615E-2</v>
      </c>
      <c r="AK412" s="48">
        <v>2.5768368918447429E-2</v>
      </c>
    </row>
    <row r="413" spans="1:37" x14ac:dyDescent="0.2">
      <c r="A413" s="18">
        <v>452</v>
      </c>
      <c r="B413" s="7" t="s">
        <v>1249</v>
      </c>
      <c r="C413" s="2" t="s">
        <v>738</v>
      </c>
      <c r="E413" s="47">
        <v>2.3237000000000001</v>
      </c>
      <c r="F413" s="22">
        <v>637.19280000000003</v>
      </c>
      <c r="J413" s="48" t="s">
        <v>4</v>
      </c>
      <c r="K413" s="48" t="s">
        <v>4</v>
      </c>
      <c r="L413" s="48" t="s">
        <v>4</v>
      </c>
      <c r="M413" s="48" t="s">
        <v>4</v>
      </c>
      <c r="N413" s="48">
        <v>3.3166208104610788E-2</v>
      </c>
      <c r="O413" s="48">
        <v>2.403377277440755E-4</v>
      </c>
      <c r="P413" s="48">
        <v>1.3853411835281382E-4</v>
      </c>
      <c r="Q413" s="48">
        <v>1.8722486779596686E-4</v>
      </c>
      <c r="R413" s="48">
        <v>2.5540821296914958E-4</v>
      </c>
      <c r="S413" s="48" t="s">
        <v>4</v>
      </c>
      <c r="T413" s="48" t="s">
        <v>4</v>
      </c>
      <c r="U413" s="48">
        <v>3.2040177179602845E-4</v>
      </c>
      <c r="V413" s="48" t="s">
        <v>4</v>
      </c>
      <c r="W413" s="48" t="s">
        <v>4</v>
      </c>
      <c r="X413" s="48"/>
      <c r="Y413" s="48"/>
      <c r="Z413" s="48"/>
      <c r="AA413" s="48"/>
      <c r="AB413" s="48"/>
      <c r="AC413" s="48"/>
      <c r="AD413" s="48"/>
      <c r="AE413" s="48" t="s">
        <v>4</v>
      </c>
      <c r="AF413" s="48" t="s">
        <v>4</v>
      </c>
      <c r="AG413" s="48"/>
      <c r="AH413" s="48" t="s">
        <v>4</v>
      </c>
      <c r="AI413" s="48" t="s">
        <v>4</v>
      </c>
      <c r="AJ413" s="48" t="s">
        <v>4</v>
      </c>
      <c r="AK413" s="48" t="s">
        <v>4</v>
      </c>
    </row>
    <row r="414" spans="1:37" x14ac:dyDescent="0.2">
      <c r="A414" s="18">
        <v>316</v>
      </c>
      <c r="B414" s="7" t="s">
        <v>1249</v>
      </c>
      <c r="C414" s="2" t="s">
        <v>739</v>
      </c>
      <c r="E414" s="47">
        <v>2.3287</v>
      </c>
      <c r="F414" s="22">
        <v>449.13139999999999</v>
      </c>
      <c r="H414" s="25"/>
      <c r="J414" s="48">
        <v>1.4567444197368294E-2</v>
      </c>
      <c r="K414" s="48">
        <v>9.3290346394134648E-3</v>
      </c>
      <c r="L414" s="48">
        <v>1.5333984292391585E-2</v>
      </c>
      <c r="M414" s="48">
        <v>1.6715525619598878E-2</v>
      </c>
      <c r="N414" s="48" t="s">
        <v>4</v>
      </c>
      <c r="O414" s="48">
        <v>1.4066276075245191E-2</v>
      </c>
      <c r="P414" s="48">
        <v>1.3261577853154233E-2</v>
      </c>
      <c r="Q414" s="48">
        <v>2.0614627524179047E-2</v>
      </c>
      <c r="R414" s="48">
        <v>8.8469057598675634E-3</v>
      </c>
      <c r="S414" s="48">
        <v>6.6431808706007636E-3</v>
      </c>
      <c r="T414" s="48">
        <v>1.6879806645390898E-2</v>
      </c>
      <c r="U414" s="48">
        <v>1.9475884643775389E-2</v>
      </c>
      <c r="V414" s="48" t="s">
        <v>4</v>
      </c>
      <c r="W414" s="48">
        <v>1.7593897582116696E-2</v>
      </c>
      <c r="X414" s="48">
        <v>1.6426305842969231E-2</v>
      </c>
      <c r="Y414" s="48">
        <v>1.773168464276666E-2</v>
      </c>
      <c r="Z414" s="48">
        <v>1.7052483191496891E-2</v>
      </c>
      <c r="AA414" s="48" t="s">
        <v>4</v>
      </c>
      <c r="AB414" s="48" t="s">
        <v>4</v>
      </c>
      <c r="AC414" s="48">
        <v>9.9689913650388984E-3</v>
      </c>
      <c r="AD414" s="48">
        <v>5.456016897613573E-3</v>
      </c>
      <c r="AE414" s="48">
        <v>1.3198404142463005E-2</v>
      </c>
      <c r="AF414" s="48">
        <v>2.5435971930109356E-2</v>
      </c>
      <c r="AG414" s="48">
        <v>1.7250656687844864E-2</v>
      </c>
      <c r="AH414" s="48" t="s">
        <v>4</v>
      </c>
      <c r="AI414" s="48">
        <v>1.5782577938874377E-2</v>
      </c>
      <c r="AJ414" s="48">
        <v>1.3000258175118023E-2</v>
      </c>
      <c r="AK414" s="48">
        <v>1.5516500496055395E-2</v>
      </c>
    </row>
    <row r="415" spans="1:37" x14ac:dyDescent="0.2">
      <c r="A415" s="18">
        <v>201</v>
      </c>
      <c r="B415" s="7" t="s">
        <v>1249</v>
      </c>
      <c r="C415" s="2" t="s">
        <v>740</v>
      </c>
      <c r="E415" s="47">
        <v>2.3580999999999999</v>
      </c>
      <c r="F415" s="22">
        <v>351.15370000000001</v>
      </c>
      <c r="J415" s="48">
        <v>4.7975452501335461E-2</v>
      </c>
      <c r="K415" s="48">
        <v>3.9961870336475282E-2</v>
      </c>
      <c r="L415" s="48">
        <v>5.0321723147173224E-2</v>
      </c>
      <c r="M415" s="48">
        <v>4.6911819832188929E-2</v>
      </c>
      <c r="N415" s="48">
        <v>0.11601375170733857</v>
      </c>
      <c r="O415" s="48">
        <v>4.6501427379091527E-2</v>
      </c>
      <c r="P415" s="48">
        <v>4.5779398157349598E-2</v>
      </c>
      <c r="Q415" s="48">
        <v>6.9741861857854373E-2</v>
      </c>
      <c r="R415" s="48">
        <v>4.1946829870490233E-2</v>
      </c>
      <c r="S415" s="48">
        <v>4.9710475052098337E-2</v>
      </c>
      <c r="T415" s="48">
        <v>6.7303761504850207E-2</v>
      </c>
      <c r="U415" s="48">
        <v>5.0110569868815132E-2</v>
      </c>
      <c r="V415" s="48">
        <v>5.7129815058478077E-2</v>
      </c>
      <c r="W415" s="48">
        <v>6.9489883254967438E-2</v>
      </c>
      <c r="X415" s="48">
        <v>4.9976890476469693E-2</v>
      </c>
      <c r="Y415" s="48">
        <v>5.9566645820904256E-2</v>
      </c>
      <c r="Z415" s="48">
        <v>5.2368253138080002E-2</v>
      </c>
      <c r="AA415" s="48">
        <v>0.10962754770131397</v>
      </c>
      <c r="AB415" s="48">
        <v>8.5467599729489904E-2</v>
      </c>
      <c r="AC415" s="48">
        <v>3.9451005271881591E-2</v>
      </c>
      <c r="AD415" s="48">
        <v>3.3762807551223802E-2</v>
      </c>
      <c r="AE415" s="48">
        <v>5.9787115253620793E-2</v>
      </c>
      <c r="AF415" s="48">
        <v>7.8012896484474376E-2</v>
      </c>
      <c r="AG415" s="48" t="s">
        <v>4</v>
      </c>
      <c r="AH415" s="48">
        <v>5.2358102184214335E-2</v>
      </c>
      <c r="AI415" s="48">
        <v>7.047210489060049E-2</v>
      </c>
      <c r="AJ415" s="48">
        <v>5.6148505003672633E-2</v>
      </c>
      <c r="AK415" s="48">
        <v>6.9625606138191465E-2</v>
      </c>
    </row>
    <row r="416" spans="1:37" x14ac:dyDescent="0.2">
      <c r="A416" s="18">
        <v>167</v>
      </c>
      <c r="B416" s="7" t="s">
        <v>1249</v>
      </c>
      <c r="C416" s="2" t="s">
        <v>741</v>
      </c>
      <c r="E416" s="47">
        <v>2.3618000000000001</v>
      </c>
      <c r="F416" s="22">
        <v>307.1653</v>
      </c>
      <c r="H416" s="25"/>
      <c r="J416" s="48">
        <v>4.5702075853758524E-2</v>
      </c>
      <c r="K416" s="48">
        <v>4.2619580416295558E-2</v>
      </c>
      <c r="L416" s="48">
        <v>5.2809446758465856E-2</v>
      </c>
      <c r="M416" s="48">
        <v>5.0006490292768296E-2</v>
      </c>
      <c r="N416" s="48">
        <v>0.10787682371784905</v>
      </c>
      <c r="O416" s="48">
        <v>4.5482443873296134E-2</v>
      </c>
      <c r="P416" s="48">
        <v>4.7043405767421068E-2</v>
      </c>
      <c r="Q416" s="48">
        <v>7.2425725272599981E-2</v>
      </c>
      <c r="R416" s="48">
        <v>5.3449363036211006E-2</v>
      </c>
      <c r="S416" s="48">
        <v>5.5555217435493826E-2</v>
      </c>
      <c r="T416" s="48">
        <v>7.5863135288052649E-2</v>
      </c>
      <c r="U416" s="48">
        <v>1.6248865190038264E-2</v>
      </c>
      <c r="V416" s="48">
        <v>6.1514597341813214E-2</v>
      </c>
      <c r="W416" s="48">
        <v>8.2080672254924547E-2</v>
      </c>
      <c r="X416" s="48">
        <v>5.0789115125657369E-2</v>
      </c>
      <c r="Y416" s="48">
        <v>6.2385947579881904E-2</v>
      </c>
      <c r="Z416" s="48">
        <v>5.4235141734943183E-2</v>
      </c>
      <c r="AA416" s="48">
        <v>9.5578702893120232E-2</v>
      </c>
      <c r="AB416" s="48">
        <v>7.8683498487724574E-2</v>
      </c>
      <c r="AC416" s="48">
        <v>4.0091588181703629E-2</v>
      </c>
      <c r="AD416" s="48">
        <v>4.0743434931096209E-2</v>
      </c>
      <c r="AE416" s="48">
        <v>5.951742705136618E-2</v>
      </c>
      <c r="AF416" s="48">
        <v>8.1666926727161374E-2</v>
      </c>
      <c r="AG416" s="48" t="s">
        <v>4</v>
      </c>
      <c r="AH416" s="48">
        <v>5.4015599784970905E-2</v>
      </c>
      <c r="AI416" s="48">
        <v>7.4075198805160627E-2</v>
      </c>
      <c r="AJ416" s="48">
        <v>5.9773466659219697E-2</v>
      </c>
      <c r="AK416" s="48">
        <v>6.9235762427748357E-2</v>
      </c>
    </row>
    <row r="417" spans="1:92" x14ac:dyDescent="0.2">
      <c r="A417" s="18">
        <v>164</v>
      </c>
      <c r="B417" s="7" t="s">
        <v>1249</v>
      </c>
      <c r="C417" s="2" t="s">
        <v>742</v>
      </c>
      <c r="E417" s="47">
        <v>2.3635000000000002</v>
      </c>
      <c r="F417" s="22">
        <v>306.08080000000001</v>
      </c>
      <c r="J417" s="48">
        <v>3.0465731642173002E-2</v>
      </c>
      <c r="K417" s="48">
        <v>2.9346051984840284E-2</v>
      </c>
      <c r="L417" s="48">
        <v>3.3787503776729594E-2</v>
      </c>
      <c r="M417" s="48">
        <v>3.0048602365226197E-2</v>
      </c>
      <c r="N417" s="48">
        <v>0.12272393193221101</v>
      </c>
      <c r="O417" s="48">
        <v>3.5120345624021082E-2</v>
      </c>
      <c r="P417" s="48">
        <v>3.537442087217027E-2</v>
      </c>
      <c r="Q417" s="48">
        <v>4.1034110191073454E-2</v>
      </c>
      <c r="R417" s="48">
        <v>4.4827497804416375E-2</v>
      </c>
      <c r="S417" s="48">
        <v>4.0059548092469172E-2</v>
      </c>
      <c r="T417" s="48">
        <v>5.6227345472953258E-2</v>
      </c>
      <c r="U417" s="48">
        <v>3.4549752451454127E-2</v>
      </c>
      <c r="V417" s="48">
        <v>4.0483330762097265E-2</v>
      </c>
      <c r="W417" s="48">
        <v>5.9986361674014735E-2</v>
      </c>
      <c r="X417" s="48">
        <v>2.455475388858782E-2</v>
      </c>
      <c r="Y417" s="48">
        <v>2.2688519515892382E-2</v>
      </c>
      <c r="Z417" s="48">
        <v>2.3522156952257706E-2</v>
      </c>
      <c r="AA417" s="48">
        <v>7.9958809289107577E-2</v>
      </c>
      <c r="AB417" s="48">
        <v>5.7634139369645815E-2</v>
      </c>
      <c r="AC417" s="48" t="s">
        <v>4</v>
      </c>
      <c r="AD417" s="48" t="s">
        <v>4</v>
      </c>
      <c r="AE417" s="48">
        <v>4.0584464751244137E-2</v>
      </c>
      <c r="AF417" s="48">
        <v>6.0439793081138747E-2</v>
      </c>
      <c r="AG417" s="48">
        <v>5.4829245396489493E-2</v>
      </c>
      <c r="AH417" s="48">
        <v>5.8262529002152529E-2</v>
      </c>
      <c r="AI417" s="48">
        <v>6.2842473227109286E-2</v>
      </c>
      <c r="AJ417" s="48">
        <v>5.3185967268797422E-2</v>
      </c>
      <c r="AK417" s="48">
        <v>5.1868915913743908E-2</v>
      </c>
    </row>
    <row r="418" spans="1:92" x14ac:dyDescent="0.2">
      <c r="A418" s="18">
        <v>332</v>
      </c>
      <c r="B418" s="7" t="s">
        <v>1249</v>
      </c>
      <c r="C418" s="2" t="s">
        <v>743</v>
      </c>
      <c r="E418" s="47">
        <v>2.3653</v>
      </c>
      <c r="F418" s="22">
        <v>467.21050000000002</v>
      </c>
      <c r="J418" s="48">
        <v>1.5275489907836455E-2</v>
      </c>
      <c r="K418" s="48" t="s">
        <v>4</v>
      </c>
      <c r="L418" s="48">
        <v>1.3392612158212349E-2</v>
      </c>
      <c r="M418" s="48" t="s">
        <v>4</v>
      </c>
      <c r="N418" s="48">
        <v>3.091558628362821E-2</v>
      </c>
      <c r="O418" s="48">
        <v>2.0659294927807884E-2</v>
      </c>
      <c r="P418" s="48">
        <v>2.1548521456366512E-2</v>
      </c>
      <c r="Q418" s="48">
        <v>6.7907463362218414E-3</v>
      </c>
      <c r="R418" s="48" t="s">
        <v>4</v>
      </c>
      <c r="S418" s="48">
        <v>1.8482937502534585E-2</v>
      </c>
      <c r="T418" s="48">
        <v>3.2488409813766399E-3</v>
      </c>
      <c r="U418" s="48">
        <v>2.2842918812801389E-2</v>
      </c>
      <c r="V418" s="48" t="s">
        <v>4</v>
      </c>
      <c r="W418" s="48">
        <v>8.8722971490996852E-3</v>
      </c>
      <c r="X418" s="48">
        <v>1.890829883710617E-2</v>
      </c>
      <c r="Y418" s="48">
        <v>5.2192667191092368E-3</v>
      </c>
      <c r="Z418" s="48">
        <v>1.9661238724268851E-2</v>
      </c>
      <c r="AA418" s="48">
        <v>4.2017694651654919E-2</v>
      </c>
      <c r="AB418" s="48">
        <v>4.5481502683293942E-2</v>
      </c>
      <c r="AC418" s="48">
        <v>3.6181261788847214E-3</v>
      </c>
      <c r="AD418" s="48">
        <v>1.7394812230304424E-2</v>
      </c>
      <c r="AE418" s="48">
        <v>6.4666820158515289E-3</v>
      </c>
      <c r="AF418" s="48">
        <v>1.8195019438173133E-2</v>
      </c>
      <c r="AG418" s="48">
        <v>1.1630854509992341E-2</v>
      </c>
      <c r="AH418" s="48">
        <v>1.5789062230597225E-2</v>
      </c>
      <c r="AI418" s="48" t="s">
        <v>4</v>
      </c>
      <c r="AJ418" s="48">
        <v>6.6203135825114775E-3</v>
      </c>
      <c r="AK418" s="48">
        <v>1.5766024498086315E-2</v>
      </c>
    </row>
    <row r="419" spans="1:92" x14ac:dyDescent="0.2">
      <c r="A419" s="18">
        <v>143</v>
      </c>
      <c r="B419" s="7" t="s">
        <v>1249</v>
      </c>
      <c r="C419" s="2" t="s">
        <v>744</v>
      </c>
      <c r="E419" s="47">
        <v>2.3744999999999998</v>
      </c>
      <c r="F419" s="24">
        <v>283.06900000000002</v>
      </c>
      <c r="H419" s="25"/>
      <c r="J419" s="48">
        <v>2.7685227744857297E-3</v>
      </c>
      <c r="K419" s="48">
        <v>8.1104388783698605E-3</v>
      </c>
      <c r="L419" s="48">
        <v>5.3652942808664027E-3</v>
      </c>
      <c r="M419" s="48">
        <v>1.185744845364395E-2</v>
      </c>
      <c r="N419" s="48">
        <v>1.1260958427621775E-2</v>
      </c>
      <c r="O419" s="48">
        <v>1.2617153803712923E-2</v>
      </c>
      <c r="P419" s="48">
        <v>1.1547947154261648E-2</v>
      </c>
      <c r="Q419" s="48">
        <v>5.8802238237286187E-3</v>
      </c>
      <c r="R419" s="48">
        <v>8.8485040590726271E-3</v>
      </c>
      <c r="S419" s="48">
        <v>6.0947939639371396E-3</v>
      </c>
      <c r="T419" s="48">
        <v>1.4329709328571966E-3</v>
      </c>
      <c r="U419" s="48">
        <v>1.2658590108223786E-3</v>
      </c>
      <c r="V419" s="48" t="s">
        <v>4</v>
      </c>
      <c r="W419" s="48">
        <v>1.3043438942841427E-2</v>
      </c>
      <c r="X419" s="48">
        <v>1.7237636037290331E-2</v>
      </c>
      <c r="Y419" s="48">
        <v>5.9464760515993004E-3</v>
      </c>
      <c r="Z419" s="48">
        <v>3.2515203948292053E-3</v>
      </c>
      <c r="AA419" s="48">
        <v>8.5186070340327741E-3</v>
      </c>
      <c r="AB419" s="48" t="s">
        <v>4</v>
      </c>
      <c r="AC419" s="48">
        <v>1.3778112328209769E-2</v>
      </c>
      <c r="AD419" s="48">
        <v>1.3934786981342854E-2</v>
      </c>
      <c r="AE419" s="48">
        <v>1.5711538207624101E-3</v>
      </c>
      <c r="AF419" s="48">
        <v>3.9290271288396315E-3</v>
      </c>
      <c r="AG419" s="48">
        <v>1.8293790713287716E-3</v>
      </c>
      <c r="AH419" s="48">
        <v>8.5818880375571668E-3</v>
      </c>
      <c r="AI419" s="48">
        <v>9.8233805624842862E-3</v>
      </c>
      <c r="AJ419" s="48">
        <v>3.0634967369165263E-3</v>
      </c>
      <c r="AK419" s="48">
        <v>4.2368622915860982E-3</v>
      </c>
    </row>
    <row r="420" spans="1:92" x14ac:dyDescent="0.2">
      <c r="A420" s="18">
        <v>157</v>
      </c>
      <c r="B420" s="7" t="s">
        <v>1249</v>
      </c>
      <c r="C420" s="2" t="s">
        <v>745</v>
      </c>
      <c r="E420" s="47">
        <v>2.3753000000000002</v>
      </c>
      <c r="F420" s="22">
        <v>299.03840000000002</v>
      </c>
      <c r="H420" s="25"/>
      <c r="J420" s="48">
        <v>2.1341747725588115E-2</v>
      </c>
      <c r="K420" s="48">
        <v>1.8476480199340149E-2</v>
      </c>
      <c r="L420" s="48">
        <v>2.653988001594593E-2</v>
      </c>
      <c r="M420" s="48">
        <v>2.64902813603708E-2</v>
      </c>
      <c r="N420" s="48">
        <v>0.14624538001706239</v>
      </c>
      <c r="O420" s="48">
        <v>1.1459886684522774E-2</v>
      </c>
      <c r="P420" s="48">
        <v>1.3092826561335201E-2</v>
      </c>
      <c r="Q420" s="48">
        <v>3.6666696452580631E-2</v>
      </c>
      <c r="R420" s="48">
        <v>4.1465422149925109E-2</v>
      </c>
      <c r="S420" s="48">
        <v>3.6180385796824088E-2</v>
      </c>
      <c r="T420" s="48">
        <v>5.0253552610311517E-2</v>
      </c>
      <c r="U420" s="48">
        <v>3.7710725427359003E-2</v>
      </c>
      <c r="V420" s="48">
        <v>4.4886114316282845E-2</v>
      </c>
      <c r="W420" s="48">
        <v>4.0657436596256653E-2</v>
      </c>
      <c r="X420" s="48">
        <v>2.278576068377158E-2</v>
      </c>
      <c r="Y420" s="48">
        <v>2.825801202282396E-2</v>
      </c>
      <c r="Z420" s="48">
        <v>2.4245775253599739E-2</v>
      </c>
      <c r="AA420" s="48">
        <v>0.10977297984680008</v>
      </c>
      <c r="AB420" s="48">
        <v>0.14678894558411501</v>
      </c>
      <c r="AC420" s="48">
        <v>2.3082213522431179E-2</v>
      </c>
      <c r="AD420" s="48">
        <v>1.859577383231328E-2</v>
      </c>
      <c r="AE420" s="48">
        <v>3.5794359227076696E-2</v>
      </c>
      <c r="AF420" s="48">
        <v>5.4336029304088339E-2</v>
      </c>
      <c r="AG420" s="48">
        <v>5.5349614093271299E-2</v>
      </c>
      <c r="AH420" s="48">
        <v>3.2962458035545122E-2</v>
      </c>
      <c r="AI420" s="48">
        <v>3.8362049093305213E-2</v>
      </c>
      <c r="AJ420" s="48">
        <v>3.3606262265732989E-2</v>
      </c>
      <c r="AK420" s="48">
        <v>4.3463308860254672E-2</v>
      </c>
    </row>
    <row r="421" spans="1:92" x14ac:dyDescent="0.2">
      <c r="A421" s="18">
        <v>447</v>
      </c>
      <c r="B421" s="7" t="s">
        <v>1249</v>
      </c>
      <c r="C421" s="2" t="s">
        <v>746</v>
      </c>
      <c r="E421" s="47">
        <v>2.3776000000000002</v>
      </c>
      <c r="F421" s="22">
        <v>623.15470000000005</v>
      </c>
      <c r="J421" s="48">
        <v>2.5700888783985053E-3</v>
      </c>
      <c r="K421" s="48" t="s">
        <v>4</v>
      </c>
      <c r="L421" s="48">
        <v>7.7328633317333868E-3</v>
      </c>
      <c r="M421" s="48" t="s">
        <v>4</v>
      </c>
      <c r="N421" s="48">
        <v>2.7064159872134674E-2</v>
      </c>
      <c r="O421" s="48">
        <v>8.9065146658111119E-3</v>
      </c>
      <c r="P421" s="48">
        <v>7.3942057398551E-3</v>
      </c>
      <c r="Q421" s="48"/>
      <c r="R421" s="48"/>
      <c r="S421" s="48"/>
      <c r="T421" s="48"/>
      <c r="U421" s="48"/>
      <c r="V421" s="48"/>
      <c r="W421" s="48"/>
      <c r="X421" s="48">
        <v>8.1052518494117032E-3</v>
      </c>
      <c r="Y421" s="48">
        <v>3.4522256228202396E-3</v>
      </c>
      <c r="Z421" s="48">
        <v>2.6317328281206041E-3</v>
      </c>
      <c r="AA421" s="48">
        <v>1.3837043172468694E-2</v>
      </c>
      <c r="AB421" s="48">
        <v>8.5567634551438725E-3</v>
      </c>
      <c r="AC421" s="48">
        <v>5.7019446934049372E-3</v>
      </c>
      <c r="AD421" s="48">
        <v>5.1261663621731757E-3</v>
      </c>
      <c r="AE421" s="48" t="s">
        <v>4</v>
      </c>
      <c r="AF421" s="48" t="s">
        <v>4</v>
      </c>
      <c r="AG421" s="48" t="s">
        <v>4</v>
      </c>
      <c r="AH421" s="48" t="s">
        <v>4</v>
      </c>
      <c r="AI421" s="48" t="s">
        <v>4</v>
      </c>
      <c r="AJ421" s="48" t="s">
        <v>4</v>
      </c>
      <c r="AK421" s="48" t="s">
        <v>4</v>
      </c>
    </row>
    <row r="422" spans="1:92" x14ac:dyDescent="0.2">
      <c r="A422" s="18">
        <v>323</v>
      </c>
      <c r="B422" s="7" t="s">
        <v>1249</v>
      </c>
      <c r="C422" s="2" t="s">
        <v>747</v>
      </c>
      <c r="E422" s="47">
        <v>2.3778000000000001</v>
      </c>
      <c r="F422" s="22">
        <v>454.04419999999999</v>
      </c>
      <c r="J422" s="48">
        <v>2.0783548869316042E-2</v>
      </c>
      <c r="K422" s="48">
        <v>2.184145004346592E-2</v>
      </c>
      <c r="L422" s="48">
        <v>2.3981525939741784E-2</v>
      </c>
      <c r="M422" s="48">
        <v>2.5503903532873191E-2</v>
      </c>
      <c r="N422" s="48" t="s">
        <v>4</v>
      </c>
      <c r="O422" s="48">
        <v>2.2491423002146904E-2</v>
      </c>
      <c r="P422" s="48">
        <v>2.118929631725763E-2</v>
      </c>
      <c r="Q422" s="48">
        <v>3.4457019385243468E-2</v>
      </c>
      <c r="R422" s="48">
        <v>3.9078522117083257E-2</v>
      </c>
      <c r="S422" s="48">
        <v>4.0643169083745455E-2</v>
      </c>
      <c r="T422" s="48">
        <v>3.9493790639182486E-2</v>
      </c>
      <c r="U422" s="48">
        <v>3.243302010266285E-2</v>
      </c>
      <c r="V422" s="48">
        <v>3.1057865344803454E-2</v>
      </c>
      <c r="W422" s="48">
        <v>4.6640409709735417E-2</v>
      </c>
      <c r="X422" s="48">
        <v>2.1407942407277142E-2</v>
      </c>
      <c r="Y422" s="48">
        <v>2.0597931223665339E-3</v>
      </c>
      <c r="Z422" s="48">
        <v>2.1086497044445516E-2</v>
      </c>
      <c r="AA422" s="48">
        <v>6.3137296064318636E-3</v>
      </c>
      <c r="AB422" s="48" t="s">
        <v>4</v>
      </c>
      <c r="AC422" s="48">
        <v>9.5572430389418324E-3</v>
      </c>
      <c r="AD422" s="48">
        <v>1.8078267855441373E-2</v>
      </c>
      <c r="AE422" s="48">
        <v>3.754322837583747E-2</v>
      </c>
      <c r="AF422" s="48">
        <v>4.5286662275946278E-2</v>
      </c>
      <c r="AG422" s="48">
        <v>6.2685404696665647E-3</v>
      </c>
      <c r="AH422" s="48">
        <v>3.453573762417389E-2</v>
      </c>
      <c r="AI422" s="48">
        <v>3.4784568366775293E-2</v>
      </c>
      <c r="AJ422" s="48">
        <v>3.5509284092844678E-2</v>
      </c>
      <c r="AK422" s="48">
        <v>4.6519827714212592E-2</v>
      </c>
    </row>
    <row r="423" spans="1:92" x14ac:dyDescent="0.2">
      <c r="A423" s="18">
        <v>127</v>
      </c>
      <c r="B423" s="7" t="s">
        <v>1249</v>
      </c>
      <c r="C423" s="2" t="s">
        <v>748</v>
      </c>
      <c r="E423" s="47">
        <v>2.3801000000000001</v>
      </c>
      <c r="F423" s="22">
        <v>249.1294</v>
      </c>
      <c r="J423" s="48">
        <v>7.8672911205800635E-3</v>
      </c>
      <c r="K423" s="48">
        <v>6.2746169761023398E-3</v>
      </c>
      <c r="L423" s="48">
        <v>6.358604168747989E-3</v>
      </c>
      <c r="M423" s="48" t="s">
        <v>4</v>
      </c>
      <c r="N423" s="48">
        <v>3.4261150518990556E-2</v>
      </c>
      <c r="O423" s="48">
        <v>6.5050411677787965E-3</v>
      </c>
      <c r="P423" s="48">
        <v>7.2138324582413701E-3</v>
      </c>
      <c r="Q423" s="48">
        <v>3.8735195102637299E-3</v>
      </c>
      <c r="R423" s="48">
        <v>3.2978240264477177E-3</v>
      </c>
      <c r="S423" s="48">
        <v>7.9321862281822378E-3</v>
      </c>
      <c r="T423" s="48">
        <v>6.6413703201106773E-3</v>
      </c>
      <c r="U423" s="48">
        <v>5.4035944927029924E-3</v>
      </c>
      <c r="V423" s="48">
        <v>1.0276434584769463E-2</v>
      </c>
      <c r="W423" s="48" t="s">
        <v>4</v>
      </c>
      <c r="X423" s="48" t="s">
        <v>4</v>
      </c>
      <c r="Y423" s="48">
        <v>9.540802779559935E-3</v>
      </c>
      <c r="Z423" s="48" t="s">
        <v>4</v>
      </c>
      <c r="AA423" s="48">
        <v>2.7894350090667926E-2</v>
      </c>
      <c r="AB423" s="48">
        <v>2.8736098603843081E-2</v>
      </c>
      <c r="AC423" s="48">
        <v>3.6958581058675324E-3</v>
      </c>
      <c r="AD423" s="48">
        <v>3.1338292603298127E-3</v>
      </c>
      <c r="AE423" s="48">
        <v>9.6994790981768542E-3</v>
      </c>
      <c r="AF423" s="48">
        <v>6.1889617513279259E-3</v>
      </c>
      <c r="AG423" s="48">
        <v>3.2114867181928164E-3</v>
      </c>
      <c r="AH423" s="48">
        <v>8.8561410899819573E-3</v>
      </c>
      <c r="AI423" s="48">
        <v>1.117199753546352E-2</v>
      </c>
      <c r="AJ423" s="48">
        <v>8.8364794329038286E-3</v>
      </c>
      <c r="AK423" s="48">
        <v>9.9469613847634943E-3</v>
      </c>
    </row>
    <row r="424" spans="1:92" x14ac:dyDescent="0.2">
      <c r="A424" s="18">
        <v>170</v>
      </c>
      <c r="B424" s="7" t="s">
        <v>1249</v>
      </c>
      <c r="C424" s="2" t="s">
        <v>749</v>
      </c>
      <c r="E424" s="47">
        <v>2.3853</v>
      </c>
      <c r="F424" s="22">
        <v>315.00880000000001</v>
      </c>
      <c r="J424" s="48">
        <v>4.8783543348061287E-2</v>
      </c>
      <c r="K424" s="48">
        <v>4.2100487978746708E-2</v>
      </c>
      <c r="L424" s="48">
        <v>6.1733026609503444E-2</v>
      </c>
      <c r="M424" s="48">
        <v>6.186230904326892E-2</v>
      </c>
      <c r="N424" s="48">
        <v>0.14337740515467595</v>
      </c>
      <c r="O424" s="48">
        <v>4.7993932745022158E-2</v>
      </c>
      <c r="P424" s="48">
        <v>3.3875395497559427E-2</v>
      </c>
      <c r="Q424" s="48">
        <v>8.8155837418997296E-2</v>
      </c>
      <c r="R424" s="48">
        <v>9.9935149542520946E-2</v>
      </c>
      <c r="S424" s="48">
        <v>9.7458381476669589E-2</v>
      </c>
      <c r="T424" s="48">
        <v>0.13270112255011349</v>
      </c>
      <c r="U424" s="48">
        <v>9.1279000207888913E-2</v>
      </c>
      <c r="V424" s="48">
        <v>0.10675419115843211</v>
      </c>
      <c r="W424" s="48">
        <v>0.10537854130380528</v>
      </c>
      <c r="X424" s="48">
        <v>5.2546361156559078E-2</v>
      </c>
      <c r="Y424" s="48">
        <v>7.4493674222493256E-2</v>
      </c>
      <c r="Z424" s="48">
        <v>5.7070340178397419E-2</v>
      </c>
      <c r="AA424" s="48">
        <v>0.15413982260546283</v>
      </c>
      <c r="AB424" s="48">
        <v>4.615710306446355E-2</v>
      </c>
      <c r="AC424" s="48">
        <v>5.2303325218905815E-2</v>
      </c>
      <c r="AD424" s="48">
        <v>4.6980694266938509E-2</v>
      </c>
      <c r="AE424" s="48">
        <v>8.7425755132133603E-2</v>
      </c>
      <c r="AF424" s="48">
        <v>0.13869194415091302</v>
      </c>
      <c r="AG424" s="48">
        <v>0.13748548396394689</v>
      </c>
      <c r="AH424" s="48">
        <v>7.9808455025127831E-2</v>
      </c>
      <c r="AI424" s="48">
        <v>9.0284835342845635E-2</v>
      </c>
      <c r="AJ424" s="48">
        <v>8.5084482347458759E-2</v>
      </c>
      <c r="AK424" s="48">
        <v>0.10246414214547923</v>
      </c>
    </row>
    <row r="425" spans="1:92" x14ac:dyDescent="0.2">
      <c r="A425" s="18">
        <v>408</v>
      </c>
      <c r="B425" s="7" t="s">
        <v>1249</v>
      </c>
      <c r="C425" s="2" t="s">
        <v>750</v>
      </c>
      <c r="E425" s="47">
        <v>2.3992</v>
      </c>
      <c r="F425" s="22">
        <v>543.03219999999999</v>
      </c>
      <c r="J425" s="48">
        <v>4.0349992339259018E-2</v>
      </c>
      <c r="K425" s="48">
        <v>3.0812461120647141E-2</v>
      </c>
      <c r="L425" s="48">
        <v>4.6799097684774742E-2</v>
      </c>
      <c r="M425" s="48">
        <v>4.5746242563223183E-2</v>
      </c>
      <c r="N425" s="48">
        <v>0.13839552385907122</v>
      </c>
      <c r="O425" s="48">
        <v>3.6251421353773933E-2</v>
      </c>
      <c r="P425" s="48">
        <v>2.480512978218443E-2</v>
      </c>
      <c r="Q425" s="48">
        <v>6.6331017082370242E-2</v>
      </c>
      <c r="R425" s="48">
        <v>8.520969930642977E-2</v>
      </c>
      <c r="S425" s="48">
        <v>7.072765671455053E-2</v>
      </c>
      <c r="T425" s="48">
        <v>0.11128980336147107</v>
      </c>
      <c r="U425" s="48">
        <v>7.6673756975580598E-2</v>
      </c>
      <c r="V425" s="48">
        <v>8.4798968440337782E-2</v>
      </c>
      <c r="W425" s="48">
        <v>8.2235399492388353E-2</v>
      </c>
      <c r="X425" s="48">
        <v>4.0705508002323046E-2</v>
      </c>
      <c r="Y425" s="48">
        <v>5.48278312505956E-2</v>
      </c>
      <c r="Z425" s="48">
        <v>4.3042867870191383E-2</v>
      </c>
      <c r="AA425" s="48">
        <v>0.16746001337269567</v>
      </c>
      <c r="AB425" s="48">
        <v>0.10688760579741886</v>
      </c>
      <c r="AC425" s="48">
        <v>3.7901946499261263E-2</v>
      </c>
      <c r="AD425" s="48">
        <v>2.9296231516088726E-2</v>
      </c>
      <c r="AE425" s="48">
        <v>6.0102690997439819E-2</v>
      </c>
      <c r="AF425" s="48">
        <v>9.7133422684319834E-2</v>
      </c>
      <c r="AG425" s="48">
        <v>0.11677573852688439</v>
      </c>
      <c r="AH425" s="48">
        <v>5.889824794068186E-2</v>
      </c>
      <c r="AI425" s="48">
        <v>6.4887706947120607E-2</v>
      </c>
      <c r="AJ425" s="48">
        <v>6.1653840654367964E-2</v>
      </c>
      <c r="AK425" s="48">
        <v>7.7044169763329201E-2</v>
      </c>
    </row>
    <row r="426" spans="1:92" s="6" customFormat="1" x14ac:dyDescent="0.2">
      <c r="A426" s="18">
        <v>107</v>
      </c>
      <c r="B426" s="7" t="s">
        <v>1249</v>
      </c>
      <c r="C426" s="2" t="s">
        <v>751</v>
      </c>
      <c r="D426" s="2"/>
      <c r="E426" s="47">
        <v>2.4013</v>
      </c>
      <c r="F426" s="22">
        <v>223.13210000000001</v>
      </c>
      <c r="G426" s="18"/>
      <c r="H426" s="18"/>
      <c r="J426" s="48">
        <v>1.9459165489949245E-2</v>
      </c>
      <c r="K426" s="48">
        <v>1.9173087130380267E-2</v>
      </c>
      <c r="L426" s="48">
        <v>2.3418689422478139E-2</v>
      </c>
      <c r="M426" s="48">
        <v>1.7798667071231421E-2</v>
      </c>
      <c r="N426" s="48">
        <v>4.6801396134125782E-2</v>
      </c>
      <c r="O426" s="48">
        <v>2.1733257275307574E-2</v>
      </c>
      <c r="P426" s="48">
        <v>2.0737433354039731E-2</v>
      </c>
      <c r="Q426" s="48">
        <v>2.934660012123275E-2</v>
      </c>
      <c r="R426" s="48">
        <v>1.2086977908372319E-2</v>
      </c>
      <c r="S426" s="48">
        <v>2.936494940145035E-2</v>
      </c>
      <c r="T426" s="48">
        <v>2.5149240259615853E-2</v>
      </c>
      <c r="U426" s="48">
        <v>2.3609420638626206E-2</v>
      </c>
      <c r="V426" s="48">
        <v>2.0191534569195421E-2</v>
      </c>
      <c r="W426" s="48">
        <v>3.9520605648928606E-2</v>
      </c>
      <c r="X426" s="48">
        <v>2.1905855616345286E-2</v>
      </c>
      <c r="Y426" s="48">
        <v>2.3226287096515617E-2</v>
      </c>
      <c r="Z426" s="48">
        <v>2.60311444026173E-2</v>
      </c>
      <c r="AA426" s="48">
        <v>5.4591311615562285E-2</v>
      </c>
      <c r="AB426" s="48">
        <v>4.9304745898254128E-2</v>
      </c>
      <c r="AC426" s="48">
        <v>1.6859362301836149E-2</v>
      </c>
      <c r="AD426" s="48">
        <v>1.7150455941417658E-2</v>
      </c>
      <c r="AE426" s="48">
        <v>1.2136958057094907E-2</v>
      </c>
      <c r="AF426" s="48">
        <v>3.586105282372587E-2</v>
      </c>
      <c r="AG426" s="48">
        <v>3.2570526817970256E-2</v>
      </c>
      <c r="AH426" s="48">
        <v>2.7041786579491772E-2</v>
      </c>
      <c r="AI426" s="48">
        <v>3.7545732003825376E-2</v>
      </c>
      <c r="AJ426" s="48">
        <v>1.4215993794913581E-2</v>
      </c>
      <c r="AK426" s="48">
        <v>3.3117853920008974E-2</v>
      </c>
      <c r="AL426" s="49"/>
      <c r="AM426" s="49"/>
      <c r="AN426" s="49"/>
      <c r="AO426" s="49"/>
      <c r="AP426" s="49"/>
      <c r="AQ426" s="49"/>
      <c r="AR426" s="49"/>
      <c r="AS426" s="49"/>
      <c r="AT426" s="49"/>
      <c r="AU426" s="49"/>
      <c r="AV426" s="49"/>
      <c r="AW426" s="49"/>
      <c r="AX426" s="49"/>
      <c r="AY426" s="49"/>
      <c r="AZ426" s="49"/>
      <c r="BA426" s="49"/>
      <c r="BB426" s="49"/>
      <c r="BC426" s="49"/>
      <c r="BD426" s="49"/>
      <c r="BE426" s="49"/>
      <c r="BF426" s="49"/>
      <c r="BG426" s="49"/>
      <c r="BH426" s="49"/>
      <c r="BI426" s="49"/>
      <c r="BJ426" s="49"/>
      <c r="BK426" s="49"/>
      <c r="BL426" s="49"/>
      <c r="BM426" s="49"/>
      <c r="BN426" s="49"/>
      <c r="BO426" s="49"/>
      <c r="BP426" s="49"/>
      <c r="BQ426" s="49"/>
      <c r="BR426" s="49"/>
      <c r="BS426" s="49"/>
      <c r="BT426" s="49"/>
      <c r="BU426" s="49"/>
      <c r="BV426" s="49"/>
      <c r="BW426" s="49"/>
      <c r="BX426" s="49"/>
      <c r="BZ426" s="49"/>
      <c r="CA426" s="49"/>
      <c r="CB426" s="49"/>
      <c r="CC426" s="49"/>
      <c r="CD426" s="49"/>
      <c r="CE426" s="49"/>
      <c r="CF426" s="49"/>
      <c r="CG426" s="49"/>
      <c r="CH426" s="49"/>
      <c r="CI426" s="49"/>
      <c r="CJ426" s="49"/>
      <c r="CK426" s="49"/>
      <c r="CL426" s="49"/>
      <c r="CM426" s="49"/>
      <c r="CN426" s="49"/>
    </row>
    <row r="427" spans="1:92" s="6" customFormat="1" x14ac:dyDescent="0.2">
      <c r="A427" s="18">
        <v>238</v>
      </c>
      <c r="B427" s="7" t="s">
        <v>1249</v>
      </c>
      <c r="C427" s="2" t="s">
        <v>752</v>
      </c>
      <c r="D427" s="2"/>
      <c r="E427" s="47">
        <v>2.4055</v>
      </c>
      <c r="F427" s="22">
        <v>389.03190000000001</v>
      </c>
      <c r="G427" s="18"/>
      <c r="H427" s="18"/>
      <c r="J427" s="48" t="s">
        <v>4</v>
      </c>
      <c r="K427" s="48">
        <v>1.974357826114962E-3</v>
      </c>
      <c r="L427" s="48">
        <v>1.5956691164677882E-3</v>
      </c>
      <c r="M427" s="48">
        <v>4.9651622433309226E-4</v>
      </c>
      <c r="N427" s="48">
        <v>1.4753602205004789E-2</v>
      </c>
      <c r="O427" s="48">
        <v>5.819161368175025E-3</v>
      </c>
      <c r="P427" s="48">
        <v>1.0483880030440066E-3</v>
      </c>
      <c r="Q427" s="48">
        <v>8.8543640625238697E-3</v>
      </c>
      <c r="R427" s="48">
        <v>7.6206906097428346E-3</v>
      </c>
      <c r="S427" s="48">
        <v>2.6605247252814734E-3</v>
      </c>
      <c r="T427" s="48">
        <v>7.6741725506936581E-3</v>
      </c>
      <c r="U427" s="48">
        <v>9.1768335889747205E-4</v>
      </c>
      <c r="V427" s="48">
        <v>8.9984534529989743E-4</v>
      </c>
      <c r="W427" s="48">
        <v>3.9184504949314782E-3</v>
      </c>
      <c r="X427" s="48">
        <v>1.5227795952063762E-2</v>
      </c>
      <c r="Y427" s="48">
        <v>1.3367241173410061E-2</v>
      </c>
      <c r="Z427" s="48">
        <v>1.3538888427980993E-2</v>
      </c>
      <c r="AA427" s="48">
        <v>4.6426371002640361E-2</v>
      </c>
      <c r="AB427" s="48">
        <v>2.2672500492010576E-2</v>
      </c>
      <c r="AC427" s="48">
        <v>1.2628423777802291E-2</v>
      </c>
      <c r="AD427" s="48">
        <v>1.8719197844986886E-2</v>
      </c>
      <c r="AE427" s="48" t="s">
        <v>4</v>
      </c>
      <c r="AF427" s="48">
        <v>6.1416943820369694E-3</v>
      </c>
      <c r="AG427" s="48">
        <v>4.281732641769666E-3</v>
      </c>
      <c r="AH427" s="48">
        <v>3.3748916325523027E-3</v>
      </c>
      <c r="AI427" s="48">
        <v>1.6302381065310619E-2</v>
      </c>
      <c r="AJ427" s="48">
        <v>1.1832636616115833E-2</v>
      </c>
      <c r="AK427" s="48">
        <v>2.6561031106892294E-3</v>
      </c>
      <c r="AL427" s="49"/>
      <c r="AM427" s="49"/>
      <c r="AN427" s="49"/>
      <c r="AO427" s="49"/>
      <c r="AP427" s="49"/>
      <c r="AQ427" s="49"/>
      <c r="AR427" s="49"/>
      <c r="AS427" s="49"/>
      <c r="AT427" s="49"/>
      <c r="AU427" s="49"/>
      <c r="AV427" s="49"/>
      <c r="AW427" s="49"/>
      <c r="AX427" s="49"/>
      <c r="AY427" s="49"/>
      <c r="AZ427" s="49"/>
      <c r="BA427" s="49"/>
      <c r="BB427" s="49"/>
      <c r="BC427" s="49"/>
      <c r="BD427" s="49"/>
      <c r="BE427" s="49"/>
      <c r="BF427" s="49"/>
      <c r="BG427" s="49"/>
      <c r="BH427" s="49"/>
      <c r="BI427" s="49"/>
      <c r="BJ427" s="49"/>
      <c r="BK427" s="49"/>
      <c r="BL427" s="49"/>
      <c r="BM427" s="49"/>
      <c r="BN427" s="49"/>
      <c r="BO427" s="49"/>
      <c r="BP427" s="49"/>
      <c r="BQ427" s="49"/>
      <c r="BR427" s="49"/>
      <c r="BS427" s="49"/>
      <c r="BT427" s="49"/>
      <c r="BU427" s="49"/>
      <c r="BV427" s="49"/>
      <c r="BW427" s="49"/>
      <c r="BX427" s="49"/>
      <c r="BZ427" s="49"/>
      <c r="CA427" s="49"/>
      <c r="CB427" s="49"/>
      <c r="CC427" s="49"/>
      <c r="CD427" s="49"/>
      <c r="CE427" s="49"/>
      <c r="CF427" s="49"/>
      <c r="CG427" s="49"/>
      <c r="CH427" s="49"/>
      <c r="CI427" s="49"/>
      <c r="CJ427" s="49"/>
      <c r="CK427" s="49"/>
      <c r="CL427" s="49"/>
      <c r="CM427" s="49"/>
      <c r="CN427" s="49"/>
    </row>
    <row r="428" spans="1:92" x14ac:dyDescent="0.2">
      <c r="A428" s="18">
        <v>277</v>
      </c>
      <c r="B428" s="7" t="s">
        <v>1249</v>
      </c>
      <c r="C428" s="2" t="s">
        <v>753</v>
      </c>
      <c r="E428" s="47">
        <v>2.4060000000000001</v>
      </c>
      <c r="F428" s="22">
        <v>427.19389999999999</v>
      </c>
      <c r="J428" s="48" t="s">
        <v>4</v>
      </c>
      <c r="K428" s="48">
        <v>8.8426370726237928E-3</v>
      </c>
      <c r="L428" s="48" t="s">
        <v>4</v>
      </c>
      <c r="M428" s="48">
        <v>8.7455982057620292E-3</v>
      </c>
      <c r="N428" s="48" t="s">
        <v>4</v>
      </c>
      <c r="O428" s="48">
        <v>1.2384258122747288E-2</v>
      </c>
      <c r="P428" s="48">
        <v>1.1241042100119447E-2</v>
      </c>
      <c r="Q428" s="48">
        <v>1.2127437858065662E-2</v>
      </c>
      <c r="R428" s="48">
        <v>8.3519657726995617E-3</v>
      </c>
      <c r="S428" s="48">
        <v>9.8390428415782126E-3</v>
      </c>
      <c r="T428" s="48">
        <v>5.4532767286653823E-3</v>
      </c>
      <c r="U428" s="48" t="s">
        <v>4</v>
      </c>
      <c r="V428" s="48" t="s">
        <v>4</v>
      </c>
      <c r="W428" s="48">
        <v>2.2036203897665457E-2</v>
      </c>
      <c r="X428" s="48">
        <v>8.5821155539527773E-3</v>
      </c>
      <c r="Y428" s="48">
        <v>5.4747320485176235E-3</v>
      </c>
      <c r="Z428" s="48">
        <v>1.4284285209262174E-2</v>
      </c>
      <c r="AA428" s="48">
        <v>3.0844971702966299E-2</v>
      </c>
      <c r="AB428" s="48">
        <v>3.1762915845917263E-2</v>
      </c>
      <c r="AC428" s="48" t="s">
        <v>4</v>
      </c>
      <c r="AD428" s="48">
        <v>4.4376718921940103E-3</v>
      </c>
      <c r="AE428" s="48">
        <v>9.4799309467264517E-3</v>
      </c>
      <c r="AF428" s="48">
        <v>8.1085421375328808E-3</v>
      </c>
      <c r="AG428" s="48">
        <v>3.9548919692371691E-3</v>
      </c>
      <c r="AH428" s="48">
        <v>1.4732888496606592E-2</v>
      </c>
      <c r="AI428" s="48">
        <v>1.6672842780893139E-2</v>
      </c>
      <c r="AJ428" s="48">
        <v>9.7113903459078842E-3</v>
      </c>
      <c r="AK428" s="48">
        <v>1.4400069802327279E-2</v>
      </c>
    </row>
    <row r="429" spans="1:92" x14ac:dyDescent="0.2">
      <c r="A429" s="18">
        <v>195</v>
      </c>
      <c r="B429" s="7" t="s">
        <v>1249</v>
      </c>
      <c r="C429" s="2" t="s">
        <v>754</v>
      </c>
      <c r="D429" s="2" t="s">
        <v>1351</v>
      </c>
      <c r="E429" s="47">
        <v>2.4085999999999999</v>
      </c>
      <c r="F429" s="22">
        <v>351.08569999999997</v>
      </c>
      <c r="G429" s="18">
        <v>351.08690000000001</v>
      </c>
      <c r="H429" s="25">
        <f>(F429-G429)*1000</f>
        <v>-1.2000000000398359</v>
      </c>
      <c r="J429" s="48">
        <v>1.7140845828623016E-2</v>
      </c>
      <c r="K429" s="48">
        <v>1.6022499419295528E-2</v>
      </c>
      <c r="L429" s="48">
        <v>2.3212178082688023E-2</v>
      </c>
      <c r="M429" s="48">
        <v>2.4129927974454735E-2</v>
      </c>
      <c r="N429" s="48">
        <v>5.9573158665664504E-2</v>
      </c>
      <c r="O429" s="48">
        <v>1.9496201089822217E-2</v>
      </c>
      <c r="P429" s="48">
        <v>1.3003907773960486E-2</v>
      </c>
      <c r="Q429" s="48">
        <v>2.9199251479583195E-2</v>
      </c>
      <c r="R429" s="48">
        <v>4.0947892867325537E-2</v>
      </c>
      <c r="S429" s="48">
        <v>2.8519331370746637E-2</v>
      </c>
      <c r="T429" s="48">
        <v>3.8308260501999897E-2</v>
      </c>
      <c r="U429" s="48">
        <v>3.3476497186680131E-2</v>
      </c>
      <c r="V429" s="48">
        <v>3.2211255862566616E-2</v>
      </c>
      <c r="W429" s="48">
        <v>3.4340713920636375E-2</v>
      </c>
      <c r="X429" s="48">
        <v>2.0552724294168719E-2</v>
      </c>
      <c r="Y429" s="48">
        <v>2.8906214724155187E-2</v>
      </c>
      <c r="Z429" s="48">
        <v>1.691268799457863E-2</v>
      </c>
      <c r="AA429" s="48">
        <v>9.4996974311175778E-2</v>
      </c>
      <c r="AB429" s="48">
        <v>4.9944410795576252E-2</v>
      </c>
      <c r="AC429" s="48">
        <v>2.0070614433873556E-2</v>
      </c>
      <c r="AD429" s="48">
        <v>1.9287812105258401E-2</v>
      </c>
      <c r="AE429" s="48">
        <v>2.7142283044220211E-2</v>
      </c>
      <c r="AF429" s="48">
        <v>4.7062398137086778E-2</v>
      </c>
      <c r="AG429" s="48">
        <v>4.6280759062195469E-2</v>
      </c>
      <c r="AH429" s="48">
        <v>2.689739987982008E-2</v>
      </c>
      <c r="AI429" s="48">
        <v>2.6984939495631806E-2</v>
      </c>
      <c r="AJ429" s="48">
        <v>2.8639441730611948E-2</v>
      </c>
      <c r="AK429" s="48">
        <v>2.1380735022360223E-2</v>
      </c>
    </row>
    <row r="430" spans="1:92" x14ac:dyDescent="0.2">
      <c r="A430" s="18">
        <v>498</v>
      </c>
      <c r="B430" s="7" t="s">
        <v>1249</v>
      </c>
      <c r="C430" s="2" t="s">
        <v>755</v>
      </c>
      <c r="E430" s="47">
        <v>2.4091999999999998</v>
      </c>
      <c r="F430" s="22">
        <v>756.09069999999997</v>
      </c>
      <c r="J430" s="48">
        <v>5.9111657715332389E-2</v>
      </c>
      <c r="K430" s="48">
        <v>4.7048164479442822E-2</v>
      </c>
      <c r="L430" s="48">
        <v>7.7980516641434211E-2</v>
      </c>
      <c r="M430" s="48">
        <v>7.6317232690182757E-2</v>
      </c>
      <c r="N430" s="48">
        <v>6.9881834213964905E-2</v>
      </c>
      <c r="O430" s="48">
        <v>6.010306589810753E-2</v>
      </c>
      <c r="P430" s="48">
        <v>3.8745474101130162E-2</v>
      </c>
      <c r="Q430" s="48">
        <v>9.6543106287492075E-2</v>
      </c>
      <c r="R430" s="48">
        <v>0.12637602639844736</v>
      </c>
      <c r="S430" s="48">
        <v>0.12004232551129929</v>
      </c>
      <c r="T430" s="48">
        <v>0.16436558419638542</v>
      </c>
      <c r="U430" s="48">
        <v>0.11493051115970013</v>
      </c>
      <c r="V430" s="48">
        <v>0.12803267519116085</v>
      </c>
      <c r="W430" s="48">
        <v>0.1253130522190754</v>
      </c>
      <c r="X430" s="48">
        <v>5.9964373516807862E-2</v>
      </c>
      <c r="Y430" s="48">
        <v>8.3744654079535644E-2</v>
      </c>
      <c r="Z430" s="48">
        <v>6.6869457335604579E-2</v>
      </c>
      <c r="AA430" s="48">
        <v>6.9759975647812833E-2</v>
      </c>
      <c r="AB430" s="48">
        <v>5.5592724905533582E-2</v>
      </c>
      <c r="AC430" s="48">
        <v>6.4987674937573625E-2</v>
      </c>
      <c r="AD430" s="48">
        <v>4.5330998614365785E-2</v>
      </c>
      <c r="AE430" s="48">
        <v>9.8844434709956325E-2</v>
      </c>
      <c r="AF430" s="48">
        <v>0.16275730825852688</v>
      </c>
      <c r="AG430" s="48">
        <v>0.16327219445821217</v>
      </c>
      <c r="AH430" s="48">
        <v>9.0734653072690657E-2</v>
      </c>
      <c r="AI430" s="48">
        <v>9.4395545463730884E-2</v>
      </c>
      <c r="AJ430" s="48">
        <v>8.7436434532600596E-2</v>
      </c>
      <c r="AK430" s="48">
        <v>0.10978167077509077</v>
      </c>
    </row>
    <row r="431" spans="1:92" x14ac:dyDescent="0.2">
      <c r="A431" s="18">
        <v>258</v>
      </c>
      <c r="B431" s="7" t="s">
        <v>1249</v>
      </c>
      <c r="C431" s="2" t="s">
        <v>756</v>
      </c>
      <c r="E431" s="47">
        <v>2.4129</v>
      </c>
      <c r="F431" s="22">
        <v>407.02210000000002</v>
      </c>
      <c r="J431" s="48">
        <v>3.8664021985636461E-2</v>
      </c>
      <c r="K431" s="48">
        <v>3.5313553177955523E-2</v>
      </c>
      <c r="L431" s="48">
        <v>4.6940703489914727E-2</v>
      </c>
      <c r="M431" s="48">
        <v>5.1785107560814884E-2</v>
      </c>
      <c r="N431" s="48">
        <v>4.0865326783784899E-2</v>
      </c>
      <c r="O431" s="48">
        <v>3.9360754650034711E-2</v>
      </c>
      <c r="P431" s="48">
        <v>2.6592169194798444E-2</v>
      </c>
      <c r="Q431" s="48">
        <v>6.7113714648232473E-2</v>
      </c>
      <c r="R431" s="48">
        <v>7.9377612060433353E-2</v>
      </c>
      <c r="S431" s="48">
        <v>7.6418513480535175E-2</v>
      </c>
      <c r="T431" s="48">
        <v>0.10101372473412257</v>
      </c>
      <c r="U431" s="48">
        <v>7.1743654645487098E-2</v>
      </c>
      <c r="V431" s="48">
        <v>8.4182561286974003E-2</v>
      </c>
      <c r="W431" s="48">
        <v>8.6810041259950288E-2</v>
      </c>
      <c r="X431" s="48">
        <v>4.2628526335165999E-2</v>
      </c>
      <c r="Y431" s="48">
        <v>5.304923206998878E-2</v>
      </c>
      <c r="Z431" s="48">
        <v>4.4237753829176878E-2</v>
      </c>
      <c r="AA431" s="48">
        <v>4.8219176857720154E-2</v>
      </c>
      <c r="AB431" s="48">
        <v>3.3016273784398163E-2</v>
      </c>
      <c r="AC431" s="48">
        <v>5.1009909565884068E-2</v>
      </c>
      <c r="AD431" s="48">
        <v>3.8840357366457794E-2</v>
      </c>
      <c r="AE431" s="48">
        <v>8.0312395025140551E-2</v>
      </c>
      <c r="AF431" s="48">
        <v>0.10451749026660921</v>
      </c>
      <c r="AG431" s="48">
        <v>0.1162234646682101</v>
      </c>
      <c r="AH431" s="48">
        <v>6.9363515725747837E-2</v>
      </c>
      <c r="AI431" s="48">
        <v>7.7424226419098269E-2</v>
      </c>
      <c r="AJ431" s="48">
        <v>7.1300307215314093E-2</v>
      </c>
      <c r="AK431" s="48">
        <v>7.9980551880632855E-2</v>
      </c>
    </row>
    <row r="432" spans="1:92" x14ac:dyDescent="0.2">
      <c r="A432" s="18">
        <v>12</v>
      </c>
      <c r="B432" s="7" t="s">
        <v>1249</v>
      </c>
      <c r="C432" s="2" t="s">
        <v>757</v>
      </c>
      <c r="D432" s="2" t="s">
        <v>1491</v>
      </c>
      <c r="E432" s="47">
        <v>2.4129999999999998</v>
      </c>
      <c r="F432" s="22">
        <v>133.0291</v>
      </c>
      <c r="G432" s="18">
        <v>133.029</v>
      </c>
      <c r="H432" s="25">
        <f>(F432-G432)*1000</f>
        <v>0.10000000000331966</v>
      </c>
      <c r="J432" s="48">
        <v>8.1085699536076576E-3</v>
      </c>
      <c r="K432" s="48">
        <v>1.0375221412309579E-2</v>
      </c>
      <c r="L432" s="48">
        <v>6.4332765723741678E-2</v>
      </c>
      <c r="M432" s="48">
        <v>6.2279920473746017E-2</v>
      </c>
      <c r="N432" s="48">
        <v>7.6710211521570024E-2</v>
      </c>
      <c r="O432" s="48">
        <v>3.2971324813604722E-2</v>
      </c>
      <c r="P432" s="48">
        <v>3.7712384862834097E-2</v>
      </c>
      <c r="Q432" s="48">
        <v>8.7387874717300015E-2</v>
      </c>
      <c r="R432" s="48">
        <v>8.848631923009033E-2</v>
      </c>
      <c r="S432" s="48">
        <v>5.6703186072617227E-2</v>
      </c>
      <c r="T432" s="48">
        <v>0.11757795666790884</v>
      </c>
      <c r="U432" s="48">
        <v>3.3016653356917461E-2</v>
      </c>
      <c r="V432" s="48">
        <v>9.2725200742317423E-2</v>
      </c>
      <c r="W432" s="48">
        <v>9.113859730540988E-2</v>
      </c>
      <c r="X432" s="48">
        <v>5.9621737672579653E-2</v>
      </c>
      <c r="Y432" s="48">
        <v>7.5383171725199358E-2</v>
      </c>
      <c r="Z432" s="48">
        <v>5.7062015071387043E-2</v>
      </c>
      <c r="AA432" s="48">
        <v>8.6928933154002713E-2</v>
      </c>
      <c r="AB432" s="48">
        <v>3.1416248026693572E-2</v>
      </c>
      <c r="AC432" s="48">
        <v>5.6993151480202064E-2</v>
      </c>
      <c r="AD432" s="48">
        <v>5.1939415938970383E-2</v>
      </c>
      <c r="AE432" s="48">
        <v>1.4712989700779633E-2</v>
      </c>
      <c r="AF432" s="48">
        <v>1.8158547702609121E-2</v>
      </c>
      <c r="AG432" s="48">
        <v>4.4254107229306061E-2</v>
      </c>
      <c r="AH432" s="48">
        <v>7.5084804668175367E-2</v>
      </c>
      <c r="AI432" s="48">
        <v>9.2894591989362119E-2</v>
      </c>
      <c r="AJ432" s="48">
        <v>1.340439615437611E-2</v>
      </c>
      <c r="AK432" s="48">
        <v>2.1460145405288691E-2</v>
      </c>
    </row>
    <row r="433" spans="1:73" x14ac:dyDescent="0.2">
      <c r="A433" s="18">
        <v>206</v>
      </c>
      <c r="B433" s="7" t="s">
        <v>1249</v>
      </c>
      <c r="C433" s="2" t="s">
        <v>758</v>
      </c>
      <c r="E433" s="47">
        <v>2.415</v>
      </c>
      <c r="F433" s="22">
        <v>357.10039999999998</v>
      </c>
      <c r="J433" s="48">
        <v>2.0266428148461024E-2</v>
      </c>
      <c r="K433" s="48">
        <v>1.3467586725916268E-2</v>
      </c>
      <c r="L433" s="48">
        <v>2.1005045029266534E-2</v>
      </c>
      <c r="M433" s="48">
        <v>2.4052652883742056E-2</v>
      </c>
      <c r="N433" s="48">
        <v>2.5737167092235252E-2</v>
      </c>
      <c r="O433" s="48">
        <v>2.29891747820259E-2</v>
      </c>
      <c r="P433" s="48">
        <v>1.7340980794655778E-2</v>
      </c>
      <c r="Q433" s="48">
        <v>3.6016612664202988E-2</v>
      </c>
      <c r="R433" s="48">
        <v>4.6265647429132535E-2</v>
      </c>
      <c r="S433" s="48">
        <v>4.2459481126427417E-2</v>
      </c>
      <c r="T433" s="48">
        <v>5.2504670208910725E-2</v>
      </c>
      <c r="U433" s="48">
        <v>3.3353184976623394E-2</v>
      </c>
      <c r="V433" s="48">
        <v>4.6428659580249297E-2</v>
      </c>
      <c r="W433" s="48">
        <v>4.8814764035918001E-2</v>
      </c>
      <c r="X433" s="48">
        <v>2.2942349915749182E-2</v>
      </c>
      <c r="Y433" s="48">
        <v>3.296769388745481E-2</v>
      </c>
      <c r="Z433" s="48">
        <v>1.7661215016095709E-2</v>
      </c>
      <c r="AA433" s="48">
        <v>3.227929934889294E-2</v>
      </c>
      <c r="AB433" s="48">
        <v>1.9890987763520048E-2</v>
      </c>
      <c r="AC433" s="48">
        <v>2.2560280831188509E-2</v>
      </c>
      <c r="AD433" s="48">
        <v>2.1389342635990211E-2</v>
      </c>
      <c r="AE433" s="48">
        <v>3.4086828423949382E-2</v>
      </c>
      <c r="AF433" s="48">
        <v>5.2953750526212387E-2</v>
      </c>
      <c r="AG433" s="48">
        <v>5.8112780860552216E-2</v>
      </c>
      <c r="AH433" s="48">
        <v>3.1394714329179063E-2</v>
      </c>
      <c r="AI433" s="48">
        <v>3.801854319254485E-2</v>
      </c>
      <c r="AJ433" s="48">
        <v>3.7652574252830327E-2</v>
      </c>
      <c r="AK433" s="48">
        <v>3.8994102119979231E-2</v>
      </c>
    </row>
    <row r="434" spans="1:73" x14ac:dyDescent="0.2">
      <c r="A434" s="18">
        <v>319</v>
      </c>
      <c r="B434" s="7" t="s">
        <v>1249</v>
      </c>
      <c r="C434" s="2" t="s">
        <v>759</v>
      </c>
      <c r="E434" s="47">
        <v>2.4173</v>
      </c>
      <c r="F434" s="22">
        <v>451.00990000000002</v>
      </c>
      <c r="J434" s="48"/>
      <c r="K434" s="48"/>
      <c r="L434" s="48"/>
      <c r="M434" s="48"/>
      <c r="N434" s="48"/>
      <c r="O434" s="48"/>
      <c r="P434" s="48"/>
      <c r="Q434" s="48"/>
      <c r="R434" s="48"/>
      <c r="S434" s="48"/>
      <c r="T434" s="48"/>
      <c r="U434" s="48"/>
      <c r="V434" s="48"/>
      <c r="W434" s="48"/>
      <c r="X434" s="48" t="s">
        <v>4</v>
      </c>
      <c r="Y434" s="48" t="s">
        <v>4</v>
      </c>
      <c r="Z434" s="48" t="s">
        <v>4</v>
      </c>
      <c r="AA434" s="48" t="s">
        <v>4</v>
      </c>
      <c r="AB434" s="48" t="s">
        <v>4</v>
      </c>
      <c r="AC434" s="48" t="s">
        <v>4</v>
      </c>
      <c r="AD434" s="48" t="s">
        <v>4</v>
      </c>
      <c r="AE434" s="48" t="s">
        <v>4</v>
      </c>
      <c r="AF434" s="48" t="s">
        <v>4</v>
      </c>
      <c r="AG434" s="48" t="s">
        <v>4</v>
      </c>
      <c r="AH434" s="48" t="s">
        <v>4</v>
      </c>
      <c r="AI434" s="48" t="s">
        <v>4</v>
      </c>
      <c r="AJ434" s="48" t="s">
        <v>4</v>
      </c>
      <c r="AK434" s="48" t="s">
        <v>4</v>
      </c>
    </row>
    <row r="435" spans="1:73" x14ac:dyDescent="0.2">
      <c r="A435" s="18">
        <v>449</v>
      </c>
      <c r="B435" s="7" t="s">
        <v>1249</v>
      </c>
      <c r="C435" s="2" t="s">
        <v>760</v>
      </c>
      <c r="E435" s="47">
        <v>2.4281000000000001</v>
      </c>
      <c r="F435" s="22">
        <v>626.04510000000005</v>
      </c>
      <c r="J435" s="48">
        <v>1.0145029559417675E-2</v>
      </c>
      <c r="K435" s="48">
        <v>7.9182460570152418E-3</v>
      </c>
      <c r="L435" s="48">
        <v>1.0456964485264071E-2</v>
      </c>
      <c r="M435" s="48">
        <v>1.0683179434580472E-2</v>
      </c>
      <c r="N435" s="48">
        <v>8.7331716872976542E-3</v>
      </c>
      <c r="O435" s="48" t="s">
        <v>4</v>
      </c>
      <c r="P435" s="48">
        <v>5.135017709108799E-3</v>
      </c>
      <c r="Q435" s="48">
        <v>1.3573020125548837E-2</v>
      </c>
      <c r="R435" s="48">
        <v>1.4117137558643996E-2</v>
      </c>
      <c r="S435" s="48">
        <v>1.7738203389311553E-2</v>
      </c>
      <c r="T435" s="48">
        <v>2.482503075470522E-2</v>
      </c>
      <c r="U435" s="48">
        <v>1.8083850136285041E-2</v>
      </c>
      <c r="V435" s="48">
        <v>2.0669713782150011E-2</v>
      </c>
      <c r="W435" s="48">
        <v>6.8453927301094447E-3</v>
      </c>
      <c r="X435" s="48">
        <v>8.7511675237381906E-3</v>
      </c>
      <c r="Y435" s="48">
        <v>1.378285721908531E-2</v>
      </c>
      <c r="Z435" s="48">
        <v>7.500455210357743E-3</v>
      </c>
      <c r="AA435" s="48">
        <v>8.0007590864433209E-3</v>
      </c>
      <c r="AB435" s="48">
        <v>6.1785783753075417E-3</v>
      </c>
      <c r="AC435" s="48">
        <v>9.0969443261071526E-3</v>
      </c>
      <c r="AD435" s="48">
        <v>7.3481861937474057E-3</v>
      </c>
      <c r="AE435" s="48">
        <v>1.7007168987872627E-2</v>
      </c>
      <c r="AF435" s="48">
        <v>2.3789200125923185E-2</v>
      </c>
      <c r="AG435" s="48">
        <v>2.4084952070506493E-2</v>
      </c>
      <c r="AH435" s="48">
        <v>1.5862208478199604E-2</v>
      </c>
      <c r="AI435" s="48">
        <v>1.206040335577041E-2</v>
      </c>
      <c r="AJ435" s="48">
        <v>1.9899492390387696E-2</v>
      </c>
      <c r="AK435" s="48">
        <v>1.0092567109588469E-2</v>
      </c>
    </row>
    <row r="436" spans="1:73" x14ac:dyDescent="0.2">
      <c r="A436" s="18">
        <v>115</v>
      </c>
      <c r="B436" s="7" t="s">
        <v>1249</v>
      </c>
      <c r="C436" s="2" t="s">
        <v>761</v>
      </c>
      <c r="E436" s="47">
        <v>2.4823</v>
      </c>
      <c r="F436" s="24">
        <v>235.09700000000001</v>
      </c>
      <c r="J436" s="48"/>
      <c r="K436" s="48"/>
      <c r="L436" s="48"/>
      <c r="M436" s="48"/>
      <c r="N436" s="48"/>
      <c r="O436" s="48"/>
      <c r="P436" s="48"/>
      <c r="Q436" s="48">
        <v>5.1083195458672133E-2</v>
      </c>
      <c r="R436" s="48">
        <v>3.853318242831559E-2</v>
      </c>
      <c r="S436" s="48">
        <v>4.3235233279950484E-2</v>
      </c>
      <c r="T436" s="48">
        <v>4.1994237894491998E-2</v>
      </c>
      <c r="U436" s="48">
        <v>3.7247445653662878E-2</v>
      </c>
      <c r="V436" s="48">
        <v>4.2509837465412682E-2</v>
      </c>
      <c r="W436" s="48">
        <v>5.7809544251432587E-2</v>
      </c>
      <c r="X436" s="48"/>
      <c r="Y436" s="48"/>
      <c r="Z436" s="48"/>
      <c r="AA436" s="48"/>
      <c r="AB436" s="48"/>
      <c r="AC436" s="48"/>
      <c r="AD436" s="48"/>
      <c r="AE436" s="48">
        <v>4.006941665540914E-2</v>
      </c>
      <c r="AF436" s="48">
        <v>5.7927765822432011E-2</v>
      </c>
      <c r="AG436" s="48">
        <v>5.0892477955839135E-2</v>
      </c>
      <c r="AH436" s="48">
        <v>4.2499512643840519E-2</v>
      </c>
      <c r="AI436" s="48">
        <v>5.7103053528656092E-2</v>
      </c>
      <c r="AJ436" s="48">
        <v>4.6488852371672267E-2</v>
      </c>
      <c r="AK436" s="48">
        <v>5.4975892197096601E-2</v>
      </c>
      <c r="BU436" s="6"/>
    </row>
    <row r="437" spans="1:73" x14ac:dyDescent="0.2">
      <c r="A437" s="18">
        <v>199</v>
      </c>
      <c r="B437" s="7" t="s">
        <v>1249</v>
      </c>
      <c r="C437" s="2" t="s">
        <v>762</v>
      </c>
      <c r="E437" s="47">
        <v>2.5135999999999998</v>
      </c>
      <c r="F437" s="22">
        <v>351.15280000000001</v>
      </c>
      <c r="J437" s="48" t="s">
        <v>4</v>
      </c>
      <c r="K437" s="48">
        <v>1.1788562747379694E-2</v>
      </c>
      <c r="L437" s="48" t="s">
        <v>4</v>
      </c>
      <c r="M437" s="48">
        <v>6.7445943629491772E-3</v>
      </c>
      <c r="N437" s="48">
        <v>3.4349550658236139E-2</v>
      </c>
      <c r="O437" s="48" t="s">
        <v>4</v>
      </c>
      <c r="P437" s="48">
        <v>8.0834108655712944E-3</v>
      </c>
      <c r="Q437" s="48"/>
      <c r="R437" s="48"/>
      <c r="S437" s="48"/>
      <c r="T437" s="48"/>
      <c r="U437" s="48"/>
      <c r="V437" s="48"/>
      <c r="W437" s="48"/>
      <c r="X437" s="48"/>
      <c r="Y437" s="48"/>
      <c r="Z437" s="48"/>
      <c r="AA437" s="48"/>
      <c r="AB437" s="48"/>
      <c r="AC437" s="48"/>
      <c r="AD437" s="48"/>
      <c r="AE437" s="48" t="s">
        <v>4</v>
      </c>
      <c r="AF437" s="48" t="s">
        <v>4</v>
      </c>
      <c r="AG437" s="48" t="s">
        <v>4</v>
      </c>
      <c r="AH437" s="48" t="s">
        <v>4</v>
      </c>
      <c r="AI437" s="48" t="s">
        <v>4</v>
      </c>
      <c r="AJ437" s="48" t="s">
        <v>4</v>
      </c>
      <c r="AK437" s="48" t="s">
        <v>4</v>
      </c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</row>
    <row r="438" spans="1:73" x14ac:dyDescent="0.2">
      <c r="A438" s="18">
        <v>295</v>
      </c>
      <c r="B438" s="7" t="s">
        <v>1249</v>
      </c>
      <c r="C438" s="2" t="s">
        <v>763</v>
      </c>
      <c r="E438" s="47">
        <v>2.5405000000000002</v>
      </c>
      <c r="F438" s="22">
        <v>437.20060000000001</v>
      </c>
      <c r="J438" s="48">
        <v>1.3929407997261459E-2</v>
      </c>
      <c r="K438" s="48" t="s">
        <v>4</v>
      </c>
      <c r="L438" s="48">
        <v>1.1716518117831644E-2</v>
      </c>
      <c r="M438" s="48">
        <v>1.0410951105347514E-2</v>
      </c>
      <c r="N438" s="48">
        <v>3.9377918233961383E-2</v>
      </c>
      <c r="O438" s="48">
        <v>1.2159669842836658E-2</v>
      </c>
      <c r="P438" s="48">
        <v>1.3939752654010732E-2</v>
      </c>
      <c r="Q438" s="48">
        <v>9.0091722291569358E-3</v>
      </c>
      <c r="R438" s="48">
        <v>6.4497766121133044E-3</v>
      </c>
      <c r="S438" s="48">
        <v>1.205387145381072E-3</v>
      </c>
      <c r="T438" s="48">
        <v>9.8328708771897623E-3</v>
      </c>
      <c r="U438" s="48">
        <v>9.3450039559406419E-3</v>
      </c>
      <c r="V438" s="48">
        <v>6.2222210934152573E-3</v>
      </c>
      <c r="W438" s="48" t="s">
        <v>4</v>
      </c>
      <c r="X438" s="48">
        <v>1.4764408700845969E-2</v>
      </c>
      <c r="Y438" s="48">
        <v>1.5699520091817395E-2</v>
      </c>
      <c r="Z438" s="48">
        <v>7.5175716303710798E-3</v>
      </c>
      <c r="AA438" s="48">
        <v>2.9629082641788637E-2</v>
      </c>
      <c r="AB438" s="48">
        <v>3.1257892770700228E-2</v>
      </c>
      <c r="AC438" s="48" t="s">
        <v>4</v>
      </c>
      <c r="AD438" s="48">
        <v>1.0024975615311895E-2</v>
      </c>
      <c r="AE438" s="48" t="s">
        <v>4</v>
      </c>
      <c r="AF438" s="48">
        <v>1.0316832782462537E-2</v>
      </c>
      <c r="AG438" s="48">
        <v>1.8078093844155364E-3</v>
      </c>
      <c r="AH438" s="48">
        <v>6.6379765938314947E-3</v>
      </c>
      <c r="AI438" s="48">
        <v>8.3774747865837437E-3</v>
      </c>
      <c r="AJ438" s="48">
        <v>7.613999792034724E-3</v>
      </c>
      <c r="AK438" s="48">
        <v>8.8599641915156728E-3</v>
      </c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</row>
    <row r="439" spans="1:73" x14ac:dyDescent="0.2">
      <c r="A439" s="18">
        <v>271</v>
      </c>
      <c r="B439" s="7" t="s">
        <v>1249</v>
      </c>
      <c r="C439" s="2" t="s">
        <v>764</v>
      </c>
      <c r="E439" s="47">
        <v>2.5426000000000002</v>
      </c>
      <c r="F439" s="22">
        <v>423.15170000000001</v>
      </c>
      <c r="J439" s="48">
        <v>1.3779395505422563E-2</v>
      </c>
      <c r="K439" s="48">
        <v>9.2272681723207118E-3</v>
      </c>
      <c r="L439" s="48">
        <v>5.6677499338322222E-3</v>
      </c>
      <c r="M439" s="48">
        <v>2.0461805720317788E-2</v>
      </c>
      <c r="N439" s="48">
        <v>3.070563595291995E-2</v>
      </c>
      <c r="O439" s="48">
        <v>1.4553816674660741E-2</v>
      </c>
      <c r="P439" s="48">
        <v>1.1044440294574208E-2</v>
      </c>
      <c r="Q439" s="48">
        <v>2.3955205416176534E-3</v>
      </c>
      <c r="R439" s="48">
        <v>2.1058124793113487E-3</v>
      </c>
      <c r="S439" s="48">
        <v>5.2460640910026819E-3</v>
      </c>
      <c r="T439" s="48">
        <v>3.5293368451757277E-3</v>
      </c>
      <c r="U439" s="48">
        <v>8.5812699738400111E-3</v>
      </c>
      <c r="V439" s="48">
        <v>3.9710803496085072E-3</v>
      </c>
      <c r="W439" s="48">
        <v>3.6681103335935317E-3</v>
      </c>
      <c r="X439" s="48">
        <v>1.7566795428195264E-2</v>
      </c>
      <c r="Y439" s="48">
        <v>1.1204454436677147E-2</v>
      </c>
      <c r="Z439" s="48">
        <v>2.5784521432541869E-3</v>
      </c>
      <c r="AA439" s="48">
        <v>2.1186468674079466E-2</v>
      </c>
      <c r="AB439" s="48">
        <v>1.6449417913047187E-2</v>
      </c>
      <c r="AC439" s="48">
        <v>9.9705306111177675E-3</v>
      </c>
      <c r="AD439" s="48">
        <v>1.0543976634060063E-2</v>
      </c>
      <c r="AE439" s="48">
        <v>5.3892148491613756E-3</v>
      </c>
      <c r="AF439" s="48" t="s">
        <v>4</v>
      </c>
      <c r="AG439" s="48">
        <v>1.9643394040289451E-3</v>
      </c>
      <c r="AH439" s="48">
        <v>1.4103794466358863E-3</v>
      </c>
      <c r="AI439" s="48">
        <v>1.4036646714474471E-3</v>
      </c>
      <c r="AJ439" s="48" t="s">
        <v>4</v>
      </c>
      <c r="AK439" s="48">
        <v>1.3500966465206728E-3</v>
      </c>
    </row>
    <row r="440" spans="1:73" x14ac:dyDescent="0.2">
      <c r="A440" s="18">
        <v>315</v>
      </c>
      <c r="B440" s="7" t="s">
        <v>1249</v>
      </c>
      <c r="C440" s="2" t="s">
        <v>766</v>
      </c>
      <c r="E440" s="47">
        <v>2.5428000000000002</v>
      </c>
      <c r="F440" s="22">
        <v>449.12819999999999</v>
      </c>
      <c r="J440" s="48">
        <v>1.4487275578247916E-2</v>
      </c>
      <c r="K440" s="48">
        <v>8.0374399702333801E-3</v>
      </c>
      <c r="L440" s="48">
        <v>6.0833936658212804E-3</v>
      </c>
      <c r="M440" s="48">
        <v>2.1424281235046624E-2</v>
      </c>
      <c r="N440" s="48">
        <v>3.1270863394975548E-2</v>
      </c>
      <c r="O440" s="48">
        <v>1.6405790207075603E-2</v>
      </c>
      <c r="P440" s="48">
        <v>1.2457336159361052E-2</v>
      </c>
      <c r="Q440" s="48" t="s">
        <v>4</v>
      </c>
      <c r="R440" s="48">
        <v>1.3409730330482884E-3</v>
      </c>
      <c r="S440" s="48">
        <v>3.0557286885863765E-3</v>
      </c>
      <c r="T440" s="48">
        <v>1.438907353255061E-3</v>
      </c>
      <c r="U440" s="48">
        <v>6.9981588064939506E-3</v>
      </c>
      <c r="V440" s="48">
        <v>4.0097012579785561E-3</v>
      </c>
      <c r="W440" s="48">
        <v>1.1336960973649575E-3</v>
      </c>
      <c r="X440" s="48">
        <v>1.7811041237098632E-2</v>
      </c>
      <c r="Y440" s="48">
        <v>1.2608445021448677E-2</v>
      </c>
      <c r="Z440" s="48">
        <v>6.2763314755518041E-3</v>
      </c>
      <c r="AA440" s="48">
        <v>2.2479844115111114E-2</v>
      </c>
      <c r="AB440" s="48">
        <v>1.6337293889508275E-2</v>
      </c>
      <c r="AC440" s="48">
        <v>7.3694612788447718E-3</v>
      </c>
      <c r="AD440" s="48">
        <v>6.2618444689186079E-3</v>
      </c>
      <c r="AE440" s="48">
        <v>9.9251587745776727E-4</v>
      </c>
      <c r="AF440" s="48">
        <v>4.3367811324452601E-3</v>
      </c>
      <c r="AG440" s="48" t="s">
        <v>4</v>
      </c>
      <c r="AH440" s="48">
        <v>3.5202766060746433E-3</v>
      </c>
      <c r="AI440" s="48">
        <v>1.7238295218254243E-3</v>
      </c>
      <c r="AJ440" s="48">
        <v>1.3834302333557002E-3</v>
      </c>
      <c r="AK440" s="48">
        <v>1.0451896088921387E-3</v>
      </c>
    </row>
    <row r="441" spans="1:73" x14ac:dyDescent="0.2">
      <c r="A441" s="18">
        <v>333</v>
      </c>
      <c r="B441" s="7" t="s">
        <v>1249</v>
      </c>
      <c r="C441" s="2" t="s">
        <v>767</v>
      </c>
      <c r="E441" s="47">
        <v>2.5434000000000001</v>
      </c>
      <c r="F441" s="24">
        <v>468.149</v>
      </c>
      <c r="J441" s="48" t="s">
        <v>4</v>
      </c>
      <c r="K441" s="48">
        <v>8.9181396420346237E-3</v>
      </c>
      <c r="L441" s="48" t="s">
        <v>4</v>
      </c>
      <c r="M441" s="48">
        <v>1.2927076950046421E-2</v>
      </c>
      <c r="N441" s="48">
        <v>4.6688304921504706E-2</v>
      </c>
      <c r="O441" s="48">
        <v>2.1657509930965769E-3</v>
      </c>
      <c r="P441" s="48">
        <v>2.6590985864928435E-2</v>
      </c>
      <c r="Q441" s="48">
        <v>1.7360432773348604E-3</v>
      </c>
      <c r="R441" s="48">
        <v>1.3100619264223602E-2</v>
      </c>
      <c r="S441" s="48">
        <v>1.6369795863842299E-2</v>
      </c>
      <c r="T441" s="48">
        <v>1.0993845820908451E-2</v>
      </c>
      <c r="U441" s="48">
        <v>2.2743753653165975E-2</v>
      </c>
      <c r="V441" s="48">
        <v>4.5746684161545412E-2</v>
      </c>
      <c r="W441" s="48">
        <v>5.4516048488427948E-2</v>
      </c>
      <c r="X441" s="48">
        <v>1.9005615526591104E-2</v>
      </c>
      <c r="Y441" s="48">
        <v>6.1166015529623688E-3</v>
      </c>
      <c r="Z441" s="48">
        <v>2.6216094979959856E-3</v>
      </c>
      <c r="AA441" s="48">
        <v>3.3722255028550634E-2</v>
      </c>
      <c r="AB441" s="48">
        <v>5.2233056074624397E-2</v>
      </c>
      <c r="AC441" s="48">
        <v>2.8546024020384649E-2</v>
      </c>
      <c r="AD441" s="48">
        <v>2.8910233852406505E-3</v>
      </c>
      <c r="AE441" s="48">
        <v>4.2156904214334857E-2</v>
      </c>
      <c r="AF441" s="48">
        <v>2.2173502240437567E-2</v>
      </c>
      <c r="AG441" s="48">
        <v>1.3374703781130436E-3</v>
      </c>
      <c r="AH441" s="48">
        <v>2.5027451453210951E-2</v>
      </c>
      <c r="AI441" s="48">
        <v>3.9935194577484998E-2</v>
      </c>
      <c r="AJ441" s="48">
        <v>9.3575204879054616E-2</v>
      </c>
      <c r="AK441" s="48">
        <v>2.0962659178803368E-3</v>
      </c>
    </row>
    <row r="442" spans="1:73" x14ac:dyDescent="0.2">
      <c r="A442" s="18">
        <v>52</v>
      </c>
      <c r="B442" s="7" t="s">
        <v>1249</v>
      </c>
      <c r="C442" s="2" t="s">
        <v>768</v>
      </c>
      <c r="D442" s="2" t="s">
        <v>1514</v>
      </c>
      <c r="E442" s="47">
        <v>2.5445000000000002</v>
      </c>
      <c r="F442" s="22">
        <v>186.05619999999999</v>
      </c>
      <c r="G442" s="18">
        <v>186.05549999999999</v>
      </c>
      <c r="H442" s="25">
        <f>(F442-G442)*1000</f>
        <v>0.69999999999481588</v>
      </c>
      <c r="J442" s="48">
        <v>1.8579519181529197E-2</v>
      </c>
      <c r="K442" s="48">
        <v>1.333773997943275E-2</v>
      </c>
      <c r="L442" s="48">
        <v>2.1123337262980647E-2</v>
      </c>
      <c r="M442" s="48">
        <v>3.3170706162051547E-2</v>
      </c>
      <c r="N442" s="48">
        <v>5.3537715365688944E-2</v>
      </c>
      <c r="O442" s="48">
        <v>2.3596307342462444E-2</v>
      </c>
      <c r="P442" s="48">
        <v>1.6818709704172534E-2</v>
      </c>
      <c r="Q442" s="48">
        <v>2.310426701065035E-3</v>
      </c>
      <c r="R442" s="48">
        <v>6.0284649416585626E-3</v>
      </c>
      <c r="S442" s="48">
        <v>8.6708974209586641E-3</v>
      </c>
      <c r="T442" s="48">
        <v>8.679451377613813E-3</v>
      </c>
      <c r="U442" s="48">
        <v>1.4068186106929639E-2</v>
      </c>
      <c r="V442" s="48">
        <v>4.4108568514154775E-3</v>
      </c>
      <c r="W442" s="48">
        <v>6.5359382551818581E-3</v>
      </c>
      <c r="X442" s="48">
        <v>2.6091725501010753E-2</v>
      </c>
      <c r="Y442" s="48">
        <v>1.7206662620877469E-2</v>
      </c>
      <c r="Z442" s="48">
        <v>9.2188238981557886E-3</v>
      </c>
      <c r="AA442" s="48">
        <v>3.4608370685103494E-2</v>
      </c>
      <c r="AB442" s="48">
        <v>2.768081758372299E-2</v>
      </c>
      <c r="AC442" s="48">
        <v>1.4549018072709261E-2</v>
      </c>
      <c r="AD442" s="48">
        <v>1.6862078975063186E-2</v>
      </c>
      <c r="AE442" s="48">
        <v>9.5986056231861273E-3</v>
      </c>
      <c r="AF442" s="48" t="s">
        <v>4</v>
      </c>
      <c r="AG442" s="48">
        <v>3.4110063221402431E-3</v>
      </c>
      <c r="AH442" s="48">
        <v>7.7199239436026197E-3</v>
      </c>
      <c r="AI442" s="48">
        <v>3.8709995990377282E-3</v>
      </c>
      <c r="AJ442" s="48">
        <v>4.8729075252461288E-3</v>
      </c>
      <c r="AK442" s="48">
        <v>5.9615452829947808E-3</v>
      </c>
    </row>
    <row r="443" spans="1:73" x14ac:dyDescent="0.2">
      <c r="A443" s="18">
        <v>298</v>
      </c>
      <c r="B443" s="7" t="s">
        <v>1249</v>
      </c>
      <c r="C443" s="2" t="s">
        <v>769</v>
      </c>
      <c r="E443" s="47">
        <v>2.5463</v>
      </c>
      <c r="F443" s="22">
        <v>439.1481</v>
      </c>
      <c r="J443" s="48">
        <v>5.6396580686926913E-2</v>
      </c>
      <c r="K443" s="48">
        <v>3.5139524173689339E-2</v>
      </c>
      <c r="L443" s="48">
        <v>5.3061757540347025E-2</v>
      </c>
      <c r="M443" s="48">
        <v>7.5632961082879077E-2</v>
      </c>
      <c r="N443" s="48">
        <v>0.13036170396302937</v>
      </c>
      <c r="O443" s="48">
        <v>5.8626598431435882E-2</v>
      </c>
      <c r="P443" s="48">
        <v>4.5320942356284519E-2</v>
      </c>
      <c r="Q443" s="48"/>
      <c r="R443" s="48"/>
      <c r="S443" s="48"/>
      <c r="T443" s="48"/>
      <c r="U443" s="48"/>
      <c r="V443" s="48"/>
      <c r="W443" s="48"/>
      <c r="X443" s="48">
        <v>6.6275825946436565E-2</v>
      </c>
      <c r="Y443" s="48">
        <v>4.3150445336420568E-2</v>
      </c>
      <c r="Z443" s="48" t="s">
        <v>4</v>
      </c>
      <c r="AA443" s="48">
        <v>0.11953651259399006</v>
      </c>
      <c r="AB443" s="48">
        <v>0.10461071759903803</v>
      </c>
      <c r="AC443" s="48">
        <v>3.7456014083162681E-2</v>
      </c>
      <c r="AD443" s="48">
        <v>4.2214057790045598E-2</v>
      </c>
      <c r="AE443" s="48"/>
      <c r="AF443" s="48" t="s">
        <v>4</v>
      </c>
      <c r="AG443" s="48" t="s">
        <v>4</v>
      </c>
      <c r="AH443" s="48" t="s">
        <v>4</v>
      </c>
      <c r="AI443" s="48" t="s">
        <v>4</v>
      </c>
      <c r="AJ443" s="48" t="s">
        <v>4</v>
      </c>
      <c r="AK443" s="48" t="s">
        <v>4</v>
      </c>
    </row>
    <row r="444" spans="1:73" x14ac:dyDescent="0.2">
      <c r="A444" s="18">
        <v>114</v>
      </c>
      <c r="B444" s="7" t="s">
        <v>1249</v>
      </c>
      <c r="C444" s="2" t="s">
        <v>770</v>
      </c>
      <c r="E444" s="47">
        <v>2.5785</v>
      </c>
      <c r="F444" s="22">
        <v>235.09690000000001</v>
      </c>
      <c r="J444" s="48"/>
      <c r="K444" s="48"/>
      <c r="L444" s="48"/>
      <c r="M444" s="48"/>
      <c r="N444" s="48"/>
      <c r="O444" s="48"/>
      <c r="P444" s="48"/>
      <c r="Q444" s="48"/>
      <c r="R444" s="48"/>
      <c r="S444" s="48"/>
      <c r="T444" s="48"/>
      <c r="U444" s="48"/>
      <c r="V444" s="48"/>
      <c r="W444" s="48"/>
      <c r="X444" s="48">
        <v>2.5119393430703546E-2</v>
      </c>
      <c r="Y444" s="48" t="s">
        <v>4</v>
      </c>
      <c r="Z444" s="48" t="s">
        <v>4</v>
      </c>
      <c r="AA444" s="48">
        <v>4.4835577283475384E-2</v>
      </c>
      <c r="AB444" s="48">
        <v>4.1156424753975657E-2</v>
      </c>
      <c r="AC444" s="48" t="s">
        <v>4</v>
      </c>
      <c r="AD444" s="48" t="s">
        <v>4</v>
      </c>
      <c r="AE444" s="48" t="s">
        <v>4</v>
      </c>
      <c r="AF444" s="48" t="s">
        <v>4</v>
      </c>
      <c r="AG444" s="48" t="s">
        <v>4</v>
      </c>
      <c r="AH444" s="48" t="s">
        <v>4</v>
      </c>
      <c r="AI444" s="48" t="s">
        <v>4</v>
      </c>
      <c r="AJ444" s="48" t="s">
        <v>4</v>
      </c>
      <c r="AK444" s="48" t="s">
        <v>4</v>
      </c>
    </row>
    <row r="445" spans="1:73" x14ac:dyDescent="0.2">
      <c r="A445" s="18">
        <v>46</v>
      </c>
      <c r="B445" s="7" t="s">
        <v>1249</v>
      </c>
      <c r="C445" s="2" t="s">
        <v>771</v>
      </c>
      <c r="D445" s="2" t="s">
        <v>1499</v>
      </c>
      <c r="E445" s="47">
        <v>2.5895000000000001</v>
      </c>
      <c r="F445" s="22">
        <v>179.1071</v>
      </c>
      <c r="G445" s="18">
        <v>179.10720000000001</v>
      </c>
      <c r="H445" s="25">
        <f>(F445-G445)*1000</f>
        <v>-0.10000000000331966</v>
      </c>
      <c r="J445" s="48">
        <v>3.5820630996600294E-2</v>
      </c>
      <c r="K445" s="48">
        <v>2.9397107038278043E-2</v>
      </c>
      <c r="L445" s="48" t="s">
        <v>4</v>
      </c>
      <c r="M445" s="48" t="s">
        <v>4</v>
      </c>
      <c r="N445" s="48">
        <v>7.6925877378522606E-2</v>
      </c>
      <c r="O445" s="48">
        <v>3.6612620228811288E-2</v>
      </c>
      <c r="P445" s="48">
        <v>1.0001884417318087E-2</v>
      </c>
      <c r="Q445" s="48">
        <v>7.8634444474306071E-3</v>
      </c>
      <c r="R445" s="48" t="s">
        <v>4</v>
      </c>
      <c r="S445" s="48" t="s">
        <v>4</v>
      </c>
      <c r="T445" s="48">
        <v>2.2531413782803109E-3</v>
      </c>
      <c r="U445" s="48" t="s">
        <v>4</v>
      </c>
      <c r="V445" s="48">
        <v>4.2751490889253535E-2</v>
      </c>
      <c r="W445" s="48" t="s">
        <v>4</v>
      </c>
      <c r="X445" s="48">
        <v>1.2044550342520669E-2</v>
      </c>
      <c r="Y445" s="48">
        <v>4.408498770198177E-2</v>
      </c>
      <c r="Z445" s="48">
        <v>4.0485461597459436E-2</v>
      </c>
      <c r="AA445" s="48">
        <v>3.9576873686254524E-2</v>
      </c>
      <c r="AB445" s="48">
        <v>7.346567951790689E-2</v>
      </c>
      <c r="AC445" s="48" t="s">
        <v>4</v>
      </c>
      <c r="AD445" s="48" t="s">
        <v>4</v>
      </c>
      <c r="AE445" s="48">
        <v>3.3660984126586573E-2</v>
      </c>
      <c r="AF445" s="48">
        <v>5.5124548226982234E-2</v>
      </c>
      <c r="AG445" s="48">
        <v>4.7929042637148533E-2</v>
      </c>
      <c r="AH445" s="48">
        <v>3.5779405337750765E-2</v>
      </c>
      <c r="AI445" s="48">
        <v>1.8668296030619876E-2</v>
      </c>
      <c r="AJ445" s="48">
        <v>3.7434249152703117E-2</v>
      </c>
      <c r="AK445" s="48" t="s">
        <v>4</v>
      </c>
    </row>
    <row r="446" spans="1:73" x14ac:dyDescent="0.2">
      <c r="A446" s="18">
        <v>255</v>
      </c>
      <c r="B446" s="7" t="s">
        <v>1249</v>
      </c>
      <c r="C446" s="2" t="s">
        <v>772</v>
      </c>
      <c r="E446" s="47">
        <v>2.6265000000000001</v>
      </c>
      <c r="F446" s="22">
        <v>403.0444</v>
      </c>
      <c r="J446" s="48">
        <v>2.049092236701713E-2</v>
      </c>
      <c r="K446" s="48">
        <v>1.1425384588406138E-2</v>
      </c>
      <c r="L446" s="48">
        <v>2.8207559098593037E-2</v>
      </c>
      <c r="M446" s="48">
        <v>2.4463813405943488E-2</v>
      </c>
      <c r="N446" s="48">
        <v>8.1960112894525358E-2</v>
      </c>
      <c r="O446" s="48">
        <v>2.6897576217264883E-2</v>
      </c>
      <c r="P446" s="48">
        <v>2.0519911966864028E-2</v>
      </c>
      <c r="Q446" s="48">
        <v>3.3741641730034883E-2</v>
      </c>
      <c r="R446" s="48">
        <v>3.2663162214518988E-2</v>
      </c>
      <c r="S446" s="48">
        <v>2.79704425540458E-2</v>
      </c>
      <c r="T446" s="48">
        <v>3.1334585558254226E-2</v>
      </c>
      <c r="U446" s="48">
        <v>2.3388852126674874E-2</v>
      </c>
      <c r="V446" s="48">
        <v>2.32794616610199E-2</v>
      </c>
      <c r="W446" s="48">
        <v>4.9921254113960457E-2</v>
      </c>
      <c r="X446" s="48">
        <v>8.4035048431597453E-2</v>
      </c>
      <c r="Y446" s="48">
        <v>8.0152860630329614E-2</v>
      </c>
      <c r="Z446" s="48">
        <v>8.9272187098818859E-2</v>
      </c>
      <c r="AA446" s="48">
        <v>0.31357377352356158</v>
      </c>
      <c r="AB446" s="48">
        <v>0.32369202590497498</v>
      </c>
      <c r="AC446" s="48">
        <v>7.1959112834524566E-2</v>
      </c>
      <c r="AD446" s="48">
        <v>0.10903849825252647</v>
      </c>
      <c r="AE446" s="48">
        <v>3.4011667795524919E-2</v>
      </c>
      <c r="AF446" s="48">
        <v>7.7222043370504395E-2</v>
      </c>
      <c r="AG446" s="48">
        <v>9.4237662544940259E-2</v>
      </c>
      <c r="AH446" s="48">
        <v>5.8444759355980785E-2</v>
      </c>
      <c r="AI446" s="48">
        <v>0.10049530553733529</v>
      </c>
      <c r="AJ446" s="48">
        <v>5.8523608305932603E-2</v>
      </c>
      <c r="AK446" s="48">
        <v>8.3656856158990128E-2</v>
      </c>
    </row>
    <row r="447" spans="1:73" x14ac:dyDescent="0.2">
      <c r="A447" s="18">
        <v>446</v>
      </c>
      <c r="B447" s="7" t="s">
        <v>1249</v>
      </c>
      <c r="C447" s="2" t="s">
        <v>773</v>
      </c>
      <c r="E447" s="47">
        <v>2.6549</v>
      </c>
      <c r="F447" s="22">
        <v>617.26319999999998</v>
      </c>
      <c r="J447" s="48">
        <v>5.9121043848425004E-3</v>
      </c>
      <c r="K447" s="48">
        <v>4.6291715134805962E-3</v>
      </c>
      <c r="L447" s="48">
        <v>7.3454993757342902E-3</v>
      </c>
      <c r="M447" s="48">
        <v>1.0870799008955788E-3</v>
      </c>
      <c r="N447" s="48">
        <v>1.6635610686736607E-2</v>
      </c>
      <c r="O447" s="48">
        <v>4.9572685087183547E-3</v>
      </c>
      <c r="P447" s="48">
        <v>1.0390312447147469E-2</v>
      </c>
      <c r="Q447" s="48">
        <v>5.3225092150850492E-3</v>
      </c>
      <c r="R447" s="48">
        <v>4.2627705331847298E-3</v>
      </c>
      <c r="S447" s="48">
        <v>1.5827231113610396E-3</v>
      </c>
      <c r="T447" s="48" t="s">
        <v>4</v>
      </c>
      <c r="U447" s="48">
        <v>4.5210341162365423E-3</v>
      </c>
      <c r="V447" s="48">
        <v>3.5650153186669192E-3</v>
      </c>
      <c r="W447" s="48">
        <v>6.5943808152079788E-3</v>
      </c>
      <c r="X447" s="48" t="s">
        <v>4</v>
      </c>
      <c r="Y447" s="48">
        <v>3.1108663106389684E-3</v>
      </c>
      <c r="Z447" s="48">
        <v>2.2014912978242842E-3</v>
      </c>
      <c r="AA447" s="48" t="s">
        <v>4</v>
      </c>
      <c r="AB447" s="48" t="s">
        <v>4</v>
      </c>
      <c r="AC447" s="48">
        <v>5.8228396458493261E-4</v>
      </c>
      <c r="AD447" s="48">
        <v>2.1808231220950187E-3</v>
      </c>
      <c r="AE447" s="48" t="s">
        <v>4</v>
      </c>
      <c r="AF447" s="48">
        <v>7.4796235294670996E-4</v>
      </c>
      <c r="AG447" s="48">
        <v>3.5269433892988825E-3</v>
      </c>
      <c r="AH447" s="48">
        <v>2.5279016463575451E-3</v>
      </c>
      <c r="AI447" s="48">
        <v>5.8855594608031537E-3</v>
      </c>
      <c r="AJ447" s="48">
        <v>3.691898581127792E-3</v>
      </c>
      <c r="AK447" s="48">
        <v>1.9596704483044328E-3</v>
      </c>
    </row>
    <row r="448" spans="1:73" x14ac:dyDescent="0.2">
      <c r="A448" s="18">
        <v>47</v>
      </c>
      <c r="B448" s="7" t="s">
        <v>1249</v>
      </c>
      <c r="C448" s="2" t="s">
        <v>774</v>
      </c>
      <c r="D448" s="2" t="s">
        <v>1499</v>
      </c>
      <c r="E448" s="47">
        <v>2.6764000000000001</v>
      </c>
      <c r="F448" s="22">
        <v>179.10740000000001</v>
      </c>
      <c r="G448" s="18">
        <v>179.10720000000001</v>
      </c>
      <c r="H448" s="25">
        <f>(F448-G448)*1000</f>
        <v>0.20000000000663931</v>
      </c>
      <c r="J448" s="48" t="s">
        <v>4</v>
      </c>
      <c r="K448" s="48" t="s">
        <v>4</v>
      </c>
      <c r="L448" s="48">
        <v>2.0308327913962604E-3</v>
      </c>
      <c r="M448" s="48">
        <v>7.9972249414875466E-3</v>
      </c>
      <c r="N448" s="48" t="s">
        <v>4</v>
      </c>
      <c r="O448" s="48">
        <v>3.6817363050646069E-3</v>
      </c>
      <c r="P448" s="48">
        <v>3.8868033266237896E-2</v>
      </c>
      <c r="Q448" s="48"/>
      <c r="R448" s="48"/>
      <c r="S448" s="48"/>
      <c r="T448" s="48"/>
      <c r="U448" s="48"/>
      <c r="V448" s="48"/>
      <c r="W448" s="48"/>
      <c r="X448" s="48" t="s">
        <v>4</v>
      </c>
      <c r="Y448" s="48" t="s">
        <v>4</v>
      </c>
      <c r="Z448" s="48">
        <v>1.3763533115549028E-2</v>
      </c>
      <c r="AA448" s="48" t="s">
        <v>4</v>
      </c>
      <c r="AB448" s="48" t="s">
        <v>4</v>
      </c>
      <c r="AC448" s="48">
        <v>2.5482860188184965E-3</v>
      </c>
      <c r="AD448" s="48">
        <v>4.2002370934751208E-3</v>
      </c>
      <c r="AE448" s="48"/>
      <c r="AF448" s="48" t="s">
        <v>4</v>
      </c>
      <c r="AG448" s="48" t="s">
        <v>4</v>
      </c>
      <c r="AH448" s="48" t="s">
        <v>4</v>
      </c>
      <c r="AI448" s="48" t="s">
        <v>4</v>
      </c>
      <c r="AJ448" s="48" t="s">
        <v>4</v>
      </c>
      <c r="AK448" s="48" t="s">
        <v>4</v>
      </c>
    </row>
    <row r="449" spans="1:37" x14ac:dyDescent="0.2">
      <c r="A449" s="18">
        <v>259</v>
      </c>
      <c r="B449" s="7" t="s">
        <v>1249</v>
      </c>
      <c r="C449" s="2" t="s">
        <v>775</v>
      </c>
      <c r="E449" s="47">
        <v>2.6865000000000001</v>
      </c>
      <c r="F449" s="22">
        <v>411.16370000000001</v>
      </c>
      <c r="J449" s="48">
        <v>8.6598672414292879E-3</v>
      </c>
      <c r="K449" s="48">
        <v>4.6475807875567092E-3</v>
      </c>
      <c r="L449" s="48">
        <v>9.8092196649671465E-3</v>
      </c>
      <c r="M449" s="48">
        <v>5.0921432799150151E-3</v>
      </c>
      <c r="N449" s="48" t="s">
        <v>4</v>
      </c>
      <c r="O449" s="48" t="s">
        <v>4</v>
      </c>
      <c r="P449" s="48">
        <v>5.67322149105605E-3</v>
      </c>
      <c r="Q449" s="48"/>
      <c r="R449" s="48"/>
      <c r="S449" s="48"/>
      <c r="T449" s="48"/>
      <c r="U449" s="48"/>
      <c r="V449" s="48"/>
      <c r="W449" s="48"/>
      <c r="X449" s="48">
        <v>1.4666853490063277E-2</v>
      </c>
      <c r="Y449" s="48">
        <v>6.9167218146080345E-3</v>
      </c>
      <c r="Z449" s="48">
        <v>1.5040604530940969E-2</v>
      </c>
      <c r="AA449" s="48" t="s">
        <v>4</v>
      </c>
      <c r="AB449" s="48" t="s">
        <v>4</v>
      </c>
      <c r="AC449" s="48">
        <v>4.6567324706005934E-3</v>
      </c>
      <c r="AD449" s="48">
        <v>1.2172187981151697E-2</v>
      </c>
      <c r="AE449" s="48" t="s">
        <v>4</v>
      </c>
      <c r="AF449" s="48" t="s">
        <v>4</v>
      </c>
      <c r="AG449" s="48" t="s">
        <v>4</v>
      </c>
      <c r="AH449" s="48" t="s">
        <v>4</v>
      </c>
      <c r="AI449" s="48" t="s">
        <v>4</v>
      </c>
      <c r="AJ449" s="48"/>
      <c r="AK449" s="48"/>
    </row>
    <row r="450" spans="1:37" x14ac:dyDescent="0.2">
      <c r="A450" s="18">
        <v>321</v>
      </c>
      <c r="B450" s="7" t="s">
        <v>1249</v>
      </c>
      <c r="C450" s="2" t="s">
        <v>776</v>
      </c>
      <c r="E450" s="47">
        <v>2.7145999999999999</v>
      </c>
      <c r="F450" s="22">
        <v>451.06939999999997</v>
      </c>
      <c r="J450" s="48">
        <v>9.6060446697116397E-3</v>
      </c>
      <c r="K450" s="48">
        <v>2.0931590081528111E-3</v>
      </c>
      <c r="L450" s="48">
        <v>5.5722194710368603E-3</v>
      </c>
      <c r="M450" s="48">
        <v>1.2362792236670054E-2</v>
      </c>
      <c r="N450" s="48">
        <v>2.4297083099714754E-2</v>
      </c>
      <c r="O450" s="48">
        <v>6.2716839645323291E-3</v>
      </c>
      <c r="P450" s="48">
        <v>6.8057527002136787E-3</v>
      </c>
      <c r="Q450" s="48">
        <v>1.1540713985597334E-2</v>
      </c>
      <c r="R450" s="48">
        <v>2.1549761628591024E-2</v>
      </c>
      <c r="S450" s="48">
        <v>8.0942027881959824E-3</v>
      </c>
      <c r="T450" s="48">
        <v>2.5792262523620883E-2</v>
      </c>
      <c r="U450" s="48">
        <v>1.8192559584624537E-2</v>
      </c>
      <c r="V450" s="48">
        <v>1.8836966212352119E-2</v>
      </c>
      <c r="W450" s="48">
        <v>2.0637836896274152E-2</v>
      </c>
      <c r="X450" s="48">
        <v>6.7874813096276375E-3</v>
      </c>
      <c r="Y450" s="48">
        <v>1.3618510759881153E-2</v>
      </c>
      <c r="Z450" s="48">
        <v>1.273301806937643E-2</v>
      </c>
      <c r="AA450" s="48">
        <v>2.6030031109855658E-2</v>
      </c>
      <c r="AB450" s="48">
        <v>8.0963774319518043E-3</v>
      </c>
      <c r="AC450" s="48">
        <v>6.1551885283781423E-3</v>
      </c>
      <c r="AD450" s="48" t="s">
        <v>4</v>
      </c>
      <c r="AE450" s="48">
        <v>7.5597746816088726E-3</v>
      </c>
      <c r="AF450" s="48">
        <v>2.9500673915247102E-2</v>
      </c>
      <c r="AG450" s="48">
        <v>2.6153245382297845E-2</v>
      </c>
      <c r="AH450" s="48">
        <v>1.633584404425022E-2</v>
      </c>
      <c r="AI450" s="48" t="s">
        <v>4</v>
      </c>
      <c r="AJ450" s="48">
        <v>8.4246915192936582E-3</v>
      </c>
      <c r="AK450" s="48">
        <v>5.8529416730593222E-3</v>
      </c>
    </row>
    <row r="451" spans="1:37" x14ac:dyDescent="0.2">
      <c r="A451" s="18">
        <v>280</v>
      </c>
      <c r="B451" s="7" t="s">
        <v>1249</v>
      </c>
      <c r="C451" s="2" t="s">
        <v>777</v>
      </c>
      <c r="E451" s="47">
        <v>2.7246999999999999</v>
      </c>
      <c r="F451" s="24">
        <v>431.096</v>
      </c>
      <c r="J451" s="48">
        <v>8.1362314399570437E-3</v>
      </c>
      <c r="K451" s="48">
        <v>5.7962703985086211E-3</v>
      </c>
      <c r="L451" s="48">
        <v>9.7670759012357649E-3</v>
      </c>
      <c r="M451" s="48">
        <v>1.5619210734224453E-2</v>
      </c>
      <c r="N451" s="48" t="s">
        <v>4</v>
      </c>
      <c r="O451" s="48">
        <v>9.8050985465940512E-3</v>
      </c>
      <c r="P451" s="48">
        <v>8.2510210893013934E-3</v>
      </c>
      <c r="Q451" s="48">
        <v>8.8636654455280014E-3</v>
      </c>
      <c r="R451" s="48">
        <v>8.7139272660062793E-3</v>
      </c>
      <c r="S451" s="48">
        <v>5.7856173810112814E-3</v>
      </c>
      <c r="T451" s="48" t="s">
        <v>4</v>
      </c>
      <c r="U451" s="48" t="s">
        <v>4</v>
      </c>
      <c r="V451" s="48">
        <v>2.5506164315914526E-3</v>
      </c>
      <c r="W451" s="48">
        <v>1.4401052894712597E-2</v>
      </c>
      <c r="X451" s="48">
        <v>8.0192052912457963E-3</v>
      </c>
      <c r="Y451" s="48">
        <v>5.08175718171154E-3</v>
      </c>
      <c r="Z451" s="48">
        <v>5.1600345267442766E-3</v>
      </c>
      <c r="AA451" s="48" t="s">
        <v>4</v>
      </c>
      <c r="AB451" s="48" t="s">
        <v>4</v>
      </c>
      <c r="AC451" s="48">
        <v>2.7697450484155633E-3</v>
      </c>
      <c r="AD451" s="48">
        <v>6.2521543826835795E-3</v>
      </c>
      <c r="AE451" s="48">
        <v>1.4087574155837135E-2</v>
      </c>
      <c r="AF451" s="48">
        <v>1.6512942993961008E-3</v>
      </c>
      <c r="AG451" s="48">
        <v>6.7963986410710187E-3</v>
      </c>
      <c r="AH451" s="48">
        <v>9.6190038162171573E-3</v>
      </c>
      <c r="AI451" s="48">
        <v>4.3882207508741502E-3</v>
      </c>
      <c r="AJ451" s="48">
        <v>6.0048964952925639E-3</v>
      </c>
      <c r="AK451" s="48">
        <v>9.379315304072074E-3</v>
      </c>
    </row>
    <row r="452" spans="1:37" x14ac:dyDescent="0.2">
      <c r="A452" s="18">
        <v>90</v>
      </c>
      <c r="B452" s="7" t="s">
        <v>1249</v>
      </c>
      <c r="C452" s="2" t="s">
        <v>778</v>
      </c>
      <c r="D452" s="2" t="s">
        <v>1523</v>
      </c>
      <c r="E452" s="47">
        <v>2.7547999999999999</v>
      </c>
      <c r="F452" s="22">
        <v>221.11619999999999</v>
      </c>
      <c r="G452" s="18">
        <v>221.11779999999999</v>
      </c>
      <c r="H452" s="25">
        <f>(F452-G452)*1000</f>
        <v>-1.5999999999962711</v>
      </c>
      <c r="J452" s="48">
        <v>9.6798086333100067E-3</v>
      </c>
      <c r="K452" s="48">
        <v>1.4564779460852601E-2</v>
      </c>
      <c r="L452" s="48">
        <v>1.4890474634792905E-2</v>
      </c>
      <c r="M452" s="48">
        <v>7.6089481675903053E-3</v>
      </c>
      <c r="N452" s="48">
        <v>3.9485751162437667E-2</v>
      </c>
      <c r="O452" s="48">
        <v>1.3399953282291741E-2</v>
      </c>
      <c r="P452" s="48">
        <v>1.5090540952591304E-2</v>
      </c>
      <c r="Q452" s="48">
        <v>1.6682168557255492E-2</v>
      </c>
      <c r="R452" s="48">
        <v>1.4146759370577839E-2</v>
      </c>
      <c r="S452" s="48">
        <v>2.0001516511139253E-2</v>
      </c>
      <c r="T452" s="48">
        <v>1.2857611988547025E-2</v>
      </c>
      <c r="U452" s="48">
        <v>1.2559329505701336E-2</v>
      </c>
      <c r="V452" s="48">
        <v>1.434668557197225E-2</v>
      </c>
      <c r="W452" s="48">
        <v>2.3438153584728855E-2</v>
      </c>
      <c r="X452" s="48">
        <v>1.6522489556289821E-2</v>
      </c>
      <c r="Y452" s="48">
        <v>1.5859749973045338E-2</v>
      </c>
      <c r="Z452" s="48">
        <v>1.8813476427188069E-2</v>
      </c>
      <c r="AA452" s="48">
        <v>3.3962844430666848E-2</v>
      </c>
      <c r="AB452" s="48">
        <v>3.2418389699164898E-2</v>
      </c>
      <c r="AC452" s="48">
        <v>1.2284530549681967E-2</v>
      </c>
      <c r="AD452" s="48">
        <v>1.2587975738516468E-2</v>
      </c>
      <c r="AE452" s="48">
        <v>1.5821114492221868E-2</v>
      </c>
      <c r="AF452" s="48">
        <v>2.1057175358294353E-2</v>
      </c>
      <c r="AG452" s="48">
        <v>1.227255269566109E-2</v>
      </c>
      <c r="AH452" s="48">
        <v>1.5543668367673126E-2</v>
      </c>
      <c r="AI452" s="48">
        <v>1.6465871696971373E-2</v>
      </c>
      <c r="AJ452" s="48">
        <v>1.0631194294714954E-2</v>
      </c>
      <c r="AK452" s="48">
        <v>1.8256699322402616E-2</v>
      </c>
    </row>
    <row r="453" spans="1:37" x14ac:dyDescent="0.2">
      <c r="A453" s="18">
        <v>353</v>
      </c>
      <c r="B453" s="7" t="s">
        <v>1249</v>
      </c>
      <c r="C453" s="2" t="s">
        <v>779</v>
      </c>
      <c r="E453" s="47">
        <v>2.7934000000000001</v>
      </c>
      <c r="F453" s="22">
        <v>481.15890000000002</v>
      </c>
      <c r="J453" s="48">
        <v>3.4916967229972687E-3</v>
      </c>
      <c r="K453" s="48">
        <v>2.7733203210182646E-3</v>
      </c>
      <c r="L453" s="48">
        <v>6.0756684587215835E-3</v>
      </c>
      <c r="M453" s="48">
        <v>1.7701156499822457E-2</v>
      </c>
      <c r="N453" s="48">
        <v>2.7028571195386666E-2</v>
      </c>
      <c r="O453" s="48">
        <v>6.9692748920122515E-3</v>
      </c>
      <c r="P453" s="48">
        <v>1.0626513541556828E-2</v>
      </c>
      <c r="Q453" s="48" t="s">
        <v>4</v>
      </c>
      <c r="R453" s="48">
        <v>1.3629975960940635E-2</v>
      </c>
      <c r="S453" s="48">
        <v>1.4111602224394214E-2</v>
      </c>
      <c r="T453" s="48">
        <v>9.6696193162484952E-3</v>
      </c>
      <c r="U453" s="48">
        <v>2.5855668985131874E-2</v>
      </c>
      <c r="V453" s="48">
        <v>1.7247944940008159E-2</v>
      </c>
      <c r="W453" s="48">
        <v>6.646889552089686E-3</v>
      </c>
      <c r="X453" s="48">
        <v>7.8834866728219512E-3</v>
      </c>
      <c r="Y453" s="48">
        <v>1.0852170359866697E-2</v>
      </c>
      <c r="Z453" s="48">
        <v>1.0259195871028671E-3</v>
      </c>
      <c r="AA453" s="48">
        <v>1.5365698456397445E-2</v>
      </c>
      <c r="AB453" s="48">
        <v>1.5236910848071281E-2</v>
      </c>
      <c r="AC453" s="48">
        <v>2.2676942856916008E-3</v>
      </c>
      <c r="AD453" s="48">
        <v>1.7361865937105324E-3</v>
      </c>
      <c r="AE453" s="48" t="s">
        <v>4</v>
      </c>
      <c r="AF453" s="48">
        <v>1.6086223687862097E-2</v>
      </c>
      <c r="AG453" s="48">
        <v>3.5363801273234231E-3</v>
      </c>
      <c r="AH453" s="48">
        <v>1.2305358748323772E-2</v>
      </c>
      <c r="AI453" s="48">
        <v>2.6643912290487265E-3</v>
      </c>
      <c r="AJ453" s="48" t="s">
        <v>4</v>
      </c>
      <c r="AK453" s="48">
        <v>1.1124541677448639E-2</v>
      </c>
    </row>
    <row r="454" spans="1:37" x14ac:dyDescent="0.2">
      <c r="A454" s="18">
        <v>407</v>
      </c>
      <c r="B454" s="7" t="s">
        <v>1249</v>
      </c>
      <c r="C454" s="2" t="s">
        <v>780</v>
      </c>
      <c r="E454" s="47">
        <v>2.7957999999999998</v>
      </c>
      <c r="F454" s="22">
        <v>540.17110000000002</v>
      </c>
      <c r="J454" s="48">
        <v>2.0919868649349253E-2</v>
      </c>
      <c r="K454" s="48">
        <v>1.11309343859834E-2</v>
      </c>
      <c r="L454" s="48">
        <v>8.9798635027639549E-3</v>
      </c>
      <c r="M454" s="48">
        <v>1.5427448997693185E-2</v>
      </c>
      <c r="N454" s="48">
        <v>8.0648742553027106E-2</v>
      </c>
      <c r="O454" s="48">
        <v>2.2930330691219619E-2</v>
      </c>
      <c r="P454" s="48">
        <v>2.3729144836100648E-2</v>
      </c>
      <c r="Q454" s="48">
        <v>4.6970142312826842E-3</v>
      </c>
      <c r="R454" s="48">
        <v>2.6050998403171228E-2</v>
      </c>
      <c r="S454" s="48">
        <v>3.1670021438374524E-2</v>
      </c>
      <c r="T454" s="48">
        <v>2.46830963397381E-2</v>
      </c>
      <c r="U454" s="48">
        <v>5.3283759534261226E-2</v>
      </c>
      <c r="V454" s="48">
        <v>2.9059942477626319E-2</v>
      </c>
      <c r="W454" s="48">
        <v>2.8195512321567865E-2</v>
      </c>
      <c r="X454" s="48">
        <v>2.6181648030265212E-2</v>
      </c>
      <c r="Y454" s="48">
        <v>2.1207659753911201E-2</v>
      </c>
      <c r="Z454" s="48">
        <v>6.8401077222945833E-3</v>
      </c>
      <c r="AA454" s="48">
        <v>4.0250358088454327E-2</v>
      </c>
      <c r="AB454" s="48">
        <v>4.7684925733550369E-2</v>
      </c>
      <c r="AC454" s="48" t="s">
        <v>4</v>
      </c>
      <c r="AD454" s="48">
        <v>1.633399696121476E-2</v>
      </c>
      <c r="AE454" s="48">
        <v>4.7322120611678592E-2</v>
      </c>
      <c r="AF454" s="48">
        <v>2.8255820636976327E-2</v>
      </c>
      <c r="AG454" s="48">
        <v>1.3618561074843955E-2</v>
      </c>
      <c r="AH454" s="48">
        <v>2.5832604689846536E-2</v>
      </c>
      <c r="AI454" s="48">
        <v>1.8104392778018664E-2</v>
      </c>
      <c r="AJ454" s="48">
        <v>2.1766982285574565E-2</v>
      </c>
      <c r="AK454" s="48">
        <v>2.4225092399386691E-2</v>
      </c>
    </row>
    <row r="455" spans="1:37" x14ac:dyDescent="0.2">
      <c r="A455" s="18">
        <v>210</v>
      </c>
      <c r="B455" s="7" t="s">
        <v>1249</v>
      </c>
      <c r="C455" s="2" t="s">
        <v>781</v>
      </c>
      <c r="E455" s="47">
        <v>2.843</v>
      </c>
      <c r="F455" s="22">
        <v>360.2373</v>
      </c>
      <c r="J455" s="48">
        <v>7.3570719681754874E-4</v>
      </c>
      <c r="K455" s="48">
        <v>2.5753347147543617E-4</v>
      </c>
      <c r="L455" s="48">
        <v>5.7366560221589835E-4</v>
      </c>
      <c r="M455" s="48">
        <v>4.839539292699601E-4</v>
      </c>
      <c r="N455" s="48" t="s">
        <v>4</v>
      </c>
      <c r="O455" s="48">
        <v>1.546618853358358E-3</v>
      </c>
      <c r="P455" s="48">
        <v>2.8361881277173091E-4</v>
      </c>
      <c r="Q455" s="48">
        <v>3.7036081078615857E-3</v>
      </c>
      <c r="R455" s="48" t="s">
        <v>4</v>
      </c>
      <c r="S455" s="48" t="s">
        <v>4</v>
      </c>
      <c r="T455" s="48" t="s">
        <v>4</v>
      </c>
      <c r="U455" s="48">
        <v>5.4583787098644223E-4</v>
      </c>
      <c r="V455" s="48">
        <v>4.7298611906076331E-3</v>
      </c>
      <c r="W455" s="48" t="s">
        <v>4</v>
      </c>
      <c r="X455" s="48">
        <v>3.6911170827926026E-4</v>
      </c>
      <c r="Y455" s="48">
        <v>3.0864835026260203E-3</v>
      </c>
      <c r="Z455" s="48" t="s">
        <v>4</v>
      </c>
      <c r="AA455" s="48">
        <v>1.6541765823431744E-3</v>
      </c>
      <c r="AB455" s="48" t="s">
        <v>4</v>
      </c>
      <c r="AC455" s="48">
        <v>4.2156101984984712E-4</v>
      </c>
      <c r="AD455" s="48">
        <v>1.479316250600242E-3</v>
      </c>
      <c r="AE455" s="48">
        <v>1.11900330345104E-3</v>
      </c>
      <c r="AF455" s="48" t="s">
        <v>4</v>
      </c>
      <c r="AG455" s="48">
        <v>6.3922665904327615E-3</v>
      </c>
      <c r="AH455" s="48">
        <v>4.5548513240238804E-4</v>
      </c>
      <c r="AI455" s="48">
        <v>4.8158990235887321E-4</v>
      </c>
      <c r="AJ455" s="48">
        <v>4.8185527285339582E-3</v>
      </c>
      <c r="AK455" s="48">
        <v>3.0495509232319599E-3</v>
      </c>
    </row>
    <row r="456" spans="1:37" x14ac:dyDescent="0.2">
      <c r="A456" s="18">
        <v>360</v>
      </c>
      <c r="B456" s="7" t="s">
        <v>1249</v>
      </c>
      <c r="C456" s="2" t="s">
        <v>782</v>
      </c>
      <c r="E456" s="47">
        <v>2.8704000000000001</v>
      </c>
      <c r="F456" s="22">
        <v>487.15929999999997</v>
      </c>
      <c r="J456" s="48">
        <v>1.9209715199876323E-2</v>
      </c>
      <c r="K456" s="48">
        <v>1.4794772658310171E-2</v>
      </c>
      <c r="L456" s="48">
        <v>1.8546842745104885E-2</v>
      </c>
      <c r="M456" s="48">
        <v>1.8826602328883821E-2</v>
      </c>
      <c r="N456" s="48">
        <v>4.3307761665527071E-2</v>
      </c>
      <c r="O456" s="48">
        <v>2.3870682338417992E-2</v>
      </c>
      <c r="P456" s="48">
        <v>2.2128141783763964E-2</v>
      </c>
      <c r="Q456" s="48">
        <v>7.8613263107068961E-3</v>
      </c>
      <c r="R456" s="48">
        <v>1.090860518111916E-2</v>
      </c>
      <c r="S456" s="48">
        <v>1.3183972093609199E-2</v>
      </c>
      <c r="T456" s="48">
        <v>5.8639690852812665E-3</v>
      </c>
      <c r="U456" s="48">
        <v>1.9414133095859976E-2</v>
      </c>
      <c r="V456" s="48">
        <v>5.0389375561792384E-3</v>
      </c>
      <c r="W456" s="48">
        <v>1.2251665409307456E-2</v>
      </c>
      <c r="X456" s="48">
        <v>2.5600252366982049E-2</v>
      </c>
      <c r="Y456" s="48">
        <v>1.1492852389895227E-2</v>
      </c>
      <c r="Z456" s="48">
        <v>1.1735537047821014E-2</v>
      </c>
      <c r="AA456" s="48">
        <v>7.1783913252649781E-2</v>
      </c>
      <c r="AB456" s="48">
        <v>3.2938092519169904E-2</v>
      </c>
      <c r="AC456" s="48">
        <v>1.8617822676435736E-2</v>
      </c>
      <c r="AD456" s="48">
        <v>2.1750035331618667E-2</v>
      </c>
      <c r="AE456" s="48">
        <v>7.3692029303273751E-3</v>
      </c>
      <c r="AF456" s="48" t="s">
        <v>4</v>
      </c>
      <c r="AG456" s="48">
        <v>3.7083384646594934E-3</v>
      </c>
      <c r="AH456" s="48">
        <v>1.2370518805120924E-2</v>
      </c>
      <c r="AI456" s="48">
        <v>9.984805614465183E-3</v>
      </c>
      <c r="AJ456" s="48">
        <v>1.1355622946451054E-2</v>
      </c>
      <c r="AK456" s="48">
        <v>6.9741778362536139E-3</v>
      </c>
    </row>
    <row r="457" spans="1:37" x14ac:dyDescent="0.2">
      <c r="A457" s="18">
        <v>251</v>
      </c>
      <c r="B457" s="7" t="s">
        <v>1249</v>
      </c>
      <c r="C457" s="2" t="s">
        <v>783</v>
      </c>
      <c r="D457" s="2" t="s">
        <v>1536</v>
      </c>
      <c r="E457" s="47">
        <v>2.8929</v>
      </c>
      <c r="F457" s="22">
        <v>401.12150000000003</v>
      </c>
      <c r="G457" s="18">
        <v>401.12110000000001</v>
      </c>
      <c r="H457" s="25">
        <f t="shared" ref="H457:H462" si="13">(F457-G457)*1000</f>
        <v>0.40000000001327862</v>
      </c>
      <c r="J457" s="48" t="s">
        <v>4</v>
      </c>
      <c r="K457" s="48" t="s">
        <v>4</v>
      </c>
      <c r="L457" s="48" t="s">
        <v>4</v>
      </c>
      <c r="M457" s="48" t="s">
        <v>4</v>
      </c>
      <c r="N457" s="48" t="s">
        <v>4</v>
      </c>
      <c r="O457" s="48" t="s">
        <v>4</v>
      </c>
      <c r="P457" s="48" t="s">
        <v>4</v>
      </c>
      <c r="Q457" s="48" t="s">
        <v>4</v>
      </c>
      <c r="R457" s="48" t="s">
        <v>4</v>
      </c>
      <c r="S457" s="48" t="s">
        <v>4</v>
      </c>
      <c r="T457" s="48" t="s">
        <v>4</v>
      </c>
      <c r="U457" s="48" t="s">
        <v>4</v>
      </c>
      <c r="V457" s="48" t="s">
        <v>4</v>
      </c>
      <c r="W457" s="48" t="s">
        <v>4</v>
      </c>
      <c r="X457" s="48">
        <v>1.3480448555018988E-2</v>
      </c>
      <c r="Y457" s="48">
        <v>9.3861144456076611E-3</v>
      </c>
      <c r="Z457" s="48">
        <v>1.5289625131835387E-2</v>
      </c>
      <c r="AA457" s="48">
        <v>4.197364190250881E-2</v>
      </c>
      <c r="AB457" s="48">
        <v>3.8477935935739185E-2</v>
      </c>
      <c r="AC457" s="48">
        <v>1.4527853439124831E-2</v>
      </c>
      <c r="AD457" s="48">
        <v>1.5350093290870561E-2</v>
      </c>
      <c r="AE457" s="48" t="s">
        <v>4</v>
      </c>
      <c r="AF457" s="48" t="s">
        <v>4</v>
      </c>
      <c r="AG457" s="48" t="s">
        <v>4</v>
      </c>
      <c r="AH457" s="48" t="s">
        <v>4</v>
      </c>
      <c r="AI457" s="48" t="s">
        <v>4</v>
      </c>
      <c r="AJ457" s="48" t="s">
        <v>4</v>
      </c>
      <c r="AK457" s="48" t="s">
        <v>4</v>
      </c>
    </row>
    <row r="458" spans="1:37" x14ac:dyDescent="0.2">
      <c r="A458" s="18">
        <v>68</v>
      </c>
      <c r="B458" s="7" t="s">
        <v>1249</v>
      </c>
      <c r="C458" s="2" t="s">
        <v>784</v>
      </c>
      <c r="D458" s="2" t="s">
        <v>1542</v>
      </c>
      <c r="E458" s="47">
        <v>2.9367000000000001</v>
      </c>
      <c r="F458" s="22">
        <v>199.06129999999999</v>
      </c>
      <c r="G458" s="18">
        <v>199.06059999999999</v>
      </c>
      <c r="H458" s="25">
        <f t="shared" si="13"/>
        <v>0.69999999999481588</v>
      </c>
      <c r="J458" s="48">
        <v>4.5775066841690446E-3</v>
      </c>
      <c r="K458" s="48">
        <v>1.0015626925356175E-2</v>
      </c>
      <c r="L458" s="48">
        <v>4.8864004157485735E-3</v>
      </c>
      <c r="M458" s="48">
        <v>4.9080547290169E-3</v>
      </c>
      <c r="N458" s="48">
        <v>3.4896793244376251E-2</v>
      </c>
      <c r="O458" s="48" t="s">
        <v>4</v>
      </c>
      <c r="P458" s="48">
        <v>3.9284438595136705E-3</v>
      </c>
      <c r="Q458" s="48">
        <v>7.6992428048923848E-3</v>
      </c>
      <c r="R458" s="48">
        <v>1.1657355082051245E-2</v>
      </c>
      <c r="S458" s="48">
        <v>9.7077431758421651E-3</v>
      </c>
      <c r="T458" s="48">
        <v>7.5109209897523902E-3</v>
      </c>
      <c r="U458" s="48">
        <v>1.1206235696123648E-2</v>
      </c>
      <c r="V458" s="48">
        <v>3.1424763974318916E-3</v>
      </c>
      <c r="W458" s="48">
        <v>6.6866349712645396E-3</v>
      </c>
      <c r="X458" s="48">
        <v>6.7847383147034285E-4</v>
      </c>
      <c r="Y458" s="48" t="s">
        <v>4</v>
      </c>
      <c r="Z458" s="48">
        <v>4.2591247465092403E-3</v>
      </c>
      <c r="AA458" s="48">
        <v>6.6133878548607482E-3</v>
      </c>
      <c r="AB458" s="48">
        <v>5.251296758836432E-3</v>
      </c>
      <c r="AC458" s="48">
        <v>1.2964300099261841E-3</v>
      </c>
      <c r="AD458" s="48">
        <v>1.4874005511163234E-3</v>
      </c>
      <c r="AE458" s="48">
        <v>3.3703608114548336E-3</v>
      </c>
      <c r="AF458" s="48">
        <v>1.3728982474889025E-2</v>
      </c>
      <c r="AG458" s="48">
        <v>1.1246944040835241E-2</v>
      </c>
      <c r="AH458" s="48">
        <v>1.0773099139740007E-2</v>
      </c>
      <c r="AI458" s="48">
        <v>4.215848126590007E-3</v>
      </c>
      <c r="AJ458" s="48" t="s">
        <v>4</v>
      </c>
      <c r="AK458" s="48">
        <v>2.5610749519957032E-3</v>
      </c>
    </row>
    <row r="459" spans="1:37" x14ac:dyDescent="0.2">
      <c r="A459" s="18">
        <v>121</v>
      </c>
      <c r="B459" s="7" t="s">
        <v>1249</v>
      </c>
      <c r="C459" s="2" t="s">
        <v>786</v>
      </c>
      <c r="D459" s="2" t="s">
        <v>1539</v>
      </c>
      <c r="E459" s="47">
        <v>2.9390999999999998</v>
      </c>
      <c r="F459" s="22">
        <v>243.0504</v>
      </c>
      <c r="G459" s="18">
        <v>243.0505</v>
      </c>
      <c r="H459" s="25">
        <f t="shared" si="13"/>
        <v>-0.10000000000331966</v>
      </c>
      <c r="J459" s="48">
        <v>2.2073424406430606E-2</v>
      </c>
      <c r="K459" s="48">
        <v>1.568043056126258E-2</v>
      </c>
      <c r="L459" s="48">
        <v>1.8414893448839526E-2</v>
      </c>
      <c r="M459" s="48">
        <v>2.0247431852672883E-2</v>
      </c>
      <c r="N459" s="48">
        <v>5.9836530115003075E-2</v>
      </c>
      <c r="O459" s="48">
        <v>1.9781825691373087E-2</v>
      </c>
      <c r="P459" s="48">
        <v>2.1684477606073956E-2</v>
      </c>
      <c r="Q459" s="48">
        <v>1.5078186499999048E-2</v>
      </c>
      <c r="R459" s="48">
        <v>1.086736906162852E-2</v>
      </c>
      <c r="S459" s="48">
        <v>7.7114461938140684E-3</v>
      </c>
      <c r="T459" s="48">
        <v>7.9560176009468037E-3</v>
      </c>
      <c r="U459" s="48" t="s">
        <v>4</v>
      </c>
      <c r="V459" s="48" t="s">
        <v>4</v>
      </c>
      <c r="W459" s="48">
        <v>3.4867368714434992E-3</v>
      </c>
      <c r="X459" s="48">
        <v>7.7704275776850421E-3</v>
      </c>
      <c r="Y459" s="48">
        <v>1.4083446576309865E-3</v>
      </c>
      <c r="Z459" s="48">
        <v>6.7675127891640898E-3</v>
      </c>
      <c r="AA459" s="48">
        <v>8.8141171893217247E-3</v>
      </c>
      <c r="AB459" s="48">
        <v>1.2735176784951553E-2</v>
      </c>
      <c r="AC459" s="48">
        <v>2.6006845207532784E-3</v>
      </c>
      <c r="AD459" s="48" t="s">
        <v>4</v>
      </c>
      <c r="AE459" s="48">
        <v>5.9366017943316383E-3</v>
      </c>
      <c r="AF459" s="48" t="s">
        <v>4</v>
      </c>
      <c r="AG459" s="48">
        <v>1.4692701525224587E-2</v>
      </c>
      <c r="AH459" s="48">
        <v>9.3379443511742832E-3</v>
      </c>
      <c r="AI459" s="48">
        <v>1.9184174555664391E-2</v>
      </c>
      <c r="AJ459" s="48">
        <v>1.833528212944855E-2</v>
      </c>
      <c r="AK459" s="48">
        <v>5.6451051186474366E-3</v>
      </c>
    </row>
    <row r="460" spans="1:37" x14ac:dyDescent="0.2">
      <c r="A460" s="18">
        <v>87</v>
      </c>
      <c r="B460" s="7" t="s">
        <v>1249</v>
      </c>
      <c r="C460" s="2" t="s">
        <v>787</v>
      </c>
      <c r="D460" s="2" t="s">
        <v>1540</v>
      </c>
      <c r="E460" s="47">
        <v>2.9405000000000001</v>
      </c>
      <c r="F460" s="22">
        <v>215.0573</v>
      </c>
      <c r="G460" s="18">
        <v>215.0556</v>
      </c>
      <c r="H460" s="25">
        <f t="shared" si="13"/>
        <v>1.6999999999995907</v>
      </c>
      <c r="J460" s="48">
        <v>1.7322053409857929E-2</v>
      </c>
      <c r="K460" s="48">
        <v>1.2638089381745385E-2</v>
      </c>
      <c r="L460" s="48">
        <v>1.6861575021293294E-2</v>
      </c>
      <c r="M460" s="48">
        <v>1.4797772445690891E-2</v>
      </c>
      <c r="N460" s="48">
        <v>4.3514587508555101E-2</v>
      </c>
      <c r="O460" s="48" t="s">
        <v>4</v>
      </c>
      <c r="P460" s="48">
        <v>1.7994981856739301E-2</v>
      </c>
      <c r="Q460" s="48">
        <v>8.9873462116125957E-3</v>
      </c>
      <c r="R460" s="48">
        <v>8.1591043352885629E-3</v>
      </c>
      <c r="S460" s="48">
        <v>1.0528466468699897E-2</v>
      </c>
      <c r="T460" s="48">
        <v>1.3499959659325024E-2</v>
      </c>
      <c r="U460" s="48">
        <v>7.4648745241235551E-3</v>
      </c>
      <c r="V460" s="48">
        <v>1.2427750099314648E-2</v>
      </c>
      <c r="W460" s="48">
        <v>1.9207673559542966E-2</v>
      </c>
      <c r="X460" s="48">
        <v>7.6091871804011765E-3</v>
      </c>
      <c r="Y460" s="48">
        <v>7.4176776883286008E-3</v>
      </c>
      <c r="Z460" s="48">
        <v>2.9049961406292426E-3</v>
      </c>
      <c r="AA460" s="48">
        <v>1.5368685083458199E-3</v>
      </c>
      <c r="AB460" s="48" t="s">
        <v>4</v>
      </c>
      <c r="AC460" s="48" t="s">
        <v>4</v>
      </c>
      <c r="AD460" s="48" t="s">
        <v>4</v>
      </c>
      <c r="AE460" s="48">
        <v>7.1856527640697413E-3</v>
      </c>
      <c r="AF460" s="48">
        <v>1.921608214702315E-2</v>
      </c>
      <c r="AG460" s="48">
        <v>1.5015348091968398E-2</v>
      </c>
      <c r="AH460" s="48" t="s">
        <v>4</v>
      </c>
      <c r="AI460" s="48">
        <v>1.4446974117878247E-2</v>
      </c>
      <c r="AJ460" s="48">
        <v>7.0095543211891919E-3</v>
      </c>
      <c r="AK460" s="48">
        <v>6.2444672978155839E-3</v>
      </c>
    </row>
    <row r="461" spans="1:37" x14ac:dyDescent="0.2">
      <c r="A461" s="18">
        <v>67</v>
      </c>
      <c r="B461" s="7" t="s">
        <v>1249</v>
      </c>
      <c r="C461" s="2" t="s">
        <v>788</v>
      </c>
      <c r="D461" s="2" t="s">
        <v>1502</v>
      </c>
      <c r="E461" s="47">
        <v>2.9416000000000002</v>
      </c>
      <c r="F461" s="22">
        <v>198.0557</v>
      </c>
      <c r="G461" s="18">
        <v>198.05279999999999</v>
      </c>
      <c r="H461" s="25">
        <f t="shared" si="13"/>
        <v>2.9000000000110049</v>
      </c>
      <c r="J461" s="48">
        <v>1.5911151968396341E-2</v>
      </c>
      <c r="K461" s="48">
        <v>4.8102205875944744E-3</v>
      </c>
      <c r="L461" s="48" t="s">
        <v>4</v>
      </c>
      <c r="M461" s="48">
        <v>8.5661271471033362E-3</v>
      </c>
      <c r="N461" s="48">
        <v>3.725395247455307E-2</v>
      </c>
      <c r="O461" s="48">
        <v>1.1880275792077042E-2</v>
      </c>
      <c r="P461" s="48">
        <v>1.5427240562389009E-2</v>
      </c>
      <c r="Q461" s="48">
        <v>5.1953289187612771E-3</v>
      </c>
      <c r="R461" s="48">
        <v>1.2488151008843262E-2</v>
      </c>
      <c r="S461" s="48" t="s">
        <v>4</v>
      </c>
      <c r="T461" s="48">
        <v>1.5137872014553946E-3</v>
      </c>
      <c r="U461" s="48">
        <v>6.6423477236057784E-3</v>
      </c>
      <c r="V461" s="48">
        <v>1.3840795311769094E-2</v>
      </c>
      <c r="W461" s="48">
        <v>2.3482265402066582E-3</v>
      </c>
      <c r="X461" s="48">
        <v>3.5833650865307889E-3</v>
      </c>
      <c r="Y461" s="48">
        <v>6.809769952187604E-4</v>
      </c>
      <c r="Z461" s="48">
        <v>9.2182244904510425E-4</v>
      </c>
      <c r="AA461" s="48">
        <v>2.9626510824041869E-3</v>
      </c>
      <c r="AB461" s="48">
        <v>8.5657971442441635E-3</v>
      </c>
      <c r="AC461" s="48">
        <v>1.936563972975222E-3</v>
      </c>
      <c r="AD461" s="48">
        <v>3.9120262428846793E-3</v>
      </c>
      <c r="AE461" s="48" t="s">
        <v>4</v>
      </c>
      <c r="AF461" s="48">
        <v>1.4588110677834833E-2</v>
      </c>
      <c r="AG461" s="48">
        <v>1.0324839925294432E-2</v>
      </c>
      <c r="AH461" s="48">
        <v>1.0841344770257359E-2</v>
      </c>
      <c r="AI461" s="48" t="s">
        <v>4</v>
      </c>
      <c r="AJ461" s="48">
        <v>1.3881208509978987E-2</v>
      </c>
      <c r="AK461" s="48" t="s">
        <v>4</v>
      </c>
    </row>
    <row r="462" spans="1:37" x14ac:dyDescent="0.2">
      <c r="A462" s="18">
        <v>140</v>
      </c>
      <c r="B462" s="7" t="s">
        <v>1249</v>
      </c>
      <c r="C462" s="2" t="s">
        <v>789</v>
      </c>
      <c r="D462" s="2" t="s">
        <v>1541</v>
      </c>
      <c r="E462" s="47">
        <v>2.9416000000000002</v>
      </c>
      <c r="F462" s="24">
        <v>274.07</v>
      </c>
      <c r="G462" s="17">
        <v>274.06889999999999</v>
      </c>
      <c r="H462" s="25">
        <f t="shared" si="13"/>
        <v>1.1000000000080945</v>
      </c>
      <c r="J462" s="48">
        <v>8.8829259337477023E-3</v>
      </c>
      <c r="K462" s="48">
        <v>6.9475127621324208E-3</v>
      </c>
      <c r="L462" s="48">
        <v>1.344186035347292E-3</v>
      </c>
      <c r="M462" s="48">
        <v>7.1526312874592365E-3</v>
      </c>
      <c r="N462" s="48">
        <v>2.4504213770809146E-2</v>
      </c>
      <c r="O462" s="48" t="s">
        <v>4</v>
      </c>
      <c r="P462" s="48">
        <v>1.0514393036373785E-2</v>
      </c>
      <c r="Q462" s="48" t="s">
        <v>4</v>
      </c>
      <c r="R462" s="48">
        <v>1.4318949471603348E-2</v>
      </c>
      <c r="S462" s="48">
        <v>4.6920557919222236E-3</v>
      </c>
      <c r="T462" s="48">
        <v>1.7634811385082914E-2</v>
      </c>
      <c r="U462" s="48">
        <v>1.6192267558023062E-2</v>
      </c>
      <c r="V462" s="48">
        <v>1.0856730097821132E-2</v>
      </c>
      <c r="W462" s="48">
        <v>8.5077588819635723E-3</v>
      </c>
      <c r="X462" s="48">
        <v>4.2073964317880528E-3</v>
      </c>
      <c r="Y462" s="48">
        <v>4.1206945541882017E-3</v>
      </c>
      <c r="Z462" s="48">
        <v>7.7476109872818364E-3</v>
      </c>
      <c r="AA462" s="48">
        <v>2.0981884720417884E-3</v>
      </c>
      <c r="AB462" s="48">
        <v>7.8264959700805915E-3</v>
      </c>
      <c r="AC462" s="48">
        <v>3.0809292973599509E-3</v>
      </c>
      <c r="AD462" s="48">
        <v>2.8424622102228183E-3</v>
      </c>
      <c r="AE462" s="48">
        <v>2.1509686212752781E-2</v>
      </c>
      <c r="AF462" s="48" t="s">
        <v>4</v>
      </c>
      <c r="AG462" s="48">
        <v>1.0899731997329135E-2</v>
      </c>
      <c r="AH462" s="48">
        <v>1.6126388039949622E-2</v>
      </c>
      <c r="AI462" s="48">
        <v>1.2396369890699298E-2</v>
      </c>
      <c r="AJ462" s="48">
        <v>1.7182960439150529E-2</v>
      </c>
      <c r="AK462" s="48">
        <v>2.5998791179350314E-3</v>
      </c>
    </row>
    <row r="463" spans="1:37" x14ac:dyDescent="0.2">
      <c r="A463" s="18">
        <v>171</v>
      </c>
      <c r="B463" s="7" t="s">
        <v>1249</v>
      </c>
      <c r="C463" s="2" t="s">
        <v>790</v>
      </c>
      <c r="E463" s="47">
        <v>2.9443000000000001</v>
      </c>
      <c r="F463" s="22">
        <v>320.06360000000001</v>
      </c>
      <c r="J463" s="48">
        <v>9.0231658046607682E-3</v>
      </c>
      <c r="K463" s="48">
        <v>6.6736809466749333E-3</v>
      </c>
      <c r="L463" s="48">
        <v>5.0099347542803376E-3</v>
      </c>
      <c r="M463" s="48">
        <v>2.9154031148135914E-3</v>
      </c>
      <c r="N463" s="48">
        <v>1.3262307097335127E-2</v>
      </c>
      <c r="O463" s="48" t="s">
        <v>4</v>
      </c>
      <c r="P463" s="48">
        <v>1.0953028062116265E-2</v>
      </c>
      <c r="Q463" s="48">
        <v>9.258651898049839E-3</v>
      </c>
      <c r="R463" s="48">
        <v>5.5875474676217078E-3</v>
      </c>
      <c r="S463" s="48">
        <v>1.3312762209159158E-2</v>
      </c>
      <c r="T463" s="48">
        <v>2.7629989392696096E-3</v>
      </c>
      <c r="U463" s="48">
        <v>1.6672917937160623E-3</v>
      </c>
      <c r="V463" s="48">
        <v>8.0369673923626987E-3</v>
      </c>
      <c r="W463" s="48">
        <v>1.0520556476119923E-2</v>
      </c>
      <c r="X463" s="48">
        <v>1.758373044033602E-2</v>
      </c>
      <c r="Y463" s="48" t="s">
        <v>4</v>
      </c>
      <c r="Z463" s="48">
        <v>1.0442015220976566E-2</v>
      </c>
      <c r="AA463" s="48">
        <v>6.9471434288998985E-3</v>
      </c>
      <c r="AB463" s="48">
        <v>1.933827212378824E-2</v>
      </c>
      <c r="AC463" s="48">
        <v>1.4472889527058603E-2</v>
      </c>
      <c r="AD463" s="48" t="s">
        <v>4</v>
      </c>
      <c r="AE463" s="48">
        <v>7.4038163776281134E-3</v>
      </c>
      <c r="AF463" s="48">
        <v>3.6836452919649745E-3</v>
      </c>
      <c r="AG463" s="48" t="s">
        <v>4</v>
      </c>
      <c r="AH463" s="48">
        <v>6.8950774864587052E-3</v>
      </c>
      <c r="AI463" s="48">
        <v>1.6403801027591643E-3</v>
      </c>
      <c r="AJ463" s="48">
        <v>7.237240525194619E-4</v>
      </c>
      <c r="AK463" s="48">
        <v>4.3722563937954586E-3</v>
      </c>
    </row>
    <row r="464" spans="1:37" x14ac:dyDescent="0.2">
      <c r="A464" s="18">
        <v>445</v>
      </c>
      <c r="B464" s="7" t="s">
        <v>1249</v>
      </c>
      <c r="C464" s="2" t="s">
        <v>791</v>
      </c>
      <c r="E464" s="47">
        <v>2.9653</v>
      </c>
      <c r="F464" s="22">
        <v>613.15219999999999</v>
      </c>
      <c r="J464" s="48" t="s">
        <v>4</v>
      </c>
      <c r="K464" s="48" t="s">
        <v>4</v>
      </c>
      <c r="L464" s="48">
        <v>1.3075947642188161E-2</v>
      </c>
      <c r="M464" s="48">
        <v>1.7269081453948353E-2</v>
      </c>
      <c r="N464" s="48">
        <v>7.4628769277419512E-3</v>
      </c>
      <c r="O464" s="48">
        <v>1.1451290832042249E-2</v>
      </c>
      <c r="P464" s="48">
        <v>1.0558514335812568E-2</v>
      </c>
      <c r="Q464" s="48">
        <v>1.3908698749806728E-2</v>
      </c>
      <c r="R464" s="48">
        <v>2.7016371123029591E-2</v>
      </c>
      <c r="S464" s="48">
        <v>2.3259213798701873E-2</v>
      </c>
      <c r="T464" s="48">
        <v>1.4032078796806315E-2</v>
      </c>
      <c r="U464" s="48">
        <v>1.671710799386052E-2</v>
      </c>
      <c r="V464" s="48">
        <v>1.1616929220766049E-2</v>
      </c>
      <c r="W464" s="48">
        <v>2.8014362777272338E-2</v>
      </c>
      <c r="X464" s="48">
        <v>3.7016120198939189E-3</v>
      </c>
      <c r="Y464" s="48">
        <v>6.3480007342021317E-3</v>
      </c>
      <c r="Z464" s="48">
        <v>6.7202261813451439E-3</v>
      </c>
      <c r="AA464" s="48">
        <v>1.7603511743529435E-2</v>
      </c>
      <c r="AB464" s="48">
        <v>1.4304049600097051E-2</v>
      </c>
      <c r="AC464" s="48">
        <v>6.9048655040399197E-3</v>
      </c>
      <c r="AD464" s="48">
        <v>1.0597798141605481E-2</v>
      </c>
      <c r="AE464" s="48">
        <v>2.1042206883065372E-2</v>
      </c>
      <c r="AF464" s="48">
        <v>1.941521782320264E-2</v>
      </c>
      <c r="AG464" s="48">
        <v>9.1762540971646513E-3</v>
      </c>
      <c r="AH464" s="48">
        <v>1.768360449479971E-2</v>
      </c>
      <c r="AI464" s="48">
        <v>1.9001783869932936E-2</v>
      </c>
      <c r="AJ464" s="48">
        <v>2.0753869269078271E-2</v>
      </c>
      <c r="AK464" s="48">
        <v>3.0609639132141149E-3</v>
      </c>
    </row>
    <row r="465" spans="1:37" x14ac:dyDescent="0.2">
      <c r="A465" s="18">
        <v>86</v>
      </c>
      <c r="B465" s="7" t="s">
        <v>1249</v>
      </c>
      <c r="C465" s="2" t="s">
        <v>792</v>
      </c>
      <c r="D465" s="2" t="s">
        <v>1520</v>
      </c>
      <c r="E465" s="47">
        <v>3.0125999999999999</v>
      </c>
      <c r="F465" s="22">
        <v>213.1131</v>
      </c>
      <c r="G465" s="18">
        <v>213.11269999999999</v>
      </c>
      <c r="H465" s="25">
        <f>(F465-G465)*1000</f>
        <v>0.40000000001327862</v>
      </c>
      <c r="J465" s="48">
        <v>8.9935718791452556E-4</v>
      </c>
      <c r="K465" s="48">
        <v>1.5225696945883821E-3</v>
      </c>
      <c r="L465" s="48">
        <v>6.8287382008152672E-3</v>
      </c>
      <c r="M465" s="48">
        <v>4.2237152174155737E-3</v>
      </c>
      <c r="N465" s="48">
        <v>3.7858197909103275E-2</v>
      </c>
      <c r="O465" s="48">
        <v>2.4471642038348391E-3</v>
      </c>
      <c r="P465" s="48">
        <v>1.6489279120719153E-3</v>
      </c>
      <c r="Q465" s="48">
        <v>2.0038586428230313E-2</v>
      </c>
      <c r="R465" s="48">
        <v>2.0159560980026778E-2</v>
      </c>
      <c r="S465" s="48">
        <v>1.8676172866863246E-2</v>
      </c>
      <c r="T465" s="48">
        <v>2.2384892133892186E-2</v>
      </c>
      <c r="U465" s="48">
        <v>1.6399474065788677E-2</v>
      </c>
      <c r="V465" s="48">
        <v>8.9586324599055626E-3</v>
      </c>
      <c r="W465" s="48">
        <v>2.6974936096654491E-2</v>
      </c>
      <c r="X465" s="48">
        <v>2.6158630725031645E-3</v>
      </c>
      <c r="Y465" s="48">
        <v>3.2045976245588725E-3</v>
      </c>
      <c r="Z465" s="48">
        <v>2.8948728105046232E-3</v>
      </c>
      <c r="AA465" s="48">
        <v>4.6099086453899506E-2</v>
      </c>
      <c r="AB465" s="48">
        <v>2.0154957472965342E-2</v>
      </c>
      <c r="AC465" s="48">
        <v>1.4069158107622305E-2</v>
      </c>
      <c r="AD465" s="48">
        <v>6.6102999699302616E-4</v>
      </c>
      <c r="AE465" s="48">
        <v>8.541115360366688E-3</v>
      </c>
      <c r="AF465" s="48">
        <v>2.9364999058948984E-2</v>
      </c>
      <c r="AG465" s="48" t="s">
        <v>4</v>
      </c>
      <c r="AH465" s="48" t="s">
        <v>4</v>
      </c>
      <c r="AI465" s="48">
        <v>2.1822126364810939E-2</v>
      </c>
      <c r="AJ465" s="48">
        <v>2.1600696870447703E-2</v>
      </c>
      <c r="AK465" s="48">
        <v>1.2976209199500884E-2</v>
      </c>
    </row>
    <row r="466" spans="1:37" x14ac:dyDescent="0.2">
      <c r="A466" s="18">
        <v>399</v>
      </c>
      <c r="B466" s="7" t="s">
        <v>1249</v>
      </c>
      <c r="C466" s="2" t="s">
        <v>793</v>
      </c>
      <c r="E466" s="47">
        <v>3.0672000000000001</v>
      </c>
      <c r="F466" s="24">
        <v>523.34799999999996</v>
      </c>
      <c r="J466" s="48">
        <v>2.4733288887232512E-2</v>
      </c>
      <c r="K466" s="48">
        <v>2.3402556485120296E-2</v>
      </c>
      <c r="L466" s="48">
        <v>2.2206590633522986E-2</v>
      </c>
      <c r="M466" s="48" t="s">
        <v>4</v>
      </c>
      <c r="N466" s="48">
        <v>4.500954055302113E-2</v>
      </c>
      <c r="O466" s="48">
        <v>2.0835596439086307E-2</v>
      </c>
      <c r="P466" s="48">
        <v>7.9371005795013019E-3</v>
      </c>
      <c r="Q466" s="48">
        <v>3.0070542416237227E-2</v>
      </c>
      <c r="R466" s="48" t="s">
        <v>4</v>
      </c>
      <c r="S466" s="48" t="s">
        <v>4</v>
      </c>
      <c r="T466" s="48" t="s">
        <v>4</v>
      </c>
      <c r="U466" s="48">
        <v>1.3439503809991767E-2</v>
      </c>
      <c r="V466" s="48" t="s">
        <v>4</v>
      </c>
      <c r="W466" s="48">
        <v>2.6082959323228995E-2</v>
      </c>
      <c r="X466" s="48">
        <v>2.8003414072210235E-2</v>
      </c>
      <c r="Y466" s="48" t="s">
        <v>4</v>
      </c>
      <c r="Z466" s="48" t="s">
        <v>4</v>
      </c>
      <c r="AA466" s="48">
        <v>2.9801394430821523E-2</v>
      </c>
      <c r="AB466" s="48">
        <v>5.8585599389297117E-2</v>
      </c>
      <c r="AC466" s="48">
        <v>3.7185619855308288E-3</v>
      </c>
      <c r="AD466" s="48">
        <v>1.6405149880140545E-2</v>
      </c>
      <c r="AE466" s="48" t="s">
        <v>4</v>
      </c>
      <c r="AF466" s="48">
        <v>3.0535887657495955E-2</v>
      </c>
      <c r="AG466" s="48">
        <v>1.8654783390099502E-3</v>
      </c>
      <c r="AH466" s="48">
        <v>1.8530594480994464E-2</v>
      </c>
      <c r="AI466" s="48">
        <v>2.8507168440703098E-2</v>
      </c>
      <c r="AJ466" s="48" t="s">
        <v>4</v>
      </c>
      <c r="AK466" s="48" t="s">
        <v>4</v>
      </c>
    </row>
    <row r="467" spans="1:37" x14ac:dyDescent="0.2">
      <c r="A467" s="18">
        <v>397</v>
      </c>
      <c r="B467" s="7" t="s">
        <v>1249</v>
      </c>
      <c r="C467" s="2" t="s">
        <v>794</v>
      </c>
      <c r="E467" s="47">
        <v>3.0901999999999998</v>
      </c>
      <c r="F467" s="24">
        <v>521.33000000000004</v>
      </c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>
        <v>1.7314559155817026E-2</v>
      </c>
      <c r="Y467" s="48" t="s">
        <v>4</v>
      </c>
      <c r="Z467" s="48">
        <v>4.0167642312231248E-3</v>
      </c>
      <c r="AA467" s="48">
        <v>5.8569084051171311E-2</v>
      </c>
      <c r="AB467" s="48">
        <v>1.7105024614663941E-2</v>
      </c>
      <c r="AC467" s="48" t="s">
        <v>4</v>
      </c>
      <c r="AD467" s="48" t="s">
        <v>4</v>
      </c>
      <c r="AE467" s="48" t="s">
        <v>4</v>
      </c>
      <c r="AF467" s="48" t="s">
        <v>4</v>
      </c>
      <c r="AG467" s="48" t="s">
        <v>4</v>
      </c>
      <c r="AH467" s="48" t="s">
        <v>4</v>
      </c>
      <c r="AI467" s="48" t="s">
        <v>4</v>
      </c>
      <c r="AJ467" s="48" t="s">
        <v>4</v>
      </c>
      <c r="AK467" s="48" t="s">
        <v>4</v>
      </c>
    </row>
    <row r="468" spans="1:37" x14ac:dyDescent="0.2">
      <c r="A468" s="18">
        <v>396</v>
      </c>
      <c r="B468" s="7" t="s">
        <v>1249</v>
      </c>
      <c r="C468" s="2" t="s">
        <v>795</v>
      </c>
      <c r="E468" s="47">
        <v>3.1968999999999999</v>
      </c>
      <c r="F468" s="22">
        <v>519.31939999999997</v>
      </c>
      <c r="J468" s="48">
        <v>1.1552121335094612E-2</v>
      </c>
      <c r="K468" s="48">
        <v>4.9834641295000816E-3</v>
      </c>
      <c r="L468" s="48" t="s">
        <v>4</v>
      </c>
      <c r="M468" s="48">
        <v>5.3748967752819451E-3</v>
      </c>
      <c r="N468" s="48" t="s">
        <v>4</v>
      </c>
      <c r="O468" s="48" t="s">
        <v>4</v>
      </c>
      <c r="P468" s="48">
        <v>1.3860892170531065E-2</v>
      </c>
      <c r="Q468" s="48"/>
      <c r="R468" s="48"/>
      <c r="S468" s="48"/>
      <c r="T468" s="48"/>
      <c r="U468" s="48"/>
      <c r="V468" s="48"/>
      <c r="W468" s="48"/>
      <c r="X468" s="48"/>
      <c r="Y468" s="48"/>
      <c r="Z468" s="48"/>
      <c r="AA468" s="48"/>
      <c r="AB468" s="48"/>
      <c r="AC468" s="48"/>
      <c r="AD468" s="48"/>
      <c r="AE468" s="48" t="s">
        <v>4</v>
      </c>
      <c r="AF468" s="48" t="s">
        <v>4</v>
      </c>
      <c r="AG468" s="48" t="s">
        <v>4</v>
      </c>
      <c r="AH468" s="48" t="s">
        <v>4</v>
      </c>
      <c r="AI468" s="48">
        <v>1.2366522264325353E-2</v>
      </c>
      <c r="AJ468" s="48">
        <v>4.4391763788891939E-3</v>
      </c>
      <c r="AK468" s="48">
        <v>5.4861642160538397E-3</v>
      </c>
    </row>
    <row r="469" spans="1:37" x14ac:dyDescent="0.2">
      <c r="A469" s="18">
        <v>398</v>
      </c>
      <c r="B469" s="7" t="s">
        <v>1249</v>
      </c>
      <c r="C469" s="2" t="s">
        <v>798</v>
      </c>
      <c r="E469" s="47">
        <v>3.2075999999999998</v>
      </c>
      <c r="F469" s="22">
        <v>521.33140000000003</v>
      </c>
      <c r="J469" s="48">
        <v>1.9817605348991612E-2</v>
      </c>
      <c r="K469" s="48">
        <v>4.1215762812347484E-2</v>
      </c>
      <c r="L469" s="48">
        <v>4.6463671951508426E-2</v>
      </c>
      <c r="M469" s="48">
        <v>3.5067137386501024E-2</v>
      </c>
      <c r="N469" s="48">
        <v>0.15497512238861344</v>
      </c>
      <c r="O469" s="48">
        <v>4.4591763561572469E-2</v>
      </c>
      <c r="P469" s="48">
        <v>4.3098310766165174E-2</v>
      </c>
      <c r="Q469" s="48"/>
      <c r="R469" s="48"/>
      <c r="S469" s="48"/>
      <c r="T469" s="48"/>
      <c r="U469" s="48"/>
      <c r="V469" s="48"/>
      <c r="W469" s="48"/>
      <c r="X469" s="48">
        <v>4.0295668782451749E-2</v>
      </c>
      <c r="Y469" s="48">
        <v>5.1461657940470411E-2</v>
      </c>
      <c r="Z469" s="48">
        <v>5.6745128198144035E-2</v>
      </c>
      <c r="AA469" s="48" t="s">
        <v>4</v>
      </c>
      <c r="AB469" s="48">
        <v>8.9756343629853352E-2</v>
      </c>
      <c r="AC469" s="48">
        <v>3.8742503128829514E-2</v>
      </c>
      <c r="AD469" s="48" t="s">
        <v>4</v>
      </c>
      <c r="AE469" s="48"/>
      <c r="AF469" s="48" t="s">
        <v>4</v>
      </c>
      <c r="AG469" s="48" t="s">
        <v>4</v>
      </c>
      <c r="AH469" s="48" t="s">
        <v>4</v>
      </c>
      <c r="AI469" s="48" t="s">
        <v>4</v>
      </c>
      <c r="AJ469" s="48" t="s">
        <v>4</v>
      </c>
      <c r="AK469" s="48" t="s">
        <v>4</v>
      </c>
    </row>
    <row r="470" spans="1:37" x14ac:dyDescent="0.2">
      <c r="A470" s="18">
        <v>393</v>
      </c>
      <c r="B470" s="7" t="s">
        <v>1249</v>
      </c>
      <c r="C470" s="2" t="s">
        <v>799</v>
      </c>
      <c r="E470" s="47">
        <v>3.2336</v>
      </c>
      <c r="F470" s="22">
        <v>519.31669999999997</v>
      </c>
      <c r="J470" s="48" t="s">
        <v>4</v>
      </c>
      <c r="K470" s="48">
        <v>1.0944092526960238E-2</v>
      </c>
      <c r="L470" s="48">
        <v>3.9931526523270817E-2</v>
      </c>
      <c r="M470" s="48" t="s">
        <v>4</v>
      </c>
      <c r="N470" s="48">
        <v>0.1989391026740058</v>
      </c>
      <c r="O470" s="48">
        <v>1.8259494448043589E-2</v>
      </c>
      <c r="P470" s="48">
        <v>4.7614235644355624E-3</v>
      </c>
      <c r="Q470" s="48">
        <v>4.0815850015630054E-2</v>
      </c>
      <c r="R470" s="48">
        <v>4.1534468675583861E-3</v>
      </c>
      <c r="S470" s="48">
        <v>2.1775969256717299E-2</v>
      </c>
      <c r="T470" s="48">
        <v>3.663648356677407E-2</v>
      </c>
      <c r="U470" s="48">
        <v>3.338620821553951E-2</v>
      </c>
      <c r="V470" s="48">
        <v>3.7268194689596301E-2</v>
      </c>
      <c r="W470" s="48">
        <v>4.6823462555794247E-2</v>
      </c>
      <c r="X470" s="48"/>
      <c r="Y470" s="48"/>
      <c r="Z470" s="48"/>
      <c r="AA470" s="48"/>
      <c r="AB470" s="48"/>
      <c r="AC470" s="48"/>
      <c r="AD470" s="48"/>
      <c r="AE470" s="48">
        <v>3.5107925119321183E-2</v>
      </c>
      <c r="AF470" s="48">
        <v>1.5084855716216646E-2</v>
      </c>
      <c r="AG470" s="48">
        <v>7.446035669839781E-3</v>
      </c>
      <c r="AH470" s="48">
        <v>3.8067358251278688E-2</v>
      </c>
      <c r="AI470" s="48">
        <v>4.7039549328388323E-2</v>
      </c>
      <c r="AJ470" s="48">
        <v>3.0147686682343747E-2</v>
      </c>
      <c r="AK470" s="48">
        <v>3.8869760597542061E-2</v>
      </c>
    </row>
    <row r="471" spans="1:37" x14ac:dyDescent="0.2">
      <c r="A471" s="18">
        <v>45</v>
      </c>
      <c r="B471" s="7" t="s">
        <v>1249</v>
      </c>
      <c r="C471" s="2" t="s">
        <v>800</v>
      </c>
      <c r="D471" s="2" t="s">
        <v>1499</v>
      </c>
      <c r="E471" s="47">
        <v>3.2888000000000002</v>
      </c>
      <c r="F471" s="22">
        <v>179.1069</v>
      </c>
      <c r="G471" s="18">
        <v>179.10720000000001</v>
      </c>
      <c r="H471" s="25">
        <f>(F471-G471)*1000</f>
        <v>-0.30000000000995897</v>
      </c>
      <c r="J471" s="48">
        <v>4.4019970378468214E-2</v>
      </c>
      <c r="K471" s="48">
        <v>3.5537851773298879E-2</v>
      </c>
      <c r="L471" s="48">
        <v>4.2687839031404703E-2</v>
      </c>
      <c r="M471" s="48">
        <v>3.5170419823209259E-2</v>
      </c>
      <c r="N471" s="48">
        <v>0.14045936228238923</v>
      </c>
      <c r="O471" s="48">
        <v>3.3898753836939757E-2</v>
      </c>
      <c r="P471" s="48">
        <v>3.8438780355893321E-2</v>
      </c>
      <c r="Q471" s="48">
        <v>3.1959367816382471E-2</v>
      </c>
      <c r="R471" s="48">
        <v>7.6472223765468895E-3</v>
      </c>
      <c r="S471" s="48">
        <v>2.0589253164720711E-2</v>
      </c>
      <c r="T471" s="48">
        <v>2.8821455950276544E-2</v>
      </c>
      <c r="U471" s="48">
        <v>2.3608275323981714E-2</v>
      </c>
      <c r="V471" s="48" t="s">
        <v>4</v>
      </c>
      <c r="W471" s="48">
        <v>1.5713771316755273E-2</v>
      </c>
      <c r="X471" s="48">
        <v>4.3622683104217991E-2</v>
      </c>
      <c r="Y471" s="48">
        <v>5.1556972553611934E-2</v>
      </c>
      <c r="Z471" s="48">
        <v>5.2786972720273967E-2</v>
      </c>
      <c r="AA471" s="48">
        <v>9.5777894325699886E-2</v>
      </c>
      <c r="AB471" s="48">
        <v>8.4240213647172338E-2</v>
      </c>
      <c r="AC471" s="48">
        <v>3.0345274416074233E-2</v>
      </c>
      <c r="AD471" s="48">
        <v>2.463590912817442E-2</v>
      </c>
      <c r="AE471" s="48">
        <v>2.2273357755770804E-2</v>
      </c>
      <c r="AF471" s="48">
        <v>3.7840300969313546E-2</v>
      </c>
      <c r="AG471" s="48">
        <v>2.8945621100607097E-2</v>
      </c>
      <c r="AH471" s="48">
        <v>1.053596372412585E-2</v>
      </c>
      <c r="AI471" s="48">
        <v>1.4755881559000997E-2</v>
      </c>
      <c r="AJ471" s="48">
        <v>2.4752268509444134E-2</v>
      </c>
      <c r="AK471" s="48">
        <v>1.2559695133520532E-2</v>
      </c>
    </row>
    <row r="472" spans="1:37" x14ac:dyDescent="0.2">
      <c r="A472" s="18">
        <v>53</v>
      </c>
      <c r="B472" s="7" t="s">
        <v>1249</v>
      </c>
      <c r="C472" s="2" t="s">
        <v>801</v>
      </c>
      <c r="D472" s="2" t="s">
        <v>1515</v>
      </c>
      <c r="E472" s="47">
        <v>3.3197999999999999</v>
      </c>
      <c r="F472" s="22">
        <v>189.05430000000001</v>
      </c>
      <c r="G472" s="18">
        <v>189.05520000000001</v>
      </c>
      <c r="H472" s="25">
        <f>(F472-G472)*1000</f>
        <v>-0.90000000000145519</v>
      </c>
      <c r="J472" s="48">
        <v>4.5431092670120219E-3</v>
      </c>
      <c r="K472" s="48">
        <v>8.6669880522389081E-3</v>
      </c>
      <c r="L472" s="48">
        <v>8.7103089550352383E-3</v>
      </c>
      <c r="M472" s="48">
        <v>1.2154937181598447E-2</v>
      </c>
      <c r="N472" s="48">
        <v>3.2645333146211167E-2</v>
      </c>
      <c r="O472" s="48">
        <v>6.3689497852180005E-3</v>
      </c>
      <c r="P472" s="48">
        <v>1.1822310636978692E-3</v>
      </c>
      <c r="Q472" s="48">
        <v>2.0545373662603755E-2</v>
      </c>
      <c r="R472" s="48">
        <v>2.1657380441731967E-2</v>
      </c>
      <c r="S472" s="48">
        <v>2.0935269944378318E-2</v>
      </c>
      <c r="T472" s="48">
        <v>2.7233733331138658E-2</v>
      </c>
      <c r="U472" s="48">
        <v>9.2816298789455392E-3</v>
      </c>
      <c r="V472" s="48">
        <v>2.2247606996150058E-2</v>
      </c>
      <c r="W472" s="48">
        <v>2.3276149016993607E-2</v>
      </c>
      <c r="X472" s="48">
        <v>1.2692135665931456E-2</v>
      </c>
      <c r="Y472" s="48">
        <v>2.4570428970709913E-3</v>
      </c>
      <c r="Z472" s="48">
        <v>1.207859805750466E-2</v>
      </c>
      <c r="AA472" s="48">
        <v>3.5067564595694267E-2</v>
      </c>
      <c r="AB472" s="48">
        <v>2.1296324236276448E-2</v>
      </c>
      <c r="AC472" s="48">
        <v>5.5852826676774363E-3</v>
      </c>
      <c r="AD472" s="48">
        <v>1.0272266616029842E-2</v>
      </c>
      <c r="AE472" s="48" t="s">
        <v>4</v>
      </c>
      <c r="AF472" s="48">
        <v>2.6829338115596776E-2</v>
      </c>
      <c r="AG472" s="48">
        <v>2.4543008338427843E-2</v>
      </c>
      <c r="AH472" s="48" t="s">
        <v>4</v>
      </c>
      <c r="AI472" s="48">
        <v>9.6096963446029859E-3</v>
      </c>
      <c r="AJ472" s="48">
        <v>2.1236721046538051E-2</v>
      </c>
      <c r="AK472" s="48">
        <v>8.1047846649069371E-3</v>
      </c>
    </row>
    <row r="473" spans="1:37" x14ac:dyDescent="0.2">
      <c r="A473" s="18">
        <v>287</v>
      </c>
      <c r="B473" s="7" t="s">
        <v>1249</v>
      </c>
      <c r="C473" s="2" t="s">
        <v>802</v>
      </c>
      <c r="E473" s="47">
        <v>3.3336000000000001</v>
      </c>
      <c r="F473" s="22">
        <v>433.07209999999998</v>
      </c>
      <c r="J473" s="48">
        <v>1.6349539596368671E-3</v>
      </c>
      <c r="K473" s="48">
        <v>9.8234341040015546E-3</v>
      </c>
      <c r="L473" s="48">
        <v>7.853845592919715E-3</v>
      </c>
      <c r="M473" s="48">
        <v>3.8418214474963568E-3</v>
      </c>
      <c r="N473" s="48">
        <v>3.0427785170429093E-2</v>
      </c>
      <c r="O473" s="48">
        <v>2.9259358799145511E-3</v>
      </c>
      <c r="P473" s="48">
        <v>1.1462028953343018E-2</v>
      </c>
      <c r="Q473" s="48">
        <v>5.6463078551099478E-3</v>
      </c>
      <c r="R473" s="48">
        <v>9.7590018395571423E-3</v>
      </c>
      <c r="S473" s="48">
        <v>1.1733652850066084E-3</v>
      </c>
      <c r="T473" s="48">
        <v>3.1025891697565285E-3</v>
      </c>
      <c r="U473" s="48">
        <v>1.6732092527125932E-3</v>
      </c>
      <c r="V473" s="48">
        <v>5.3057927592107075E-3</v>
      </c>
      <c r="W473" s="48" t="s">
        <v>4</v>
      </c>
      <c r="X473" s="48">
        <v>2.8890236257271492E-2</v>
      </c>
      <c r="Y473" s="48">
        <v>2.6439672031754482E-2</v>
      </c>
      <c r="Z473" s="48">
        <v>1.9289139741333009E-2</v>
      </c>
      <c r="AA473" s="48">
        <v>0.11604788330144217</v>
      </c>
      <c r="AB473" s="48">
        <v>7.6110889819678298E-2</v>
      </c>
      <c r="AC473" s="48">
        <v>1.9138280256852824E-2</v>
      </c>
      <c r="AD473" s="48">
        <v>2.9481339849138463E-2</v>
      </c>
      <c r="AE473" s="48">
        <v>2.4687299570524358E-3</v>
      </c>
      <c r="AF473" s="48">
        <v>1.1209369095184983E-2</v>
      </c>
      <c r="AG473" s="48">
        <v>3.3939303200005979E-3</v>
      </c>
      <c r="AH473" s="48">
        <v>5.39340135857221E-3</v>
      </c>
      <c r="AI473" s="48">
        <v>1.6485494703930022E-2</v>
      </c>
      <c r="AJ473" s="48">
        <v>5.2399030600842325E-3</v>
      </c>
      <c r="AK473" s="48">
        <v>3.5411504496212273E-3</v>
      </c>
    </row>
    <row r="474" spans="1:37" x14ac:dyDescent="0.2">
      <c r="A474" s="18">
        <v>379</v>
      </c>
      <c r="B474" s="7" t="s">
        <v>1249</v>
      </c>
      <c r="C474" s="2" t="s">
        <v>803</v>
      </c>
      <c r="E474" s="47">
        <v>3.3481999999999998</v>
      </c>
      <c r="F474" s="22">
        <v>507.2595</v>
      </c>
      <c r="J474" s="48">
        <v>1.9867683129668047E-3</v>
      </c>
      <c r="K474" s="48">
        <v>1.0904672134738589E-2</v>
      </c>
      <c r="L474" s="48">
        <v>1.1366952496570352E-2</v>
      </c>
      <c r="M474" s="48">
        <v>2.4637037269219439E-3</v>
      </c>
      <c r="N474" s="48">
        <v>2.8633414757776948E-2</v>
      </c>
      <c r="O474" s="48">
        <v>1.0999691280246613E-2</v>
      </c>
      <c r="P474" s="48">
        <v>1.0931094197740089E-2</v>
      </c>
      <c r="Q474" s="48">
        <v>2.8524578886630295E-2</v>
      </c>
      <c r="R474" s="48">
        <v>2.516969622149921E-2</v>
      </c>
      <c r="S474" s="48">
        <v>2.7378791002174042E-2</v>
      </c>
      <c r="T474" s="48">
        <v>2.4509995717682195E-2</v>
      </c>
      <c r="U474" s="48">
        <v>1.0751641225148229E-2</v>
      </c>
      <c r="V474" s="48">
        <v>1.2031394844771181E-2</v>
      </c>
      <c r="W474" s="48">
        <v>4.1779153088405525E-2</v>
      </c>
      <c r="X474" s="48">
        <v>7.8206363108629315E-3</v>
      </c>
      <c r="Y474" s="48">
        <v>8.0016776062231364E-3</v>
      </c>
      <c r="Z474" s="48">
        <v>9.7399089961493508E-3</v>
      </c>
      <c r="AA474" s="48">
        <v>2.5574155673776831E-2</v>
      </c>
      <c r="AB474" s="48">
        <v>2.0904620819920419E-2</v>
      </c>
      <c r="AC474" s="48">
        <v>4.324704264338208E-3</v>
      </c>
      <c r="AD474" s="48">
        <v>1.1520681954629672E-3</v>
      </c>
      <c r="AE474" s="48">
        <v>2.5200073068393877E-2</v>
      </c>
      <c r="AF474" s="48">
        <v>1.6238675542519659E-2</v>
      </c>
      <c r="AG474" s="48">
        <v>2.3916139312511939E-2</v>
      </c>
      <c r="AH474" s="48">
        <v>2.4537117488203961E-2</v>
      </c>
      <c r="AI474" s="48">
        <v>2.9633838877081597E-2</v>
      </c>
      <c r="AJ474" s="48">
        <v>3.0836281431062193E-2</v>
      </c>
      <c r="AK474" s="48">
        <v>3.7204425154040585E-2</v>
      </c>
    </row>
    <row r="475" spans="1:37" x14ac:dyDescent="0.2">
      <c r="A475" s="18">
        <v>502</v>
      </c>
      <c r="B475" s="7" t="s">
        <v>1249</v>
      </c>
      <c r="C475" s="2" t="s">
        <v>804</v>
      </c>
      <c r="E475" s="47">
        <v>3.3485</v>
      </c>
      <c r="F475" s="22">
        <v>789.25570000000005</v>
      </c>
      <c r="J475" s="48">
        <v>1.4530286152831093E-2</v>
      </c>
      <c r="K475" s="48">
        <v>2.2466678082488253E-2</v>
      </c>
      <c r="L475" s="48">
        <v>2.3373579731020978E-2</v>
      </c>
      <c r="M475" s="48">
        <v>3.7231451065134591E-2</v>
      </c>
      <c r="N475" s="48">
        <v>4.9091340775669332E-2</v>
      </c>
      <c r="O475" s="48">
        <v>3.4755223809596628E-2</v>
      </c>
      <c r="P475" s="48">
        <v>3.9393304943177228E-2</v>
      </c>
      <c r="Q475" s="48">
        <v>4.4032378769938828E-3</v>
      </c>
      <c r="R475" s="48">
        <v>1.2055118477551387E-2</v>
      </c>
      <c r="S475" s="48">
        <v>3.5040246956281267E-2</v>
      </c>
      <c r="T475" s="48">
        <v>1.6933639184907895E-3</v>
      </c>
      <c r="U475" s="48">
        <v>1.0996834001956092E-2</v>
      </c>
      <c r="V475" s="48" t="s">
        <v>4</v>
      </c>
      <c r="W475" s="48" t="s">
        <v>4</v>
      </c>
      <c r="X475" s="48">
        <v>3.8825900545671914E-2</v>
      </c>
      <c r="Y475" s="48">
        <v>3.156544493182705E-3</v>
      </c>
      <c r="Z475" s="48" t="s">
        <v>4</v>
      </c>
      <c r="AA475" s="48">
        <v>7.7088909569312331E-2</v>
      </c>
      <c r="AB475" s="48">
        <v>5.9930224157364785E-2</v>
      </c>
      <c r="AC475" s="48">
        <v>2.2017440047374558E-2</v>
      </c>
      <c r="AD475" s="48">
        <v>3.770196603556656E-2</v>
      </c>
      <c r="AE475" s="48">
        <v>4.3711740267084062E-2</v>
      </c>
      <c r="AF475" s="48" t="s">
        <v>4</v>
      </c>
      <c r="AG475" s="48" t="s">
        <v>4</v>
      </c>
      <c r="AH475" s="48">
        <v>3.1165837360874856E-2</v>
      </c>
      <c r="AI475" s="48">
        <v>1.8225435747258337E-2</v>
      </c>
      <c r="AJ475" s="48" t="s">
        <v>4</v>
      </c>
      <c r="AK475" s="48" t="s">
        <v>4</v>
      </c>
    </row>
    <row r="476" spans="1:37" x14ac:dyDescent="0.2">
      <c r="A476" s="18">
        <v>284</v>
      </c>
      <c r="B476" s="7" t="s">
        <v>1249</v>
      </c>
      <c r="C476" s="2" t="s">
        <v>806</v>
      </c>
      <c r="E476" s="47">
        <v>3.3534000000000002</v>
      </c>
      <c r="F476" s="22">
        <v>431.13189999999997</v>
      </c>
      <c r="J476" s="48" t="s">
        <v>4</v>
      </c>
      <c r="K476" s="48">
        <v>2.8701285569598506E-3</v>
      </c>
      <c r="L476" s="48">
        <v>3.3441179983447638E-3</v>
      </c>
      <c r="M476" s="48">
        <v>2.7303503228890094E-2</v>
      </c>
      <c r="N476" s="48">
        <v>3.452650335076049E-2</v>
      </c>
      <c r="O476" s="48">
        <v>2.1457613093079732E-2</v>
      </c>
      <c r="P476" s="48">
        <v>2.5481022446863063E-2</v>
      </c>
      <c r="Q476" s="48" t="s">
        <v>4</v>
      </c>
      <c r="R476" s="48">
        <v>2.4229150415959501E-3</v>
      </c>
      <c r="S476" s="48">
        <v>1.4134790468113654E-3</v>
      </c>
      <c r="T476" s="48">
        <v>6.8245898405720337E-3</v>
      </c>
      <c r="U476" s="48">
        <v>2.6717900026658629E-2</v>
      </c>
      <c r="V476" s="48">
        <v>2.8943861555293746E-3</v>
      </c>
      <c r="W476" s="48">
        <v>4.6731656235446707E-3</v>
      </c>
      <c r="X476" s="48">
        <v>2.4686775426896432E-2</v>
      </c>
      <c r="Y476" s="48">
        <v>1.6649182964945072E-3</v>
      </c>
      <c r="Z476" s="48">
        <v>1.8492393700011822E-3</v>
      </c>
      <c r="AA476" s="48">
        <v>4.1751801881385109E-2</v>
      </c>
      <c r="AB476" s="48">
        <v>3.3973579132290835E-2</v>
      </c>
      <c r="AC476" s="48" t="s">
        <v>4</v>
      </c>
      <c r="AD476" s="48">
        <v>3.8137964544221535E-3</v>
      </c>
      <c r="AE476" s="48">
        <v>2.9830857839414199E-3</v>
      </c>
      <c r="AF476" s="48">
        <v>1.2798661444122267E-3</v>
      </c>
      <c r="AG476" s="48" t="s">
        <v>4</v>
      </c>
      <c r="AH476" s="48">
        <v>4.4124611720534985E-3</v>
      </c>
      <c r="AI476" s="48">
        <v>2.3008492053937326E-3</v>
      </c>
      <c r="AJ476" s="48">
        <v>1.6063855569065498E-3</v>
      </c>
      <c r="AK476" s="48">
        <v>9.5789825603914708E-3</v>
      </c>
    </row>
    <row r="477" spans="1:37" x14ac:dyDescent="0.2">
      <c r="A477" s="18">
        <v>392</v>
      </c>
      <c r="B477" s="7" t="s">
        <v>1249</v>
      </c>
      <c r="C477" s="2" t="s">
        <v>807</v>
      </c>
      <c r="E477" s="47">
        <v>3.3614000000000002</v>
      </c>
      <c r="F477" s="22">
        <v>519.31460000000004</v>
      </c>
      <c r="J477" s="48">
        <v>2.8106278632882113E-2</v>
      </c>
      <c r="K477" s="48" t="s">
        <v>4</v>
      </c>
      <c r="L477" s="48" t="s">
        <v>4</v>
      </c>
      <c r="M477" s="48" t="s">
        <v>4</v>
      </c>
      <c r="N477" s="48">
        <v>7.1855138701572771E-2</v>
      </c>
      <c r="O477" s="48">
        <v>1.8369913653733021E-2</v>
      </c>
      <c r="P477" s="48">
        <v>2.9567398582241427E-2</v>
      </c>
      <c r="Q477" s="48"/>
      <c r="R477" s="48"/>
      <c r="S477" s="48"/>
      <c r="T477" s="48"/>
      <c r="U477" s="48"/>
      <c r="V477" s="48"/>
      <c r="W477" s="48"/>
      <c r="X477" s="48" t="s">
        <v>4</v>
      </c>
      <c r="Y477" s="48">
        <v>3.5092877267674245E-2</v>
      </c>
      <c r="Z477" s="48">
        <v>3.4304968753811088E-2</v>
      </c>
      <c r="AA477" s="48">
        <v>2.7734565542917641E-2</v>
      </c>
      <c r="AB477" s="48">
        <v>8.5359261884470974E-2</v>
      </c>
      <c r="AC477" s="48" t="s">
        <v>4</v>
      </c>
      <c r="AD477" s="48" t="s">
        <v>4</v>
      </c>
      <c r="AE477" s="48" t="s">
        <v>4</v>
      </c>
      <c r="AF477" s="48" t="s">
        <v>4</v>
      </c>
      <c r="AG477" s="48" t="s">
        <v>4</v>
      </c>
      <c r="AH477" s="48" t="s">
        <v>4</v>
      </c>
      <c r="AI477" s="48" t="s">
        <v>4</v>
      </c>
      <c r="AJ477" s="48" t="s">
        <v>4</v>
      </c>
      <c r="AK477" s="48" t="s">
        <v>4</v>
      </c>
    </row>
    <row r="478" spans="1:37" x14ac:dyDescent="0.2">
      <c r="A478" s="18">
        <v>361</v>
      </c>
      <c r="B478" s="7" t="s">
        <v>1249</v>
      </c>
      <c r="C478" s="2" t="s">
        <v>808</v>
      </c>
      <c r="E478" s="47">
        <v>3.3652000000000002</v>
      </c>
      <c r="F478" s="22">
        <v>491.15370000000001</v>
      </c>
      <c r="J478" s="48">
        <v>2.7564146627962669E-2</v>
      </c>
      <c r="K478" s="48">
        <v>2.486660923384541E-2</v>
      </c>
      <c r="L478" s="48">
        <v>2.9146171761206232E-2</v>
      </c>
      <c r="M478" s="48">
        <v>4.9910269903014469E-2</v>
      </c>
      <c r="N478" s="48">
        <v>5.9466011600337543E-2</v>
      </c>
      <c r="O478" s="48">
        <v>4.1014677433686877E-2</v>
      </c>
      <c r="P478" s="48">
        <v>4.4456224053777825E-2</v>
      </c>
      <c r="Q478" s="48" t="s">
        <v>4</v>
      </c>
      <c r="R478" s="48">
        <v>3.311239084442217E-2</v>
      </c>
      <c r="S478" s="48">
        <v>4.4628134015235944E-2</v>
      </c>
      <c r="T478" s="48">
        <v>1.993557904519154E-3</v>
      </c>
      <c r="U478" s="48">
        <v>4.8064274370659979E-2</v>
      </c>
      <c r="V478" s="48" t="s">
        <v>4</v>
      </c>
      <c r="W478" s="48">
        <v>4.6033480365096323E-2</v>
      </c>
      <c r="X478" s="48">
        <v>3.9696861064432314E-2</v>
      </c>
      <c r="Y478" s="48">
        <v>2.9049582468672879E-3</v>
      </c>
      <c r="Z478" s="48">
        <v>2.3553592556328891E-2</v>
      </c>
      <c r="AA478" s="48">
        <v>7.8748478672737418E-2</v>
      </c>
      <c r="AB478" s="48">
        <v>7.0605055585604232E-2</v>
      </c>
      <c r="AC478" s="48">
        <v>2.4133326188537849E-2</v>
      </c>
      <c r="AD478" s="48">
        <v>3.9878802379324889E-2</v>
      </c>
      <c r="AE478" s="48">
        <v>4.5302178722771175E-2</v>
      </c>
      <c r="AF478" s="48" t="s">
        <v>4</v>
      </c>
      <c r="AG478" s="48">
        <v>7.3142209164811197E-4</v>
      </c>
      <c r="AH478" s="48">
        <v>3.5205942386634874E-2</v>
      </c>
      <c r="AI478" s="48">
        <v>3.2432182948369109E-2</v>
      </c>
      <c r="AJ478" s="48">
        <v>2.4286528427245589E-3</v>
      </c>
      <c r="AK478" s="48" t="s">
        <v>4</v>
      </c>
    </row>
    <row r="479" spans="1:37" x14ac:dyDescent="0.2">
      <c r="A479" s="18">
        <v>113</v>
      </c>
      <c r="B479" s="7" t="s">
        <v>1249</v>
      </c>
      <c r="C479" s="2" t="s">
        <v>809</v>
      </c>
      <c r="E479" s="47">
        <v>3.3733</v>
      </c>
      <c r="F479" s="22">
        <v>235.0581</v>
      </c>
      <c r="J479" s="48">
        <v>6.4611931707599874E-3</v>
      </c>
      <c r="K479" s="48">
        <v>4.0342328667381609E-3</v>
      </c>
      <c r="L479" s="48">
        <v>7.1250550731393634E-3</v>
      </c>
      <c r="M479" s="48">
        <v>1.8011682852923552E-2</v>
      </c>
      <c r="N479" s="48">
        <v>2.0719316084799568E-2</v>
      </c>
      <c r="O479" s="48">
        <v>1.4736694878441038E-2</v>
      </c>
      <c r="P479" s="48">
        <v>1.521225488207761E-2</v>
      </c>
      <c r="Q479" s="48">
        <v>9.8661887661511648E-3</v>
      </c>
      <c r="R479" s="48">
        <v>1.2803442165362123E-2</v>
      </c>
      <c r="S479" s="48">
        <v>1.7939067786205916E-2</v>
      </c>
      <c r="T479" s="48">
        <v>4.1479388343622671E-3</v>
      </c>
      <c r="U479" s="48">
        <v>2.0065912571461727E-2</v>
      </c>
      <c r="V479" s="48">
        <v>1.2125546946249576E-2</v>
      </c>
      <c r="W479" s="48">
        <v>9.0878180840619164E-3</v>
      </c>
      <c r="X479" s="48">
        <v>5.4023285032271627E-3</v>
      </c>
      <c r="Y479" s="48">
        <v>8.9302034347421844E-3</v>
      </c>
      <c r="Z479" s="48">
        <v>5.8563464770922695E-3</v>
      </c>
      <c r="AA479" s="48">
        <v>2.8615620525839776E-2</v>
      </c>
      <c r="AB479" s="48">
        <v>2.544996134524289E-2</v>
      </c>
      <c r="AC479" s="48">
        <v>7.0840594017214167E-3</v>
      </c>
      <c r="AD479" s="48">
        <v>1.4752021168444551E-2</v>
      </c>
      <c r="AE479" s="48">
        <v>9.0003863582656368E-3</v>
      </c>
      <c r="AF479" s="48">
        <v>5.1089607178064723E-3</v>
      </c>
      <c r="AG479" s="48">
        <v>1.8263832814797113E-3</v>
      </c>
      <c r="AH479" s="48">
        <v>6.904424959787543E-3</v>
      </c>
      <c r="AI479" s="48" t="s">
        <v>4</v>
      </c>
      <c r="AJ479" s="48">
        <v>1.2129977485537598E-2</v>
      </c>
      <c r="AK479" s="48">
        <v>1.1139678906267077E-2</v>
      </c>
    </row>
    <row r="480" spans="1:37" x14ac:dyDescent="0.2">
      <c r="A480" s="18">
        <v>501</v>
      </c>
      <c r="B480" s="7" t="s">
        <v>1249</v>
      </c>
      <c r="C480" s="2" t="s">
        <v>810</v>
      </c>
      <c r="E480" s="47">
        <v>3.3772000000000002</v>
      </c>
      <c r="F480" s="22">
        <v>789.24850000000004</v>
      </c>
      <c r="J480" s="48" t="s">
        <v>4</v>
      </c>
      <c r="K480" s="48">
        <v>3.9372282652064298E-3</v>
      </c>
      <c r="L480" s="48">
        <v>4.1200184864205892E-3</v>
      </c>
      <c r="M480" s="48">
        <v>1.0439538814653346E-2</v>
      </c>
      <c r="N480" s="48">
        <v>1.7040117530801736E-2</v>
      </c>
      <c r="O480" s="48">
        <v>1.1437445163617244E-2</v>
      </c>
      <c r="P480" s="48">
        <v>1.6090623739870438E-2</v>
      </c>
      <c r="Q480" s="48" t="s">
        <v>4</v>
      </c>
      <c r="R480" s="48" t="s">
        <v>4</v>
      </c>
      <c r="S480" s="48" t="s">
        <v>4</v>
      </c>
      <c r="T480" s="48">
        <v>2.779054258072925E-3</v>
      </c>
      <c r="U480" s="48">
        <v>1.9012413984305171E-2</v>
      </c>
      <c r="V480" s="48">
        <v>5.5801757664159981E-3</v>
      </c>
      <c r="W480" s="48">
        <v>2.6023509132857597E-2</v>
      </c>
      <c r="X480" s="48"/>
      <c r="Y480" s="48"/>
      <c r="Z480" s="48"/>
      <c r="AA480" s="48"/>
      <c r="AB480" s="48"/>
      <c r="AC480" s="48"/>
      <c r="AD480" s="48"/>
      <c r="AE480" s="48" t="s">
        <v>4</v>
      </c>
      <c r="AF480" s="48">
        <v>4.6524804754873262E-3</v>
      </c>
      <c r="AG480" s="48">
        <v>1.7341129541286488E-3</v>
      </c>
      <c r="AH480" s="48">
        <v>7.9917266874848982E-3</v>
      </c>
      <c r="AI480" s="48">
        <v>6.3763411927373944E-3</v>
      </c>
      <c r="AJ480" s="48" t="s">
        <v>4</v>
      </c>
      <c r="AK480" s="48">
        <v>5.3912561940969665E-3</v>
      </c>
    </row>
    <row r="481" spans="1:92" x14ac:dyDescent="0.2">
      <c r="A481" s="18">
        <v>77</v>
      </c>
      <c r="B481" s="7" t="s">
        <v>1249</v>
      </c>
      <c r="C481" s="2" t="s">
        <v>811</v>
      </c>
      <c r="E481" s="47">
        <v>3.4182999999999999</v>
      </c>
      <c r="F481" s="22">
        <v>205.1139</v>
      </c>
      <c r="J481" s="48">
        <v>1.9232849257322222E-2</v>
      </c>
      <c r="K481" s="48">
        <v>1.7692048758107592E-2</v>
      </c>
      <c r="L481" s="48">
        <v>2.2706039067531082E-2</v>
      </c>
      <c r="M481" s="48">
        <v>1.9166463338564772E-2</v>
      </c>
      <c r="N481" s="48">
        <v>6.1741629322761969E-2</v>
      </c>
      <c r="O481" s="48">
        <v>2.0621046268783801E-2</v>
      </c>
      <c r="P481" s="48">
        <v>1.7258908415814664E-2</v>
      </c>
      <c r="Q481" s="48">
        <v>2.5110234580906995E-2</v>
      </c>
      <c r="R481" s="48">
        <v>9.8965621244729417E-3</v>
      </c>
      <c r="S481" s="48">
        <v>2.3623399721706746E-2</v>
      </c>
      <c r="T481" s="48">
        <v>2.9035976596472095E-2</v>
      </c>
      <c r="U481" s="48">
        <v>1.9282994569065889E-2</v>
      </c>
      <c r="V481" s="48" t="s">
        <v>4</v>
      </c>
      <c r="W481" s="48">
        <v>2.6193798661209571E-2</v>
      </c>
      <c r="X481" s="48">
        <v>2.2369242867563078E-2</v>
      </c>
      <c r="Y481" s="48">
        <v>2.541187334203986E-2</v>
      </c>
      <c r="Z481" s="48">
        <v>2.297190067929978E-2</v>
      </c>
      <c r="AA481" s="48">
        <v>5.4353874764232431E-2</v>
      </c>
      <c r="AB481" s="48">
        <v>5.5735005508863185E-2</v>
      </c>
      <c r="AC481" s="48">
        <v>1.9106020224449891E-2</v>
      </c>
      <c r="AD481" s="48">
        <v>1.5849437277541952E-2</v>
      </c>
      <c r="AE481" s="48">
        <v>7.312140190063013E-3</v>
      </c>
      <c r="AF481" s="48">
        <v>3.0750633236496835E-2</v>
      </c>
      <c r="AG481" s="48">
        <v>2.8367733238723339E-2</v>
      </c>
      <c r="AH481" s="48">
        <v>9.224322636536348E-3</v>
      </c>
      <c r="AI481" s="48">
        <v>1.2829315391597519E-2</v>
      </c>
      <c r="AJ481" s="48">
        <v>1.3271830844616981E-2</v>
      </c>
      <c r="AK481" s="48" t="s">
        <v>4</v>
      </c>
    </row>
    <row r="482" spans="1:92" x14ac:dyDescent="0.2">
      <c r="A482" s="18">
        <v>146</v>
      </c>
      <c r="B482" s="7" t="s">
        <v>1249</v>
      </c>
      <c r="C482" s="2" t="s">
        <v>812</v>
      </c>
      <c r="E482" s="47">
        <v>3.4211</v>
      </c>
      <c r="F482" s="22">
        <v>285.04829999999998</v>
      </c>
      <c r="J482" s="48">
        <v>0.32297915864359339</v>
      </c>
      <c r="K482" s="48">
        <v>0.28876286583535909</v>
      </c>
      <c r="L482" s="48">
        <v>0.35317743148065478</v>
      </c>
      <c r="M482" s="48">
        <v>0.37497880367349212</v>
      </c>
      <c r="N482" s="48">
        <v>0.81018636170156577</v>
      </c>
      <c r="O482" s="48">
        <v>0.30629572298712265</v>
      </c>
      <c r="P482" s="48">
        <v>0.27619024820386451</v>
      </c>
      <c r="Q482" s="48">
        <v>0.35650598638345493</v>
      </c>
      <c r="R482" s="48">
        <v>0.38832863529264994</v>
      </c>
      <c r="S482" s="48">
        <v>0.35271346413817595</v>
      </c>
      <c r="T482" s="48">
        <v>0.45844937461160296</v>
      </c>
      <c r="U482" s="48">
        <v>0.34901049085785268</v>
      </c>
      <c r="V482" s="48">
        <v>0.33555885335928237</v>
      </c>
      <c r="W482" s="48">
        <v>0.40925858124345982</v>
      </c>
      <c r="X482" s="48">
        <v>0.15057843564379317</v>
      </c>
      <c r="Y482" s="48">
        <v>0.13486408189325291</v>
      </c>
      <c r="Z482" s="48">
        <v>0.10506638031633921</v>
      </c>
      <c r="AA482" s="48">
        <v>0.31756564947584642</v>
      </c>
      <c r="AB482" s="48">
        <v>0.23421280397310998</v>
      </c>
      <c r="AC482" s="48">
        <v>9.4205130924610955E-2</v>
      </c>
      <c r="AD482" s="48">
        <v>5.1435642198591543E-2</v>
      </c>
      <c r="AE482" s="48">
        <v>0.11564510976078912</v>
      </c>
      <c r="AF482" s="48">
        <v>0.17546493625068141</v>
      </c>
      <c r="AG482" s="48">
        <v>0.20438536582027081</v>
      </c>
      <c r="AH482" s="48">
        <v>0.10895532889914156</v>
      </c>
      <c r="AI482" s="48">
        <v>9.4077342914048775E-2</v>
      </c>
      <c r="AJ482" s="48">
        <v>0.17268649769596958</v>
      </c>
      <c r="AK482" s="48">
        <v>0.17436982340863208</v>
      </c>
    </row>
    <row r="483" spans="1:92" x14ac:dyDescent="0.2">
      <c r="A483" s="18">
        <v>24</v>
      </c>
      <c r="B483" s="7" t="s">
        <v>1249</v>
      </c>
      <c r="C483" s="2" t="s">
        <v>813</v>
      </c>
      <c r="E483" s="47">
        <v>3.4218999999999999</v>
      </c>
      <c r="F483" s="22">
        <v>164.0239</v>
      </c>
      <c r="J483" s="48">
        <v>2.6397671134742082E-3</v>
      </c>
      <c r="K483" s="48">
        <v>6.8504099778056169E-3</v>
      </c>
      <c r="L483" s="48">
        <v>7.0055212882842279E-3</v>
      </c>
      <c r="M483" s="48">
        <v>1.4807279047360287E-2</v>
      </c>
      <c r="N483" s="48">
        <v>4.0032765127528014E-2</v>
      </c>
      <c r="O483" s="48" t="s">
        <v>4</v>
      </c>
      <c r="P483" s="48">
        <v>1.1571402442756402E-2</v>
      </c>
      <c r="Q483" s="48">
        <v>1.3402187794136379E-2</v>
      </c>
      <c r="R483" s="48">
        <v>1.960900018052257E-3</v>
      </c>
      <c r="S483" s="48">
        <v>7.6579425838467054E-3</v>
      </c>
      <c r="T483" s="48" t="s">
        <v>4</v>
      </c>
      <c r="U483" s="48">
        <v>3.4753618458173326E-3</v>
      </c>
      <c r="V483" s="48" t="s">
        <v>4</v>
      </c>
      <c r="W483" s="48">
        <v>1.0693197141944213E-2</v>
      </c>
      <c r="X483" s="48">
        <v>5.749376991463882E-3</v>
      </c>
      <c r="Y483" s="48" t="s">
        <v>4</v>
      </c>
      <c r="Z483" s="48">
        <v>4.0161648235183776E-3</v>
      </c>
      <c r="AA483" s="48">
        <v>6.2475260399185049E-3</v>
      </c>
      <c r="AB483" s="48" t="s">
        <v>4</v>
      </c>
      <c r="AC483" s="48">
        <v>1.9907582620020168E-4</v>
      </c>
      <c r="AD483" s="48">
        <v>9.6280696831250936E-4</v>
      </c>
      <c r="AE483" s="48">
        <v>4.162712067950612E-3</v>
      </c>
      <c r="AF483" s="48">
        <v>6.0350510272478043E-3</v>
      </c>
      <c r="AG483" s="48">
        <v>7.2635920680319977E-3</v>
      </c>
      <c r="AH483" s="48">
        <v>2.8665887382335591E-3</v>
      </c>
      <c r="AI483" s="48">
        <v>1.8429101903692329E-3</v>
      </c>
      <c r="AJ483" s="48">
        <v>6.6170925575211271E-3</v>
      </c>
      <c r="AK483" s="48">
        <v>2.2627754348831532E-3</v>
      </c>
    </row>
    <row r="484" spans="1:92" x14ac:dyDescent="0.2">
      <c r="A484" s="18">
        <v>71</v>
      </c>
      <c r="B484" s="7" t="s">
        <v>1249</v>
      </c>
      <c r="C484" s="2" t="s">
        <v>814</v>
      </c>
      <c r="E484" s="47">
        <v>3.4224999999999999</v>
      </c>
      <c r="F484" s="22">
        <v>204.10329999999999</v>
      </c>
      <c r="J484" s="48">
        <v>1.1755800423204179E-2</v>
      </c>
      <c r="K484" s="48">
        <v>5.7904285222018011E-3</v>
      </c>
      <c r="L484" s="48">
        <v>6.6018102422616669E-3</v>
      </c>
      <c r="M484" s="48">
        <v>8.1815851095762143E-3</v>
      </c>
      <c r="N484" s="48">
        <v>4.8826597600032114E-2</v>
      </c>
      <c r="O484" s="48">
        <v>1.1832162094300144E-2</v>
      </c>
      <c r="P484" s="48">
        <v>7.9498636373849345E-3</v>
      </c>
      <c r="Q484" s="48">
        <v>1.9772898408755957E-2</v>
      </c>
      <c r="R484" s="48">
        <v>2.3738366006724663E-2</v>
      </c>
      <c r="S484" s="48">
        <v>3.0762066181048426E-3</v>
      </c>
      <c r="T484" s="48">
        <v>1.8130772325595391E-2</v>
      </c>
      <c r="U484" s="48">
        <v>2.1687487222285237E-2</v>
      </c>
      <c r="V484" s="48">
        <v>2.3428490363939354E-2</v>
      </c>
      <c r="W484" s="48">
        <v>2.6901938876085472E-2</v>
      </c>
      <c r="X484" s="48">
        <v>1.2973173385013873E-2</v>
      </c>
      <c r="Y484" s="48">
        <v>1.7324143423121673E-2</v>
      </c>
      <c r="Z484" s="48">
        <v>7.8555709749924141E-3</v>
      </c>
      <c r="AA484" s="48">
        <v>5.1313737301974263E-2</v>
      </c>
      <c r="AB484" s="48">
        <v>4.1869488375237629E-2</v>
      </c>
      <c r="AC484" s="48">
        <v>1.2177809488213818E-2</v>
      </c>
      <c r="AD484" s="48">
        <v>4.3037825863865772E-3</v>
      </c>
      <c r="AE484" s="48">
        <v>2.1405252497468268E-2</v>
      </c>
      <c r="AF484" s="48">
        <v>3.1615596917132893E-2</v>
      </c>
      <c r="AG484" s="48">
        <v>1.5963665368688488E-2</v>
      </c>
      <c r="AH484" s="48">
        <v>1.7767368746086296E-2</v>
      </c>
      <c r="AI484" s="48">
        <v>1.0040989381757319E-2</v>
      </c>
      <c r="AJ484" s="48">
        <v>2.1640355740641395E-2</v>
      </c>
      <c r="AK484" s="48">
        <v>2.1808902351796038E-2</v>
      </c>
    </row>
    <row r="485" spans="1:92" x14ac:dyDescent="0.2">
      <c r="A485" s="18">
        <v>145</v>
      </c>
      <c r="B485" s="7" t="s">
        <v>1249</v>
      </c>
      <c r="C485" s="2" t="s">
        <v>817</v>
      </c>
      <c r="E485" s="47">
        <v>3.4224999999999999</v>
      </c>
      <c r="F485" s="22">
        <v>284.05070000000001</v>
      </c>
      <c r="J485" s="48">
        <v>1.9310312461610024E-2</v>
      </c>
      <c r="K485" s="48">
        <v>1.6646352899186846E-2</v>
      </c>
      <c r="L485" s="48">
        <v>2.4754391525028441E-2</v>
      </c>
      <c r="M485" s="48">
        <v>2.4531581894986769E-2</v>
      </c>
      <c r="N485" s="48">
        <v>5.6056357264022139E-3</v>
      </c>
      <c r="O485" s="48">
        <v>2.1133105239368639E-2</v>
      </c>
      <c r="P485" s="48">
        <v>6.8095562605101261E-3</v>
      </c>
      <c r="Q485" s="48">
        <v>9.6156960753469196E-3</v>
      </c>
      <c r="R485" s="48">
        <v>4.1215448154253181E-2</v>
      </c>
      <c r="S485" s="48">
        <v>3.7884972665221492E-2</v>
      </c>
      <c r="T485" s="48">
        <v>5.3743628129674093E-2</v>
      </c>
      <c r="U485" s="48">
        <v>3.4357816805615046E-2</v>
      </c>
      <c r="V485" s="48">
        <v>4.2098208405299146E-2</v>
      </c>
      <c r="W485" s="48">
        <v>3.9461939171047976E-2</v>
      </c>
      <c r="X485" s="48">
        <v>6.9480657733426692E-3</v>
      </c>
      <c r="Y485" s="48">
        <v>2.714447768025862E-2</v>
      </c>
      <c r="Z485" s="48">
        <v>2.0982200103819505E-2</v>
      </c>
      <c r="AA485" s="48">
        <v>1.4895802465505639E-3</v>
      </c>
      <c r="AB485" s="48">
        <v>7.5681058921384268E-3</v>
      </c>
      <c r="AC485" s="48">
        <v>2.0733452276585886E-2</v>
      </c>
      <c r="AD485" s="48">
        <v>1.6901226923452702E-2</v>
      </c>
      <c r="AE485" s="48">
        <v>3.1630262621234057E-2</v>
      </c>
      <c r="AF485" s="48">
        <v>2.313329243354004E-2</v>
      </c>
      <c r="AG485" s="48">
        <v>4.9172894582478442E-2</v>
      </c>
      <c r="AH485" s="48">
        <v>3.095737963042491E-2</v>
      </c>
      <c r="AI485" s="48">
        <v>3.1625470804400604E-2</v>
      </c>
      <c r="AJ485" s="48">
        <v>3.1474044379151661E-2</v>
      </c>
      <c r="AK485" s="48">
        <v>3.7057377788375756E-2</v>
      </c>
    </row>
    <row r="486" spans="1:92" x14ac:dyDescent="0.2">
      <c r="A486" s="18">
        <v>125</v>
      </c>
      <c r="B486" s="7" t="s">
        <v>1249</v>
      </c>
      <c r="C486" s="2" t="s">
        <v>818</v>
      </c>
      <c r="E486" s="47">
        <v>3.4226000000000001</v>
      </c>
      <c r="F486" s="22">
        <v>249.09979999999999</v>
      </c>
      <c r="J486" s="48">
        <v>1.215471107963996E-2</v>
      </c>
      <c r="K486" s="48">
        <v>1.1576978823998234E-2</v>
      </c>
      <c r="L486" s="48">
        <v>1.8844815018950346E-2</v>
      </c>
      <c r="M486" s="48">
        <v>1.7848169304209922E-2</v>
      </c>
      <c r="N486" s="48">
        <v>6.5239988626389314E-2</v>
      </c>
      <c r="O486" s="48">
        <v>1.5058548979037341E-2</v>
      </c>
      <c r="P486" s="48">
        <v>1.1080405070266169E-2</v>
      </c>
      <c r="Q486" s="48">
        <v>2.3706278304689823E-2</v>
      </c>
      <c r="R486" s="48">
        <v>2.5200170459675757E-2</v>
      </c>
      <c r="S486" s="48">
        <v>2.5683740424483768E-2</v>
      </c>
      <c r="T486" s="48">
        <v>1.1495068588591766E-2</v>
      </c>
      <c r="U486" s="48">
        <v>2.2707294470316386E-2</v>
      </c>
      <c r="V486" s="48">
        <v>2.4973544895963738E-2</v>
      </c>
      <c r="W486" s="48">
        <v>3.2345829754840523E-2</v>
      </c>
      <c r="X486" s="48">
        <v>1.8143480295847721E-2</v>
      </c>
      <c r="Y486" s="48">
        <v>2.2020367244368743E-2</v>
      </c>
      <c r="Z486" s="48">
        <v>1.5126919240424565E-2</v>
      </c>
      <c r="AA486" s="48">
        <v>6.8454321851086991E-2</v>
      </c>
      <c r="AB486" s="48">
        <v>5.4711740945701463E-2</v>
      </c>
      <c r="AC486" s="48">
        <v>1.4923311410887216E-2</v>
      </c>
      <c r="AD486" s="48">
        <v>1.5786867006424333E-2</v>
      </c>
      <c r="AE486" s="48">
        <v>2.4941856751530368E-2</v>
      </c>
      <c r="AF486" s="48">
        <v>3.4845679705623848E-2</v>
      </c>
      <c r="AG486" s="48">
        <v>3.446012126526514E-2</v>
      </c>
      <c r="AH486" s="48">
        <v>2.4071105104285596E-2</v>
      </c>
      <c r="AI486" s="48">
        <v>2.5352615153624088E-2</v>
      </c>
      <c r="AJ486" s="48">
        <v>2.417691292054271E-2</v>
      </c>
      <c r="AK486" s="48">
        <v>2.5115786164941437E-2</v>
      </c>
    </row>
    <row r="487" spans="1:92" x14ac:dyDescent="0.2">
      <c r="A487" s="18">
        <v>395</v>
      </c>
      <c r="B487" s="7" t="s">
        <v>1249</v>
      </c>
      <c r="C487" s="2" t="s">
        <v>820</v>
      </c>
      <c r="E487" s="47">
        <v>3.4241000000000001</v>
      </c>
      <c r="F487" s="22">
        <v>519.31690000000003</v>
      </c>
      <c r="J487" s="48">
        <v>9.926167020717129E-3</v>
      </c>
      <c r="K487" s="48" t="s">
        <v>4</v>
      </c>
      <c r="L487" s="48" t="s">
        <v>4</v>
      </c>
      <c r="M487" s="48" t="s">
        <v>4</v>
      </c>
      <c r="N487" s="48" t="s">
        <v>4</v>
      </c>
      <c r="O487" s="48">
        <v>6.5034835300809826E-3</v>
      </c>
      <c r="P487" s="48">
        <v>1.0132304273705149E-2</v>
      </c>
      <c r="Q487" s="48" t="s">
        <v>4</v>
      </c>
      <c r="R487" s="48" t="s">
        <v>4</v>
      </c>
      <c r="S487" s="48" t="s">
        <v>4</v>
      </c>
      <c r="T487" s="48" t="s">
        <v>4</v>
      </c>
      <c r="U487" s="48" t="s">
        <v>4</v>
      </c>
      <c r="V487" s="48" t="s">
        <v>4</v>
      </c>
      <c r="W487" s="48" t="s">
        <v>4</v>
      </c>
      <c r="X487" s="48" t="s">
        <v>4</v>
      </c>
      <c r="Y487" s="48">
        <v>9.638254846650646E-3</v>
      </c>
      <c r="Z487" s="48">
        <v>5.6877797103461409E-3</v>
      </c>
      <c r="AA487" s="48" t="s">
        <v>4</v>
      </c>
      <c r="AB487" s="48" t="s">
        <v>4</v>
      </c>
      <c r="AC487" s="48" t="s">
        <v>4</v>
      </c>
      <c r="AD487" s="48">
        <v>7.6927656602650465E-3</v>
      </c>
      <c r="AE487" s="48"/>
      <c r="AF487" s="48"/>
      <c r="AG487" s="48"/>
      <c r="AH487" s="48"/>
      <c r="AI487" s="48"/>
      <c r="AJ487" s="48"/>
      <c r="AK487" s="48" t="s">
        <v>4</v>
      </c>
    </row>
    <row r="488" spans="1:92" x14ac:dyDescent="0.2">
      <c r="A488" s="18">
        <v>394</v>
      </c>
      <c r="B488" s="7" t="s">
        <v>1249</v>
      </c>
      <c r="C488" s="2" t="s">
        <v>821</v>
      </c>
      <c r="E488" s="47">
        <v>3.4592999999999998</v>
      </c>
      <c r="F488" s="22">
        <v>519.31679999999994</v>
      </c>
      <c r="J488" s="48">
        <v>3.5911566062503363E-2</v>
      </c>
      <c r="K488" s="48" t="s">
        <v>4</v>
      </c>
      <c r="L488" s="48" t="s">
        <v>4</v>
      </c>
      <c r="M488" s="48" t="s">
        <v>4</v>
      </c>
      <c r="N488" s="48">
        <v>8.6719698322734073E-2</v>
      </c>
      <c r="O488" s="48">
        <v>3.3571361468973451E-2</v>
      </c>
      <c r="P488" s="48" t="s">
        <v>4</v>
      </c>
      <c r="Q488" s="48" t="s">
        <v>4</v>
      </c>
      <c r="R488" s="48" t="s">
        <v>4</v>
      </c>
      <c r="S488" s="48" t="s">
        <v>4</v>
      </c>
      <c r="T488" s="48" t="s">
        <v>4</v>
      </c>
      <c r="U488" s="48" t="s">
        <v>4</v>
      </c>
      <c r="V488" s="48" t="s">
        <v>4</v>
      </c>
      <c r="W488" s="48" t="s">
        <v>4</v>
      </c>
      <c r="X488" s="48">
        <v>3.5746292440004324E-2</v>
      </c>
      <c r="Y488" s="48">
        <v>4.363081832026007E-2</v>
      </c>
      <c r="Z488" s="48" t="s">
        <v>4</v>
      </c>
      <c r="AA488" s="48" t="s">
        <v>4</v>
      </c>
      <c r="AB488" s="48">
        <v>2.073557127021276E-2</v>
      </c>
      <c r="AC488" s="48" t="s">
        <v>4</v>
      </c>
      <c r="AD488" s="48" t="s">
        <v>4</v>
      </c>
      <c r="AE488" s="48" t="s">
        <v>4</v>
      </c>
      <c r="AF488" s="48" t="s">
        <v>4</v>
      </c>
      <c r="AG488" s="48" t="s">
        <v>4</v>
      </c>
      <c r="AH488" s="48" t="s">
        <v>4</v>
      </c>
      <c r="AI488" s="48" t="s">
        <v>4</v>
      </c>
      <c r="AJ488" s="48" t="s">
        <v>4</v>
      </c>
      <c r="AK488" s="48" t="s">
        <v>4</v>
      </c>
    </row>
    <row r="489" spans="1:92" x14ac:dyDescent="0.2">
      <c r="A489" s="18">
        <v>48</v>
      </c>
      <c r="B489" s="7" t="s">
        <v>1249</v>
      </c>
      <c r="C489" s="2" t="s">
        <v>823</v>
      </c>
      <c r="D489" s="2" t="s">
        <v>1499</v>
      </c>
      <c r="E489" s="47">
        <v>3.4784000000000002</v>
      </c>
      <c r="F489" s="22">
        <v>179.10749999999999</v>
      </c>
      <c r="G489" s="18">
        <v>179.10720000000001</v>
      </c>
      <c r="H489" s="25">
        <f>(F489-G489)*1000</f>
        <v>0.29999999998153726</v>
      </c>
      <c r="J489" s="48">
        <v>1.1631461766000942E-2</v>
      </c>
      <c r="K489" s="48">
        <v>1.0793087388138577E-2</v>
      </c>
      <c r="L489" s="48">
        <v>9.8421897452676387E-3</v>
      </c>
      <c r="M489" s="48">
        <v>7.0488735206675288E-3</v>
      </c>
      <c r="N489" s="48">
        <v>2.9385120769430766E-2</v>
      </c>
      <c r="O489" s="48">
        <v>1.0775045310050878E-2</v>
      </c>
      <c r="P489" s="48">
        <v>9.5076751494664082E-3</v>
      </c>
      <c r="Q489" s="48"/>
      <c r="R489" s="48"/>
      <c r="S489" s="48"/>
      <c r="T489" s="48"/>
      <c r="U489" s="48"/>
      <c r="V489" s="48"/>
      <c r="W489" s="48"/>
      <c r="X489" s="48">
        <v>9.6057297032777836E-3</v>
      </c>
      <c r="Y489" s="48">
        <v>6.6681438368136944E-3</v>
      </c>
      <c r="Z489" s="48">
        <v>1.2045897037167895E-2</v>
      </c>
      <c r="AA489" s="48" t="s">
        <v>4</v>
      </c>
      <c r="AB489" s="48" t="s">
        <v>4</v>
      </c>
      <c r="AC489" s="48">
        <v>3.6136367111546919E-3</v>
      </c>
      <c r="AD489" s="48">
        <v>6.3432965652141975E-3</v>
      </c>
      <c r="AE489" s="48" t="s">
        <v>4</v>
      </c>
      <c r="AF489" s="48" t="s">
        <v>4</v>
      </c>
      <c r="AG489" s="48" t="s">
        <v>4</v>
      </c>
      <c r="AH489" s="48"/>
      <c r="AI489" s="48" t="s">
        <v>4</v>
      </c>
      <c r="AJ489" s="48" t="s">
        <v>4</v>
      </c>
      <c r="AK489" s="48" t="s">
        <v>4</v>
      </c>
    </row>
    <row r="490" spans="1:92" x14ac:dyDescent="0.2">
      <c r="A490" s="18">
        <v>66</v>
      </c>
      <c r="B490" s="7" t="s">
        <v>1249</v>
      </c>
      <c r="C490" s="2" t="s">
        <v>824</v>
      </c>
      <c r="D490" s="2" t="s">
        <v>1504</v>
      </c>
      <c r="E490" s="47">
        <v>3.5777000000000001</v>
      </c>
      <c r="F490" s="22">
        <v>197.11789999999999</v>
      </c>
      <c r="G490" s="18">
        <v>197.11779999999999</v>
      </c>
      <c r="H490" s="25">
        <f>(F490-G490)*1000</f>
        <v>0.10000000000331966</v>
      </c>
      <c r="J490" s="48">
        <v>2.1328055013782429E-3</v>
      </c>
      <c r="K490" s="48">
        <v>9.4206391872162041E-4</v>
      </c>
      <c r="L490" s="48">
        <v>3.7701769649057361E-3</v>
      </c>
      <c r="M490" s="48" t="s">
        <v>4</v>
      </c>
      <c r="N490" s="48">
        <v>2.40743299902192E-2</v>
      </c>
      <c r="O490" s="48">
        <v>7.6421166871824767E-3</v>
      </c>
      <c r="P490" s="48">
        <v>9.1639178222297449E-3</v>
      </c>
      <c r="Q490" s="48">
        <v>4.3057114948020832E-3</v>
      </c>
      <c r="R490" s="48">
        <v>2.3600486061967851E-3</v>
      </c>
      <c r="S490" s="48">
        <v>3.4043554004375147E-3</v>
      </c>
      <c r="T490" s="48">
        <v>6.6328704454500977E-3</v>
      </c>
      <c r="U490" s="48">
        <v>5.9947677350338227E-3</v>
      </c>
      <c r="V490" s="48">
        <v>7.430270015397044E-3</v>
      </c>
      <c r="W490" s="48">
        <v>1.0083804700905552E-2</v>
      </c>
      <c r="X490" s="48">
        <v>9.3564749471215132E-3</v>
      </c>
      <c r="Y490" s="48">
        <v>7.8393894360070868E-3</v>
      </c>
      <c r="Z490" s="48">
        <v>8.9159898055462868E-3</v>
      </c>
      <c r="AA490" s="48">
        <v>2.4758142791288868E-2</v>
      </c>
      <c r="AB490" s="48">
        <v>2.7178783596811196E-2</v>
      </c>
      <c r="AC490" s="48" t="s">
        <v>4</v>
      </c>
      <c r="AD490" s="48">
        <v>6.5059238981986607E-3</v>
      </c>
      <c r="AE490" s="48">
        <v>3.5015952245064938E-3</v>
      </c>
      <c r="AF490" s="48">
        <v>8.518338558330096E-3</v>
      </c>
      <c r="AG490" s="48">
        <v>4.2758908515639982E-3</v>
      </c>
      <c r="AH490" s="48">
        <v>6.6951504598234271E-3</v>
      </c>
      <c r="AI490" s="48">
        <v>8.7929661391871628E-3</v>
      </c>
      <c r="AJ490" s="48">
        <v>5.5120796717688806E-3</v>
      </c>
      <c r="AK490" s="48">
        <v>2.9529609869619277E-3</v>
      </c>
    </row>
    <row r="491" spans="1:92" s="6" customFormat="1" x14ac:dyDescent="0.2">
      <c r="A491" s="18">
        <v>126</v>
      </c>
      <c r="B491" s="7" t="s">
        <v>1249</v>
      </c>
      <c r="C491" s="2" t="s">
        <v>825</v>
      </c>
      <c r="D491" s="2"/>
      <c r="E491" s="47">
        <v>3.5884999999999998</v>
      </c>
      <c r="F491" s="22">
        <v>249.10059999999999</v>
      </c>
      <c r="G491" s="18"/>
      <c r="H491" s="18"/>
      <c r="J491" s="48">
        <v>3.0074826805139734E-3</v>
      </c>
      <c r="K491" s="48">
        <v>8.4336075483513306E-3</v>
      </c>
      <c r="L491" s="48">
        <v>6.6241581628000753E-3</v>
      </c>
      <c r="M491" s="48">
        <v>1.1562743801892632E-2</v>
      </c>
      <c r="N491" s="48">
        <v>3.6323159973910363E-2</v>
      </c>
      <c r="O491" s="48">
        <v>9.7448698889452713E-3</v>
      </c>
      <c r="P491" s="48">
        <v>7.4063348710226582E-3</v>
      </c>
      <c r="Q491" s="48">
        <v>1.7104598694284563E-2</v>
      </c>
      <c r="R491" s="48">
        <v>1.8890937624327697E-2</v>
      </c>
      <c r="S491" s="48">
        <v>1.554656302079848E-2</v>
      </c>
      <c r="T491" s="48">
        <v>2.2897043311853386E-2</v>
      </c>
      <c r="U491" s="48">
        <v>1.6171842780196323E-2</v>
      </c>
      <c r="V491" s="48">
        <v>1.9002468805565016E-2</v>
      </c>
      <c r="W491" s="48">
        <v>1.7253990278976259E-2</v>
      </c>
      <c r="X491" s="48">
        <v>1.0772456631257105E-2</v>
      </c>
      <c r="Y491" s="48">
        <v>8.4229935290962184E-3</v>
      </c>
      <c r="Z491" s="48" t="s">
        <v>4</v>
      </c>
      <c r="AA491" s="48">
        <v>4.1573350914505112E-2</v>
      </c>
      <c r="AB491" s="48">
        <v>2.9923829447977751E-2</v>
      </c>
      <c r="AC491" s="48">
        <v>1.1050311735443347E-2</v>
      </c>
      <c r="AD491" s="48">
        <v>9.835492900476063E-3</v>
      </c>
      <c r="AE491" s="48">
        <v>4.0373124931582195E-3</v>
      </c>
      <c r="AF491" s="48">
        <v>2.6721965326096334E-2</v>
      </c>
      <c r="AG491" s="48">
        <v>2.5628682579727353E-2</v>
      </c>
      <c r="AH491" s="48">
        <v>1.5419700905855699E-2</v>
      </c>
      <c r="AI491" s="48">
        <v>1.9523859134017028E-2</v>
      </c>
      <c r="AJ491" s="48">
        <v>5.963929083696539E-3</v>
      </c>
      <c r="AK491" s="48">
        <v>4.6167346528868973E-3</v>
      </c>
      <c r="AL491" s="49"/>
      <c r="AM491" s="49"/>
      <c r="AN491" s="49"/>
      <c r="AO491" s="49"/>
      <c r="AP491" s="49"/>
      <c r="AQ491" s="49"/>
      <c r="AR491" s="49"/>
      <c r="AS491" s="49"/>
      <c r="AT491" s="49"/>
      <c r="AU491" s="49"/>
      <c r="AV491" s="49"/>
      <c r="AW491" s="49"/>
      <c r="AX491" s="49"/>
      <c r="AY491" s="49"/>
      <c r="AZ491" s="49"/>
      <c r="BA491" s="49"/>
      <c r="BB491" s="49"/>
      <c r="BC491" s="49"/>
      <c r="BD491" s="49"/>
      <c r="BE491" s="49"/>
      <c r="BF491" s="49"/>
      <c r="BG491" s="49"/>
      <c r="BH491" s="49"/>
      <c r="BI491" s="49"/>
      <c r="BJ491" s="49"/>
      <c r="BK491" s="49"/>
      <c r="BL491" s="49"/>
      <c r="BM491" s="49"/>
      <c r="BN491" s="49"/>
      <c r="BO491" s="49"/>
      <c r="BP491" s="49"/>
      <c r="BQ491" s="49"/>
      <c r="BR491" s="49"/>
      <c r="BS491" s="49"/>
      <c r="BT491" s="49"/>
      <c r="BU491" s="49"/>
      <c r="BV491" s="49"/>
      <c r="BW491" s="49"/>
      <c r="BX491" s="49"/>
      <c r="BZ491" s="49"/>
      <c r="CA491" s="49"/>
      <c r="CB491" s="49"/>
      <c r="CC491" s="49"/>
      <c r="CD491" s="49"/>
      <c r="CE491" s="49"/>
      <c r="CF491" s="49"/>
      <c r="CG491" s="49"/>
      <c r="CH491" s="49"/>
      <c r="CI491" s="49"/>
      <c r="CJ491" s="49"/>
      <c r="CK491" s="49"/>
      <c r="CL491" s="49"/>
      <c r="CM491" s="49"/>
      <c r="CN491" s="49"/>
    </row>
    <row r="492" spans="1:92" x14ac:dyDescent="0.2">
      <c r="A492" s="18">
        <v>503</v>
      </c>
      <c r="B492" s="7" t="s">
        <v>1249</v>
      </c>
      <c r="C492" s="2" t="s">
        <v>826</v>
      </c>
      <c r="E492" s="47">
        <v>3.6312000000000002</v>
      </c>
      <c r="F492" s="22">
        <v>789.25789999999995</v>
      </c>
      <c r="J492" s="48">
        <v>9.0878196979045471E-3</v>
      </c>
      <c r="K492" s="48">
        <v>3.2726780167575209E-3</v>
      </c>
      <c r="L492" s="48">
        <v>1.9652513011249033E-2</v>
      </c>
      <c r="M492" s="48">
        <v>2.863524231417738E-2</v>
      </c>
      <c r="N492" s="48">
        <v>2.8420339939388455E-2</v>
      </c>
      <c r="O492" s="48">
        <v>2.1935230963457359E-2</v>
      </c>
      <c r="P492" s="48">
        <v>2.7896029664420476E-2</v>
      </c>
      <c r="Q492" s="48" t="s">
        <v>4</v>
      </c>
      <c r="R492" s="48">
        <v>4.8454038700705493E-3</v>
      </c>
      <c r="S492" s="48" t="s">
        <v>4</v>
      </c>
      <c r="T492" s="48">
        <v>7.4133748091238464E-3</v>
      </c>
      <c r="U492" s="48">
        <v>4.0882960663934697E-3</v>
      </c>
      <c r="V492" s="48" t="s">
        <v>4</v>
      </c>
      <c r="W492" s="48" t="s">
        <v>4</v>
      </c>
      <c r="X492" s="48">
        <v>2.4003710060444258E-2</v>
      </c>
      <c r="Y492" s="48">
        <v>6.2067704436336284E-3</v>
      </c>
      <c r="Z492" s="48" t="s">
        <v>4</v>
      </c>
      <c r="AA492" s="48">
        <v>5.4659340343057222E-2</v>
      </c>
      <c r="AB492" s="48">
        <v>4.4265607984905427E-2</v>
      </c>
      <c r="AC492" s="48">
        <v>1.6776499554590448E-3</v>
      </c>
      <c r="AD492" s="48">
        <v>2.2682775346641915E-2</v>
      </c>
      <c r="AE492" s="48">
        <v>1.1649996301355365E-2</v>
      </c>
      <c r="AF492" s="48">
        <v>2.4586326378410184E-3</v>
      </c>
      <c r="AG492" s="48" t="s">
        <v>4</v>
      </c>
      <c r="AH492" s="48">
        <v>1.3259254788706615E-2</v>
      </c>
      <c r="AI492" s="48" t="s">
        <v>4</v>
      </c>
      <c r="AJ492" s="48">
        <v>3.1571077756985984E-3</v>
      </c>
      <c r="AK492" s="48" t="s">
        <v>4</v>
      </c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</row>
    <row r="493" spans="1:92" x14ac:dyDescent="0.2">
      <c r="A493" s="18">
        <v>382</v>
      </c>
      <c r="B493" s="7" t="s">
        <v>1249</v>
      </c>
      <c r="C493" s="2" t="s">
        <v>827</v>
      </c>
      <c r="E493" s="47">
        <v>3.6677</v>
      </c>
      <c r="F493" s="22">
        <v>508.23230000000001</v>
      </c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>
        <v>1.1349439650531761E-3</v>
      </c>
      <c r="Y493" s="48">
        <v>1.1691873102052861E-3</v>
      </c>
      <c r="Z493" s="48">
        <v>4.7262631510755562E-3</v>
      </c>
      <c r="AA493" s="48">
        <v>1.7386234624859657E-2</v>
      </c>
      <c r="AB493" s="48">
        <v>2.0808040055568775E-2</v>
      </c>
      <c r="AC493" s="48" t="s">
        <v>4</v>
      </c>
      <c r="AD493" s="48">
        <v>1.6624311944816238E-3</v>
      </c>
      <c r="AE493" s="48" t="s">
        <v>4</v>
      </c>
      <c r="AF493" s="48" t="s">
        <v>4</v>
      </c>
      <c r="AG493" s="48" t="s">
        <v>4</v>
      </c>
      <c r="AH493" s="48" t="s">
        <v>4</v>
      </c>
      <c r="AI493" s="48" t="s">
        <v>4</v>
      </c>
      <c r="AJ493" s="48" t="s">
        <v>4</v>
      </c>
      <c r="AK493" s="48" t="s">
        <v>4</v>
      </c>
    </row>
    <row r="494" spans="1:92" x14ac:dyDescent="0.2">
      <c r="A494" s="18">
        <v>378</v>
      </c>
      <c r="B494" s="7" t="s">
        <v>1249</v>
      </c>
      <c r="C494" s="2" t="s">
        <v>828</v>
      </c>
      <c r="E494" s="47">
        <v>3.7111999999999998</v>
      </c>
      <c r="F494" s="22">
        <v>507.25619999999998</v>
      </c>
      <c r="J494" s="48" t="s">
        <v>4</v>
      </c>
      <c r="K494" s="48" t="s">
        <v>4</v>
      </c>
      <c r="L494" s="48">
        <v>4.7956982073905224E-3</v>
      </c>
      <c r="M494" s="48" t="s">
        <v>4</v>
      </c>
      <c r="N494" s="48">
        <v>2.2690791604009247E-2</v>
      </c>
      <c r="O494" s="48">
        <v>7.4735456741080175E-3</v>
      </c>
      <c r="P494" s="48">
        <v>7.7067316108798281E-3</v>
      </c>
      <c r="Q494" s="48">
        <v>4.5838320559156197E-3</v>
      </c>
      <c r="R494" s="48">
        <v>6.1702873577878653E-3</v>
      </c>
      <c r="S494" s="48">
        <v>1.2872587106519584E-2</v>
      </c>
      <c r="T494" s="48">
        <v>8.0004058352853829E-3</v>
      </c>
      <c r="U494" s="48">
        <v>4.6264030635296055E-3</v>
      </c>
      <c r="V494" s="48">
        <v>1.1293451838514088E-2</v>
      </c>
      <c r="W494" s="48">
        <v>1.5239625259838366E-2</v>
      </c>
      <c r="X494" s="48">
        <v>7.4353051543361798E-3</v>
      </c>
      <c r="Y494" s="48">
        <v>7.02169455300144E-3</v>
      </c>
      <c r="Z494" s="48">
        <v>9.4785672368795735E-3</v>
      </c>
      <c r="AA494" s="48">
        <v>1.7056544182097642E-2</v>
      </c>
      <c r="AB494" s="48">
        <v>1.8764964986842523E-2</v>
      </c>
      <c r="AC494" s="48">
        <v>7.1387667727745002E-3</v>
      </c>
      <c r="AD494" s="48">
        <v>3.1292887627796849E-3</v>
      </c>
      <c r="AE494" s="48">
        <v>1.0425174744727782E-2</v>
      </c>
      <c r="AF494" s="48">
        <v>5.145432453370481E-3</v>
      </c>
      <c r="AG494" s="48">
        <v>1.0546977742602263E-2</v>
      </c>
      <c r="AH494" s="48">
        <v>1.1065230369308303E-2</v>
      </c>
      <c r="AI494" s="48">
        <v>1.4162440516977818E-2</v>
      </c>
      <c r="AJ494" s="48" t="s">
        <v>4</v>
      </c>
      <c r="AK494" s="48">
        <v>5.7389319099744214E-3</v>
      </c>
    </row>
    <row r="495" spans="1:92" x14ac:dyDescent="0.2">
      <c r="A495" s="18">
        <v>351</v>
      </c>
      <c r="B495" s="7" t="s">
        <v>1249</v>
      </c>
      <c r="C495" s="2" t="s">
        <v>829</v>
      </c>
      <c r="E495" s="47">
        <v>3.7378999999999998</v>
      </c>
      <c r="F495" s="22">
        <v>479.25009999999997</v>
      </c>
      <c r="J495" s="48">
        <v>9.6858268009987966E-3</v>
      </c>
      <c r="K495" s="48">
        <v>1.2522822780330149E-2</v>
      </c>
      <c r="L495" s="48" t="s">
        <v>4</v>
      </c>
      <c r="M495" s="48">
        <v>1.1780309171526556E-2</v>
      </c>
      <c r="N495" s="48" t="s">
        <v>4</v>
      </c>
      <c r="O495" s="48">
        <v>1.6432500809078848E-2</v>
      </c>
      <c r="P495" s="48" t="s">
        <v>4</v>
      </c>
      <c r="Q495" s="48"/>
      <c r="R495" s="48"/>
      <c r="S495" s="48"/>
      <c r="T495" s="48"/>
      <c r="U495" s="48"/>
      <c r="V495" s="48"/>
      <c r="W495" s="48"/>
      <c r="X495" s="48" t="s">
        <v>4</v>
      </c>
      <c r="Y495" s="48" t="s">
        <v>4</v>
      </c>
      <c r="Z495" s="48">
        <v>1.5771282523027799E-2</v>
      </c>
      <c r="AA495" s="48" t="s">
        <v>4</v>
      </c>
      <c r="AB495" s="48">
        <v>3.4961439605081551E-2</v>
      </c>
      <c r="AC495" s="48" t="s">
        <v>4</v>
      </c>
      <c r="AD495" s="48">
        <v>1.2671421223980406E-2</v>
      </c>
      <c r="AE495" s="48" t="s">
        <v>4</v>
      </c>
      <c r="AF495" s="48" t="s">
        <v>4</v>
      </c>
      <c r="AG495" s="48" t="s">
        <v>4</v>
      </c>
      <c r="AH495" s="48" t="s">
        <v>4</v>
      </c>
      <c r="AI495" s="48" t="s">
        <v>4</v>
      </c>
      <c r="AJ495" s="48" t="s">
        <v>4</v>
      </c>
      <c r="AK495" s="48" t="s">
        <v>4</v>
      </c>
    </row>
    <row r="496" spans="1:92" x14ac:dyDescent="0.2">
      <c r="A496" s="18">
        <v>196</v>
      </c>
      <c r="B496" s="7" t="s">
        <v>1249</v>
      </c>
      <c r="C496" s="2" t="s">
        <v>830</v>
      </c>
      <c r="D496" s="2" t="s">
        <v>1351</v>
      </c>
      <c r="E496" s="47">
        <v>3.7464</v>
      </c>
      <c r="F496" s="22">
        <v>351.08659999999998</v>
      </c>
      <c r="G496" s="18">
        <v>351.08690000000001</v>
      </c>
      <c r="H496" s="25">
        <f>(F496-G496)*1000</f>
        <v>-0.30000000003838068</v>
      </c>
      <c r="J496" s="48">
        <v>3.7273438761692983E-3</v>
      </c>
      <c r="K496" s="48">
        <v>3.8329090454417903E-3</v>
      </c>
      <c r="L496" s="48">
        <v>6.8486030190716331E-3</v>
      </c>
      <c r="M496" s="48">
        <v>2.1785735811376641E-3</v>
      </c>
      <c r="N496" s="48">
        <v>0.43206071022588016</v>
      </c>
      <c r="O496" s="48">
        <v>2.0225060151828609E-3</v>
      </c>
      <c r="P496" s="48">
        <v>4.0362114012463353E-3</v>
      </c>
      <c r="Q496" s="48" t="s">
        <v>4</v>
      </c>
      <c r="R496" s="48">
        <v>2.8256864412719552E-3</v>
      </c>
      <c r="S496" s="48">
        <v>5.8802776140304642E-3</v>
      </c>
      <c r="T496" s="48">
        <v>7.5967292482306097E-3</v>
      </c>
      <c r="U496" s="48">
        <v>7.57625637330019E-4</v>
      </c>
      <c r="V496" s="48">
        <v>7.7133809114995205E-3</v>
      </c>
      <c r="W496" s="48" t="s">
        <v>4</v>
      </c>
      <c r="X496" s="48">
        <v>1.8168763553409986E-3</v>
      </c>
      <c r="Y496" s="48">
        <v>4.8404623803366522E-3</v>
      </c>
      <c r="Z496" s="48">
        <v>4.1570922349900511E-3</v>
      </c>
      <c r="AA496" s="48">
        <v>0.10326702760426365</v>
      </c>
      <c r="AB496" s="48">
        <v>0.15134391761619884</v>
      </c>
      <c r="AC496" s="48">
        <v>1.9177082085090947E-3</v>
      </c>
      <c r="AD496" s="48">
        <v>1.6721766526379958E-3</v>
      </c>
      <c r="AE496" s="48">
        <v>6.3052844558663685E-3</v>
      </c>
      <c r="AF496" s="48">
        <v>8.8114254253224764E-3</v>
      </c>
      <c r="AG496" s="48">
        <v>1.1382503531505231E-3</v>
      </c>
      <c r="AH496" s="48">
        <v>6.6206429296974331E-3</v>
      </c>
      <c r="AI496" s="48">
        <v>7.104148192935332E-3</v>
      </c>
      <c r="AJ496" s="48">
        <v>6.9462410487226072E-3</v>
      </c>
      <c r="AK496" s="48">
        <v>4.323961425660443E-3</v>
      </c>
    </row>
    <row r="497" spans="1:37" x14ac:dyDescent="0.2">
      <c r="A497" s="18">
        <v>296</v>
      </c>
      <c r="B497" s="7" t="s">
        <v>1249</v>
      </c>
      <c r="C497" s="2" t="s">
        <v>831</v>
      </c>
      <c r="E497" s="47">
        <v>3.8022</v>
      </c>
      <c r="F497" s="22">
        <v>437.23820000000001</v>
      </c>
      <c r="J497" s="48" t="s">
        <v>4</v>
      </c>
      <c r="K497" s="48">
        <v>1.0954548994635469E-2</v>
      </c>
      <c r="L497" s="48">
        <v>1.6263906097017621E-2</v>
      </c>
      <c r="M497" s="48" t="s">
        <v>4</v>
      </c>
      <c r="N497" s="48">
        <v>0.11666067307117974</v>
      </c>
      <c r="O497" s="48" t="s">
        <v>4</v>
      </c>
      <c r="P497" s="48">
        <v>4.6854368820687664E-3</v>
      </c>
      <c r="Q497" s="48"/>
      <c r="R497" s="48"/>
      <c r="S497" s="48"/>
      <c r="T497" s="48"/>
      <c r="U497" s="48"/>
      <c r="V497" s="48"/>
      <c r="W497" s="48"/>
      <c r="X497" s="48"/>
      <c r="Y497" s="48"/>
      <c r="Z497" s="48"/>
      <c r="AA497" s="48"/>
      <c r="AB497" s="48"/>
      <c r="AC497" s="48"/>
      <c r="AD497" s="48"/>
      <c r="AE497" s="48" t="s">
        <v>4</v>
      </c>
      <c r="AF497" s="48" t="s">
        <v>4</v>
      </c>
      <c r="AG497" s="48" t="s">
        <v>4</v>
      </c>
      <c r="AH497" s="48" t="s">
        <v>4</v>
      </c>
      <c r="AI497" s="48"/>
      <c r="AJ497" s="48" t="s">
        <v>4</v>
      </c>
      <c r="AK497" s="48" t="s">
        <v>4</v>
      </c>
    </row>
    <row r="498" spans="1:37" x14ac:dyDescent="0.2">
      <c r="A498" s="18">
        <v>350</v>
      </c>
      <c r="B498" s="7" t="s">
        <v>1249</v>
      </c>
      <c r="C498" s="2" t="s">
        <v>832</v>
      </c>
      <c r="E498" s="47">
        <v>3.8039999999999998</v>
      </c>
      <c r="F498" s="22">
        <v>479.24959999999999</v>
      </c>
      <c r="J498" s="48">
        <v>3.302671045021692E-2</v>
      </c>
      <c r="K498" s="48">
        <v>3.0994639296904349E-2</v>
      </c>
      <c r="L498" s="48">
        <v>3.2794883639481909E-2</v>
      </c>
      <c r="M498" s="48" t="s">
        <v>4</v>
      </c>
      <c r="N498" s="48">
        <v>0.24518060585723733</v>
      </c>
      <c r="O498" s="48">
        <v>2.6932017317472089E-2</v>
      </c>
      <c r="P498" s="48" t="s">
        <v>4</v>
      </c>
      <c r="Q498" s="48" t="s">
        <v>4</v>
      </c>
      <c r="R498" s="48">
        <v>3.6184321916554248E-2</v>
      </c>
      <c r="S498" s="48">
        <v>3.4932737826309318E-2</v>
      </c>
      <c r="T498" s="48">
        <v>3.1537638119590268E-2</v>
      </c>
      <c r="U498" s="48">
        <v>5.7502335141465424E-2</v>
      </c>
      <c r="V498" s="48" t="s">
        <v>4</v>
      </c>
      <c r="W498" s="48" t="s">
        <v>4</v>
      </c>
      <c r="X498" s="48">
        <v>3.6830073586688579E-3</v>
      </c>
      <c r="Y498" s="48" t="s">
        <v>4</v>
      </c>
      <c r="Z498" s="48">
        <v>2.573363837849444E-2</v>
      </c>
      <c r="AA498" s="48">
        <v>0.21527035417054391</v>
      </c>
      <c r="AB498" s="48">
        <v>0.11937561819161906</v>
      </c>
      <c r="AC498" s="48">
        <v>1.9530082519177903E-2</v>
      </c>
      <c r="AD498" s="48" t="s">
        <v>4</v>
      </c>
      <c r="AE498" s="48"/>
      <c r="AF498" s="48" t="s">
        <v>4</v>
      </c>
      <c r="AG498" s="48" t="s">
        <v>4</v>
      </c>
      <c r="AH498" s="48" t="s">
        <v>4</v>
      </c>
      <c r="AI498" s="48" t="s">
        <v>4</v>
      </c>
      <c r="AJ498" s="48" t="s">
        <v>4</v>
      </c>
      <c r="AK498" s="48" t="s">
        <v>4</v>
      </c>
    </row>
    <row r="499" spans="1:37" x14ac:dyDescent="0.2">
      <c r="A499" s="18">
        <v>389</v>
      </c>
      <c r="B499" s="7" t="s">
        <v>1249</v>
      </c>
      <c r="C499" s="2" t="s">
        <v>833</v>
      </c>
      <c r="E499" s="47">
        <v>3.8216000000000001</v>
      </c>
      <c r="F499" s="22">
        <v>517.26689999999996</v>
      </c>
      <c r="J499" s="48">
        <v>1.8879323315016572E-2</v>
      </c>
      <c r="K499" s="48">
        <v>1.4620498197056301E-2</v>
      </c>
      <c r="L499" s="48">
        <v>1.7894545570624216E-2</v>
      </c>
      <c r="M499" s="48">
        <v>2.0279346872562998E-2</v>
      </c>
      <c r="N499" s="48">
        <v>9.9356650641923283E-2</v>
      </c>
      <c r="O499" s="48">
        <v>1.815115209261791E-2</v>
      </c>
      <c r="P499" s="48">
        <v>1.6746230749634682E-2</v>
      </c>
      <c r="Q499" s="48">
        <v>2.110087804162258E-2</v>
      </c>
      <c r="R499" s="48">
        <v>1.9494029191038334E-2</v>
      </c>
      <c r="S499" s="48">
        <v>5.8099098268125995E-3</v>
      </c>
      <c r="T499" s="48">
        <v>1.8052519511259909E-2</v>
      </c>
      <c r="U499" s="48" t="s">
        <v>4</v>
      </c>
      <c r="V499" s="48">
        <v>6.1930917642208996E-3</v>
      </c>
      <c r="W499" s="48">
        <v>3.7387340249047919E-2</v>
      </c>
      <c r="X499" s="48">
        <v>3.24991231226623E-3</v>
      </c>
      <c r="Y499" s="48">
        <v>2.4417640595823581E-3</v>
      </c>
      <c r="Z499" s="48">
        <v>1.6528334454123509E-3</v>
      </c>
      <c r="AA499" s="48" t="s">
        <v>4</v>
      </c>
      <c r="AB499" s="48" t="s">
        <v>4</v>
      </c>
      <c r="AC499" s="48">
        <v>2.9822892778058558E-4</v>
      </c>
      <c r="AD499" s="48" t="s">
        <v>4</v>
      </c>
      <c r="AE499" s="48">
        <v>1.6617223780138874E-2</v>
      </c>
      <c r="AF499" s="48">
        <v>4.3824291566771735E-2</v>
      </c>
      <c r="AG499" s="48">
        <v>4.8586019351047491E-2</v>
      </c>
      <c r="AH499" s="48">
        <v>2.1851034812602067E-2</v>
      </c>
      <c r="AI499" s="48">
        <v>2.5096173436369724E-2</v>
      </c>
      <c r="AJ499" s="48">
        <v>2.2521406732533313E-2</v>
      </c>
      <c r="AK499" s="48">
        <v>2.6557787415002629E-2</v>
      </c>
    </row>
    <row r="500" spans="1:37" x14ac:dyDescent="0.2">
      <c r="A500" s="18">
        <v>349</v>
      </c>
      <c r="B500" s="7" t="s">
        <v>1249</v>
      </c>
      <c r="C500" s="2" t="s">
        <v>834</v>
      </c>
      <c r="E500" s="47">
        <v>3.9302999999999999</v>
      </c>
      <c r="F500" s="22">
        <v>479.24849999999998</v>
      </c>
      <c r="J500" s="48">
        <v>1.4873984261663305E-2</v>
      </c>
      <c r="K500" s="48" t="s">
        <v>4</v>
      </c>
      <c r="L500" s="48" t="s">
        <v>4</v>
      </c>
      <c r="M500" s="48">
        <v>7.4907946896992251E-3</v>
      </c>
      <c r="N500" s="48" t="s">
        <v>4</v>
      </c>
      <c r="O500" s="48">
        <v>2.1542302431612686E-2</v>
      </c>
      <c r="P500" s="48">
        <v>2.0916073902629524E-2</v>
      </c>
      <c r="Q500" s="48" t="s">
        <v>4</v>
      </c>
      <c r="R500" s="48">
        <v>9.2133424909484583E-3</v>
      </c>
      <c r="S500" s="48">
        <v>7.9405179348000458E-3</v>
      </c>
      <c r="T500" s="48">
        <v>8.0874283615722554E-3</v>
      </c>
      <c r="U500" s="48">
        <v>1.0074569384480661E-2</v>
      </c>
      <c r="V500" s="48" t="s">
        <v>4</v>
      </c>
      <c r="W500" s="48" t="s">
        <v>4</v>
      </c>
      <c r="X500" s="48"/>
      <c r="Y500" s="48"/>
      <c r="Z500" s="48"/>
      <c r="AA500" s="48"/>
      <c r="AB500" s="48"/>
      <c r="AC500" s="48"/>
      <c r="AD500" s="48"/>
      <c r="AE500" s="48"/>
      <c r="AF500" s="48"/>
      <c r="AG500" s="48"/>
      <c r="AH500" s="48"/>
      <c r="AI500" s="48"/>
      <c r="AJ500" s="48"/>
      <c r="AK500" s="48"/>
    </row>
    <row r="501" spans="1:37" x14ac:dyDescent="0.2">
      <c r="A501" s="18">
        <v>128</v>
      </c>
      <c r="B501" s="7" t="s">
        <v>1249</v>
      </c>
      <c r="C501" s="2" t="s">
        <v>835</v>
      </c>
      <c r="E501" s="47">
        <v>3.9468999999999999</v>
      </c>
      <c r="F501" s="22">
        <v>253.09229999999999</v>
      </c>
      <c r="J501" s="48">
        <v>2.4671837321749743E-2</v>
      </c>
      <c r="K501" s="48">
        <v>2.6641999625745743E-2</v>
      </c>
      <c r="L501" s="48">
        <v>3.2541676181776662E-2</v>
      </c>
      <c r="M501" s="48">
        <v>3.3557489041400733E-2</v>
      </c>
      <c r="N501" s="48">
        <v>9.6147344552225705E-2</v>
      </c>
      <c r="O501" s="48">
        <v>3.6001622419272752E-2</v>
      </c>
      <c r="P501" s="48">
        <v>2.1876219306795959E-2</v>
      </c>
      <c r="Q501" s="48">
        <v>2.847125709693336E-2</v>
      </c>
      <c r="R501" s="48">
        <v>1.4460132568050624E-2</v>
      </c>
      <c r="S501" s="48">
        <v>1.1570732851985345E-2</v>
      </c>
      <c r="T501" s="48">
        <v>2.9055404881410559E-2</v>
      </c>
      <c r="U501" s="48">
        <v>1.9744270042134169E-2</v>
      </c>
      <c r="V501" s="48">
        <v>1.8261252840971479E-2</v>
      </c>
      <c r="W501" s="48">
        <v>4.9171129301364642E-2</v>
      </c>
      <c r="X501" s="48">
        <v>7.4439515513798791E-3</v>
      </c>
      <c r="Y501" s="48">
        <v>6.5917496493705296E-3</v>
      </c>
      <c r="Z501" s="48">
        <v>8.117179137686524E-3</v>
      </c>
      <c r="AA501" s="48">
        <v>2.5480242845088708E-2</v>
      </c>
      <c r="AB501" s="48" t="s">
        <v>4</v>
      </c>
      <c r="AC501" s="48">
        <v>5.1727005832876496E-3</v>
      </c>
      <c r="AD501" s="48">
        <v>2.356850460044494E-3</v>
      </c>
      <c r="AE501" s="48">
        <v>2.614234999948372E-2</v>
      </c>
      <c r="AF501" s="48">
        <v>4.3505674484884557E-2</v>
      </c>
      <c r="AG501" s="48">
        <v>6.0930920371563391E-2</v>
      </c>
      <c r="AH501" s="48">
        <v>3.2944942867074577E-2</v>
      </c>
      <c r="AI501" s="48">
        <v>3.8436513240764095E-2</v>
      </c>
      <c r="AJ501" s="48">
        <v>3.6290080681911911E-2</v>
      </c>
      <c r="AK501" s="48">
        <v>4.6462041943881892E-2</v>
      </c>
    </row>
    <row r="502" spans="1:37" x14ac:dyDescent="0.2">
      <c r="A502" s="18">
        <v>320</v>
      </c>
      <c r="B502" s="7" t="s">
        <v>1249</v>
      </c>
      <c r="C502" s="2" t="s">
        <v>836</v>
      </c>
      <c r="E502" s="47">
        <v>3.9634</v>
      </c>
      <c r="F502" s="22">
        <v>451.01190000000003</v>
      </c>
      <c r="J502" s="48">
        <v>2.070718991598031E-2</v>
      </c>
      <c r="K502" s="48">
        <v>2.0246912360089318E-2</v>
      </c>
      <c r="L502" s="48">
        <v>2.7049812659589331E-2</v>
      </c>
      <c r="M502" s="48">
        <v>2.6267623168413988E-2</v>
      </c>
      <c r="N502" s="48">
        <v>2.0811602781891297E-2</v>
      </c>
      <c r="O502" s="48">
        <v>2.1853310758609402E-2</v>
      </c>
      <c r="P502" s="48">
        <v>1.450999086601028E-2</v>
      </c>
      <c r="Q502" s="48">
        <v>3.8614645495187748E-2</v>
      </c>
      <c r="R502" s="48">
        <v>3.9639738244621227E-2</v>
      </c>
      <c r="S502" s="48">
        <v>4.0243648694120476E-2</v>
      </c>
      <c r="T502" s="48">
        <v>5.2408877970672466E-2</v>
      </c>
      <c r="U502" s="48">
        <v>3.960049459076722E-2</v>
      </c>
      <c r="V502" s="48">
        <v>4.5676424655923059E-2</v>
      </c>
      <c r="W502" s="48">
        <v>5.1944016052642331E-2</v>
      </c>
      <c r="X502" s="48">
        <v>2.5574193915202079E-2</v>
      </c>
      <c r="Y502" s="48">
        <v>2.9922692824435226E-2</v>
      </c>
      <c r="Z502" s="48">
        <v>2.6057118736489675E-2</v>
      </c>
      <c r="AA502" s="48">
        <v>2.6876159148539545E-2</v>
      </c>
      <c r="AB502" s="48">
        <v>1.72791888265828E-2</v>
      </c>
      <c r="AC502" s="48">
        <v>2.4184826796926621E-2</v>
      </c>
      <c r="AD502" s="48">
        <v>2.2001589970280028E-2</v>
      </c>
      <c r="AE502" s="48">
        <v>3.9129908800103357E-2</v>
      </c>
      <c r="AF502" s="48">
        <v>6.2283074596543801E-2</v>
      </c>
      <c r="AG502" s="48">
        <v>6.5572297584712766E-2</v>
      </c>
      <c r="AH502" s="48">
        <v>3.0337905330010746E-2</v>
      </c>
      <c r="AI502" s="48">
        <v>3.804260719581519E-2</v>
      </c>
      <c r="AJ502" s="48">
        <v>3.5680904330611801E-2</v>
      </c>
      <c r="AK502" s="48">
        <v>4.6129623593559516E-2</v>
      </c>
    </row>
    <row r="503" spans="1:37" x14ac:dyDescent="0.2">
      <c r="A503" s="18">
        <v>476</v>
      </c>
      <c r="B503" s="7" t="s">
        <v>1249</v>
      </c>
      <c r="C503" s="2" t="s">
        <v>837</v>
      </c>
      <c r="E503" s="47">
        <v>3.9636999999999998</v>
      </c>
      <c r="F503" s="22">
        <v>703.17880000000002</v>
      </c>
      <c r="J503" s="48">
        <v>2.0393637858139642E-2</v>
      </c>
      <c r="K503" s="48">
        <v>1.7352287195758855E-2</v>
      </c>
      <c r="L503" s="48">
        <v>2.4999321975126873E-2</v>
      </c>
      <c r="M503" s="48">
        <v>2.2705974852974296E-2</v>
      </c>
      <c r="N503" s="48">
        <v>0.11880757714258196</v>
      </c>
      <c r="O503" s="48">
        <v>2.2651628923881253E-2</v>
      </c>
      <c r="P503" s="48">
        <v>1.7690781556585686E-2</v>
      </c>
      <c r="Q503" s="48">
        <v>3.5245702989672723E-2</v>
      </c>
      <c r="R503" s="48">
        <v>3.8093756700203457E-2</v>
      </c>
      <c r="S503" s="48">
        <v>3.6398616281006171E-2</v>
      </c>
      <c r="T503" s="48">
        <v>4.3760862637438253E-2</v>
      </c>
      <c r="U503" s="48">
        <v>3.2010971656168355E-2</v>
      </c>
      <c r="V503" s="48">
        <v>3.5889733736896953E-2</v>
      </c>
      <c r="W503" s="48">
        <v>4.3400318355030512E-2</v>
      </c>
      <c r="X503" s="48">
        <v>2.1970196736415291E-2</v>
      </c>
      <c r="Y503" s="48">
        <v>2.7721115256772622E-2</v>
      </c>
      <c r="Z503" s="48">
        <v>2.1452934954614304E-2</v>
      </c>
      <c r="AA503" s="48">
        <v>0.12471681723086618</v>
      </c>
      <c r="AB503" s="48">
        <v>9.6968748013667797E-2</v>
      </c>
      <c r="AC503" s="48">
        <v>2.4494343529285572E-2</v>
      </c>
      <c r="AD503" s="48">
        <v>2.343179132664901E-2</v>
      </c>
      <c r="AE503" s="48">
        <v>3.9662758097407311E-2</v>
      </c>
      <c r="AF503" s="48">
        <v>5.4094294640770091E-2</v>
      </c>
      <c r="AG503" s="48">
        <v>4.7796778515312513E-2</v>
      </c>
      <c r="AH503" s="48">
        <v>2.4217942112499793E-2</v>
      </c>
      <c r="AI503" s="48">
        <v>3.2158287082819953E-2</v>
      </c>
      <c r="AJ503" s="48">
        <v>3.4102904056432716E-2</v>
      </c>
      <c r="AK503" s="48">
        <v>3.0631744291685539E-2</v>
      </c>
    </row>
    <row r="504" spans="1:37" x14ac:dyDescent="0.2">
      <c r="A504" s="18">
        <v>197</v>
      </c>
      <c r="B504" s="7" t="s">
        <v>1249</v>
      </c>
      <c r="C504" s="2" t="s">
        <v>1607</v>
      </c>
      <c r="D504" s="2" t="s">
        <v>1351</v>
      </c>
      <c r="E504" s="47">
        <v>3.9645999999999999</v>
      </c>
      <c r="F504" s="22">
        <v>351.08690000000001</v>
      </c>
      <c r="G504" s="18">
        <v>351.08690000000001</v>
      </c>
      <c r="H504" s="25">
        <f>(F504-G504)*1000</f>
        <v>0</v>
      </c>
      <c r="J504" s="48">
        <v>0.54436391694376474</v>
      </c>
      <c r="K504" s="48">
        <v>0.4773965608685965</v>
      </c>
      <c r="L504" s="48">
        <v>0.66263646750779281</v>
      </c>
      <c r="M504" s="48">
        <v>0.65315093188734485</v>
      </c>
      <c r="N504" s="48">
        <v>1.564905674998408</v>
      </c>
      <c r="O504" s="48">
        <v>0.57732364398149805</v>
      </c>
      <c r="P504" s="48">
        <v>0.42687302266709221</v>
      </c>
      <c r="Q504" s="48">
        <v>0.95138477733097371</v>
      </c>
      <c r="R504" s="48">
        <v>1.121430973900605</v>
      </c>
      <c r="S504" s="48">
        <v>1.0078764109733864</v>
      </c>
      <c r="T504" s="48">
        <v>1.2706830958000637</v>
      </c>
      <c r="U504" s="48">
        <v>0.92573100768986682</v>
      </c>
      <c r="V504" s="48">
        <v>1.0625951623546184</v>
      </c>
      <c r="W504" s="48">
        <v>1.1244922898322613</v>
      </c>
      <c r="X504" s="48">
        <v>0.61855179548388695</v>
      </c>
      <c r="Y504" s="48">
        <v>0.79446574597053254</v>
      </c>
      <c r="Z504" s="48">
        <v>0.64455449366104989</v>
      </c>
      <c r="AA504" s="48">
        <v>1.7113695779761038</v>
      </c>
      <c r="AB504" s="48">
        <v>1.4508877872576635</v>
      </c>
      <c r="AC504" s="48">
        <v>0.59479322506212928</v>
      </c>
      <c r="AD504" s="48">
        <v>0.5347952502201313</v>
      </c>
      <c r="AE504" s="48">
        <v>0.93714474581077478</v>
      </c>
      <c r="AF504" s="48">
        <v>1.3947086371300648</v>
      </c>
      <c r="AG504" s="48">
        <v>1.3531804498710089</v>
      </c>
      <c r="AH504" s="48">
        <v>0.88471657005429061</v>
      </c>
      <c r="AI504" s="48">
        <v>0.98385636059210824</v>
      </c>
      <c r="AJ504" s="48">
        <v>0.97402366378370953</v>
      </c>
      <c r="AK504" s="48">
        <v>1.0128766711077133</v>
      </c>
    </row>
    <row r="505" spans="1:37" x14ac:dyDescent="0.2">
      <c r="A505" s="18">
        <v>151</v>
      </c>
      <c r="B505" s="7" t="s">
        <v>1249</v>
      </c>
      <c r="C505" s="2" t="s">
        <v>1608</v>
      </c>
      <c r="D505" s="2" t="s">
        <v>1424</v>
      </c>
      <c r="E505" s="47">
        <v>3.9649000000000001</v>
      </c>
      <c r="F505" s="22">
        <v>291.06630000000001</v>
      </c>
      <c r="G505" s="18">
        <v>291.06569999999999</v>
      </c>
      <c r="H505" s="25">
        <f>(F505-G505)*1000</f>
        <v>0.60000000001991793</v>
      </c>
      <c r="J505" s="48">
        <v>3.0694918927275414E-2</v>
      </c>
      <c r="K505" s="48">
        <v>2.603645723713547E-2</v>
      </c>
      <c r="L505" s="48">
        <v>3.5190318615958512E-2</v>
      </c>
      <c r="M505" s="48">
        <v>3.373933675047678E-2</v>
      </c>
      <c r="N505" s="48">
        <v>8.1781712268685788E-2</v>
      </c>
      <c r="O505" s="48">
        <v>3.0293284088782894E-2</v>
      </c>
      <c r="P505" s="48">
        <v>2.3360030440221002E-2</v>
      </c>
      <c r="Q505" s="48">
        <v>5.0367909896364575E-2</v>
      </c>
      <c r="R505" s="48">
        <v>6.0286034609230009E-2</v>
      </c>
      <c r="S505" s="48">
        <v>5.2493265062445948E-2</v>
      </c>
      <c r="T505" s="48">
        <v>6.7090455126463291E-2</v>
      </c>
      <c r="U505" s="48">
        <v>4.9611403569591657E-2</v>
      </c>
      <c r="V505" s="48">
        <v>5.6153927981161443E-2</v>
      </c>
      <c r="W505" s="48">
        <v>5.6556387978688567E-2</v>
      </c>
      <c r="X505" s="48">
        <v>3.4014329666664879E-2</v>
      </c>
      <c r="Y505" s="48">
        <v>4.2517442307616893E-2</v>
      </c>
      <c r="Z505" s="48">
        <v>3.5600089001201533E-2</v>
      </c>
      <c r="AA505" s="48">
        <v>9.1333129564397028E-2</v>
      </c>
      <c r="AB505" s="48">
        <v>7.265669937413885E-2</v>
      </c>
      <c r="AC505" s="48">
        <v>2.9416531813237529E-2</v>
      </c>
      <c r="AD505" s="48">
        <v>2.6050329486960636E-2</v>
      </c>
      <c r="AE505" s="48">
        <v>4.7850420713051595E-2</v>
      </c>
      <c r="AF505" s="48">
        <v>7.3779549194088662E-2</v>
      </c>
      <c r="AG505" s="48">
        <v>6.8268658238359634E-2</v>
      </c>
      <c r="AH505" s="48">
        <v>4.6763049507810267E-2</v>
      </c>
      <c r="AI505" s="48">
        <v>5.3576489341234677E-2</v>
      </c>
      <c r="AJ505" s="48">
        <v>4.9718634523715652E-2</v>
      </c>
      <c r="AK505" s="48">
        <v>5.0913828857342469E-2</v>
      </c>
    </row>
    <row r="506" spans="1:37" x14ac:dyDescent="0.2">
      <c r="A506" s="18">
        <v>166</v>
      </c>
      <c r="B506" s="7" t="s">
        <v>1249</v>
      </c>
      <c r="C506" s="2" t="s">
        <v>1609</v>
      </c>
      <c r="D506" s="2" t="s">
        <v>1388</v>
      </c>
      <c r="E506" s="47">
        <v>3.9649000000000001</v>
      </c>
      <c r="F506" s="22">
        <v>307.09710000000001</v>
      </c>
      <c r="G506" s="17">
        <v>307.09699999999998</v>
      </c>
      <c r="H506" s="25">
        <f>(F506-G506)*1000</f>
        <v>0.10000000003174137</v>
      </c>
      <c r="J506" s="48">
        <v>0.28403128895072693</v>
      </c>
      <c r="K506" s="48">
        <v>0.23923912036095568</v>
      </c>
      <c r="L506" s="48">
        <v>0.34025785030717215</v>
      </c>
      <c r="M506" s="48">
        <v>0.34390634030847189</v>
      </c>
      <c r="N506" s="48">
        <v>0.67125045388784776</v>
      </c>
      <c r="O506" s="48">
        <v>0.28192867343566813</v>
      </c>
      <c r="P506" s="48">
        <v>0.21329487097428451</v>
      </c>
      <c r="Q506" s="48">
        <v>0.4744043313052172</v>
      </c>
      <c r="R506" s="48">
        <v>0.56042326457897673</v>
      </c>
      <c r="S506" s="48">
        <v>0.51640399450804819</v>
      </c>
      <c r="T506" s="48">
        <v>0.63577322010600834</v>
      </c>
      <c r="U506" s="48">
        <v>0.46179840464637351</v>
      </c>
      <c r="V506" s="48">
        <v>0.52617671056410764</v>
      </c>
      <c r="W506" s="48">
        <v>0.54614169292272585</v>
      </c>
      <c r="X506" s="48">
        <v>0.31145502831825328</v>
      </c>
      <c r="Y506" s="48">
        <v>0.40003566884985853</v>
      </c>
      <c r="Z506" s="48">
        <v>0.32760295098677572</v>
      </c>
      <c r="AA506" s="48">
        <v>0.7800718954007223</v>
      </c>
      <c r="AB506" s="48">
        <v>0.56575357794999348</v>
      </c>
      <c r="AC506" s="48">
        <v>0.29012075665439097</v>
      </c>
      <c r="AD506" s="48">
        <v>0.25959314659849109</v>
      </c>
      <c r="AE506" s="48">
        <v>0.44931063230369017</v>
      </c>
      <c r="AF506" s="48">
        <v>0.68947438126601468</v>
      </c>
      <c r="AG506" s="48">
        <v>0.66192006672889414</v>
      </c>
      <c r="AH506" s="48">
        <v>0.43771177401319783</v>
      </c>
      <c r="AI506" s="48">
        <v>0.49609254384912355</v>
      </c>
      <c r="AJ506" s="48">
        <v>0.48666456513508261</v>
      </c>
      <c r="AK506" s="48">
        <v>0.50170819182156823</v>
      </c>
    </row>
    <row r="507" spans="1:37" x14ac:dyDescent="0.2">
      <c r="A507" s="18">
        <v>148</v>
      </c>
      <c r="B507" s="7" t="s">
        <v>1249</v>
      </c>
      <c r="C507" s="2" t="s">
        <v>1610</v>
      </c>
      <c r="D507" s="2" t="s">
        <v>1425</v>
      </c>
      <c r="E507" s="47">
        <v>3.9655</v>
      </c>
      <c r="F507" s="22">
        <v>289.0865</v>
      </c>
      <c r="G507" s="18">
        <v>289.0865</v>
      </c>
      <c r="H507" s="25">
        <f>(F507-G507)*1000</f>
        <v>0</v>
      </c>
      <c r="J507" s="48">
        <v>1.4556677750585598E-2</v>
      </c>
      <c r="K507" s="48">
        <v>1.2009964950268412E-2</v>
      </c>
      <c r="L507" s="48">
        <v>1.8383854670313959E-2</v>
      </c>
      <c r="M507" s="48">
        <v>1.7965032600445869E-2</v>
      </c>
      <c r="N507" s="48">
        <v>4.2889689972508742E-2</v>
      </c>
      <c r="O507" s="48">
        <v>1.4829633927743896E-2</v>
      </c>
      <c r="P507" s="48">
        <v>1.2392971466788954E-2</v>
      </c>
      <c r="Q507" s="48">
        <v>2.5204537711562711E-2</v>
      </c>
      <c r="R507" s="48">
        <v>2.7747006966304298E-2</v>
      </c>
      <c r="S507" s="48">
        <v>3.178495883689729E-3</v>
      </c>
      <c r="T507" s="48">
        <v>3.5335193231833144E-2</v>
      </c>
      <c r="U507" s="48">
        <v>2.4366091847085814E-2</v>
      </c>
      <c r="V507" s="48">
        <v>2.9338689429280203E-2</v>
      </c>
      <c r="W507" s="48">
        <v>3.0137104037991237E-2</v>
      </c>
      <c r="X507" s="48">
        <v>7.66917528678711E-3</v>
      </c>
      <c r="Y507" s="48">
        <v>2.11014203761405E-2</v>
      </c>
      <c r="Z507" s="48">
        <v>1.6779086677276085E-2</v>
      </c>
      <c r="AA507" s="48">
        <v>4.8332336838577572E-2</v>
      </c>
      <c r="AB507" s="48">
        <v>4.2494074982664415E-2</v>
      </c>
      <c r="AC507" s="48">
        <v>1.6928949051651623E-2</v>
      </c>
      <c r="AD507" s="48">
        <v>1.4995602250432515E-2</v>
      </c>
      <c r="AE507" s="48">
        <v>2.3511431317936388E-2</v>
      </c>
      <c r="AF507" s="48">
        <v>2.1508695444576793E-2</v>
      </c>
      <c r="AG507" s="48">
        <v>1.6003209794696084E-2</v>
      </c>
      <c r="AH507" s="48">
        <v>2.3074918553502372E-2</v>
      </c>
      <c r="AI507" s="48">
        <v>2.7240761538982208E-2</v>
      </c>
      <c r="AJ507" s="48">
        <v>2.6332583895335031E-2</v>
      </c>
      <c r="AK507" s="48">
        <v>2.5718031625789287E-2</v>
      </c>
    </row>
    <row r="508" spans="1:37" x14ac:dyDescent="0.2">
      <c r="A508" s="18">
        <v>111</v>
      </c>
      <c r="B508" s="7" t="s">
        <v>1249</v>
      </c>
      <c r="C508" s="2" t="s">
        <v>842</v>
      </c>
      <c r="E508" s="47">
        <v>4.0317999999999996</v>
      </c>
      <c r="F508" s="24">
        <v>225.149</v>
      </c>
      <c r="J508" s="48">
        <v>8.4884322811202076E-3</v>
      </c>
      <c r="K508" s="48">
        <v>1.0123873456923718E-2</v>
      </c>
      <c r="L508" s="48">
        <v>9.0226280420658469E-3</v>
      </c>
      <c r="M508" s="48">
        <v>1.3591724215332569E-3</v>
      </c>
      <c r="N508" s="48">
        <v>3.8522570679743781E-2</v>
      </c>
      <c r="O508" s="48">
        <v>1.1497327679555398E-2</v>
      </c>
      <c r="P508" s="48">
        <v>1.241177795936583E-2</v>
      </c>
      <c r="Q508" s="48">
        <v>1.7756616433583845E-2</v>
      </c>
      <c r="R508" s="48">
        <v>2.2212203372449679E-2</v>
      </c>
      <c r="S508" s="48">
        <v>5.5514763486494104E-2</v>
      </c>
      <c r="T508" s="48">
        <v>3.2982346974597787E-2</v>
      </c>
      <c r="U508" s="48">
        <v>1.7937440747564429E-2</v>
      </c>
      <c r="V508" s="48" t="s">
        <v>4</v>
      </c>
      <c r="W508" s="48">
        <v>7.7609928371853492E-3</v>
      </c>
      <c r="X508" s="48">
        <v>1.6785340026418251E-3</v>
      </c>
      <c r="Y508" s="48">
        <v>1.3056914525972543E-2</v>
      </c>
      <c r="Z508" s="48">
        <v>6.5502607966212729E-3</v>
      </c>
      <c r="AA508" s="48">
        <v>3.9112619102033022E-2</v>
      </c>
      <c r="AB508" s="48">
        <v>2.1732531856288324E-2</v>
      </c>
      <c r="AC508" s="48">
        <v>1.4449095348089443E-2</v>
      </c>
      <c r="AD508" s="48">
        <v>2.6841538871031113E-3</v>
      </c>
      <c r="AE508" s="48">
        <v>3.0884688966376136E-2</v>
      </c>
      <c r="AF508" s="48">
        <v>2.3445636376910221E-2</v>
      </c>
      <c r="AG508" s="48">
        <v>2.3426028093205643E-2</v>
      </c>
      <c r="AH508" s="48">
        <v>1.8395101493810413E-2</v>
      </c>
      <c r="AI508" s="48">
        <v>8.8748663734935316E-3</v>
      </c>
      <c r="AJ508" s="48">
        <v>1.804589316547172E-2</v>
      </c>
      <c r="AK508" s="48">
        <v>2.6066548298823319E-2</v>
      </c>
    </row>
    <row r="509" spans="1:37" x14ac:dyDescent="0.2">
      <c r="A509" s="18">
        <v>451</v>
      </c>
      <c r="B509" s="7" t="s">
        <v>1249</v>
      </c>
      <c r="C509" s="2" t="s">
        <v>843</v>
      </c>
      <c r="E509" s="47">
        <v>4.0320999999999998</v>
      </c>
      <c r="F509" s="22">
        <v>636.13040000000001</v>
      </c>
      <c r="J509" s="48">
        <v>1.3985338307983873E-3</v>
      </c>
      <c r="K509" s="48" t="s">
        <v>4</v>
      </c>
      <c r="L509" s="48">
        <v>3.6547127087906209E-3</v>
      </c>
      <c r="M509" s="48">
        <v>4.5694159966934399E-3</v>
      </c>
      <c r="N509" s="48">
        <v>2.4085227593591722E-2</v>
      </c>
      <c r="O509" s="48">
        <v>2.4657981659234941E-3</v>
      </c>
      <c r="P509" s="48">
        <v>3.221150691498816E-3</v>
      </c>
      <c r="Q509" s="48">
        <v>5.5310996359202017E-4</v>
      </c>
      <c r="R509" s="48">
        <v>1.8613792542169685E-3</v>
      </c>
      <c r="S509" s="48">
        <v>1.0255025880423912E-3</v>
      </c>
      <c r="T509" s="48">
        <v>8.7535217139417113E-4</v>
      </c>
      <c r="U509" s="48">
        <v>1.9739497897782129E-3</v>
      </c>
      <c r="V509" s="48" t="s">
        <v>4</v>
      </c>
      <c r="W509" s="48" t="s">
        <v>4</v>
      </c>
      <c r="X509" s="48">
        <v>6.0307724924929338E-3</v>
      </c>
      <c r="Y509" s="48">
        <v>2.0212397863200869E-3</v>
      </c>
      <c r="Z509" s="48">
        <v>1.9093799430441505E-3</v>
      </c>
      <c r="AA509" s="48">
        <v>1.5205416137470366E-2</v>
      </c>
      <c r="AB509" s="48">
        <v>4.3610134131657798E-3</v>
      </c>
      <c r="AC509" s="48">
        <v>9.5221610553943112E-4</v>
      </c>
      <c r="AD509" s="48">
        <v>3.0480027822481254E-3</v>
      </c>
      <c r="AE509" s="48">
        <v>4.0295986391883408E-3</v>
      </c>
      <c r="AF509" s="48">
        <v>2.6147316660549802E-3</v>
      </c>
      <c r="AG509" s="48" t="s">
        <v>4</v>
      </c>
      <c r="AH509" s="48">
        <v>4.4846091458052226E-3</v>
      </c>
      <c r="AI509" s="48">
        <v>2.7921473322479384E-3</v>
      </c>
      <c r="AJ509" s="48">
        <v>3.0056189441211585E-4</v>
      </c>
      <c r="AK509" s="48" t="s">
        <v>4</v>
      </c>
    </row>
    <row r="510" spans="1:37" x14ac:dyDescent="0.2">
      <c r="A510" s="18">
        <v>120</v>
      </c>
      <c r="B510" s="7" t="s">
        <v>1249</v>
      </c>
      <c r="C510" s="2" t="s">
        <v>844</v>
      </c>
      <c r="E510" s="47">
        <v>4.0321999999999996</v>
      </c>
      <c r="F510" s="22">
        <v>242.17529999999999</v>
      </c>
      <c r="J510" s="48">
        <v>3.5016681090944732E-2</v>
      </c>
      <c r="K510" s="48">
        <v>3.8283386363311606E-2</v>
      </c>
      <c r="L510" s="48">
        <v>5.4176118664478329E-2</v>
      </c>
      <c r="M510" s="48">
        <v>3.6387943879868503E-2</v>
      </c>
      <c r="N510" s="48">
        <v>0.12782721100524522</v>
      </c>
      <c r="O510" s="48">
        <v>4.7611330774211133E-2</v>
      </c>
      <c r="P510" s="48">
        <v>4.9329430029147858E-2</v>
      </c>
      <c r="Q510" s="48">
        <v>7.17766545061337E-2</v>
      </c>
      <c r="R510" s="48">
        <v>9.0961019165930329E-2</v>
      </c>
      <c r="S510" s="48">
        <v>0.2116609837049456</v>
      </c>
      <c r="T510" s="48">
        <v>0.11989707326379268</v>
      </c>
      <c r="U510" s="48">
        <v>6.46962473092801E-2</v>
      </c>
      <c r="V510" s="48">
        <v>6.7214999777787957E-2</v>
      </c>
      <c r="W510" s="48">
        <v>5.4617707194373769E-2</v>
      </c>
      <c r="X510" s="48">
        <v>4.3122503942821161E-2</v>
      </c>
      <c r="Y510" s="48">
        <v>4.9016648117483734E-2</v>
      </c>
      <c r="Z510" s="48">
        <v>2.7757771596569638E-2</v>
      </c>
      <c r="AA510" s="48">
        <v>0.1444550206660688</v>
      </c>
      <c r="AB510" s="48">
        <v>3.8311078384122038E-2</v>
      </c>
      <c r="AC510" s="48">
        <v>6.0483135423021063E-2</v>
      </c>
      <c r="AD510" s="48">
        <v>4.0734963027130727E-2</v>
      </c>
      <c r="AE510" s="48">
        <v>0.11922166782259264</v>
      </c>
      <c r="AF510" s="48">
        <v>9.1785936815924743E-2</v>
      </c>
      <c r="AG510" s="48">
        <v>9.5842357377589504E-2</v>
      </c>
      <c r="AH510" s="48">
        <v>6.8115310403758914E-2</v>
      </c>
      <c r="AI510" s="48">
        <v>5.6378448176961943E-2</v>
      </c>
      <c r="AJ510" s="48">
        <v>7.0057394197162448E-2</v>
      </c>
      <c r="AK510" s="48">
        <v>8.8911396746774549E-2</v>
      </c>
    </row>
    <row r="511" spans="1:37" x14ac:dyDescent="0.2">
      <c r="A511" s="18">
        <v>14</v>
      </c>
      <c r="B511" s="7" t="s">
        <v>1249</v>
      </c>
      <c r="C511" s="2" t="s">
        <v>845</v>
      </c>
      <c r="E511" s="47">
        <v>4.0778999999999996</v>
      </c>
      <c r="F511" s="22">
        <v>139.1122</v>
      </c>
      <c r="J511" s="48">
        <v>3.8278307128077928E-3</v>
      </c>
      <c r="K511" s="48">
        <v>1.2364650297468187E-3</v>
      </c>
      <c r="L511" s="48">
        <v>2.7832817579194337E-3</v>
      </c>
      <c r="M511" s="48">
        <v>2.8739814932540746E-3</v>
      </c>
      <c r="N511" s="48">
        <v>8.1312124632451927E-3</v>
      </c>
      <c r="O511" s="48" t="s">
        <v>4</v>
      </c>
      <c r="P511" s="48">
        <v>8.4062908729585736E-4</v>
      </c>
      <c r="Q511" s="48">
        <v>3.2250933941046526E-3</v>
      </c>
      <c r="R511" s="48" t="s">
        <v>4</v>
      </c>
      <c r="S511" s="48">
        <v>1.7730473974738406E-3</v>
      </c>
      <c r="T511" s="48">
        <v>1.0225484135321242E-3</v>
      </c>
      <c r="U511" s="48">
        <v>6.0172922563754569E-3</v>
      </c>
      <c r="V511" s="48">
        <v>2.286052299395496E-3</v>
      </c>
      <c r="W511" s="48">
        <v>5.5658141505336893E-3</v>
      </c>
      <c r="X511" s="48">
        <v>2.3572463554099254E-3</v>
      </c>
      <c r="Y511" s="48">
        <v>1.4745265650947025E-3</v>
      </c>
      <c r="Z511" s="48">
        <v>2.1889037360245931E-3</v>
      </c>
      <c r="AA511" s="48">
        <v>3.4561829080073422E-2</v>
      </c>
      <c r="AB511" s="48">
        <v>2.2135062414727784E-2</v>
      </c>
      <c r="AC511" s="48" t="s">
        <v>4</v>
      </c>
      <c r="AD511" s="48">
        <v>4.9325861251579622E-3</v>
      </c>
      <c r="AE511" s="48">
        <v>4.3029459773004635E-4</v>
      </c>
      <c r="AF511" s="48">
        <v>1.8820874420451539E-3</v>
      </c>
      <c r="AG511" s="48" t="s">
        <v>4</v>
      </c>
      <c r="AH511" s="48" t="s">
        <v>4</v>
      </c>
      <c r="AI511" s="48">
        <v>2.9494412248691187E-3</v>
      </c>
      <c r="AJ511" s="48">
        <v>2.6140630937316308E-3</v>
      </c>
      <c r="AK511" s="48">
        <v>4.6007564669118791E-3</v>
      </c>
    </row>
    <row r="512" spans="1:37" x14ac:dyDescent="0.2">
      <c r="A512" s="18">
        <v>325</v>
      </c>
      <c r="B512" s="7" t="s">
        <v>1249</v>
      </c>
      <c r="C512" s="2" t="s">
        <v>846</v>
      </c>
      <c r="E512" s="47">
        <v>4.2099000000000002</v>
      </c>
      <c r="F512" s="22">
        <v>456.23630000000003</v>
      </c>
      <c r="J512" s="48">
        <v>1.4862003138833331E-2</v>
      </c>
      <c r="K512" s="48">
        <v>1.6655925721706422E-2</v>
      </c>
      <c r="L512" s="48">
        <v>7.5333874484090667E-3</v>
      </c>
      <c r="M512" s="48">
        <v>7.7922897712143962E-3</v>
      </c>
      <c r="N512" s="48">
        <v>4.777783663770651E-2</v>
      </c>
      <c r="O512" s="48">
        <v>1.9176077697779039E-2</v>
      </c>
      <c r="P512" s="48">
        <v>2.6126909246980832E-2</v>
      </c>
      <c r="Q512" s="48">
        <v>2.0427678935086169E-2</v>
      </c>
      <c r="R512" s="48" t="s">
        <v>4</v>
      </c>
      <c r="S512" s="48">
        <v>7.7501936486872453E-3</v>
      </c>
      <c r="T512" s="48">
        <v>7.2524168651544804E-3</v>
      </c>
      <c r="U512" s="48">
        <v>2.4617774740212452E-2</v>
      </c>
      <c r="V512" s="48">
        <v>6.1357058947218998E-3</v>
      </c>
      <c r="W512" s="48">
        <v>1.3803975935671779E-2</v>
      </c>
      <c r="X512" s="48" t="s">
        <v>4</v>
      </c>
      <c r="Y512" s="48" t="s">
        <v>4</v>
      </c>
      <c r="Z512" s="48">
        <v>2.0852994443018445E-2</v>
      </c>
      <c r="AA512" s="48">
        <v>6.4083144262086555E-2</v>
      </c>
      <c r="AB512" s="48">
        <v>4.9952315273539001E-2</v>
      </c>
      <c r="AC512" s="48">
        <v>1.4022724184243135E-2</v>
      </c>
      <c r="AD512" s="48">
        <v>1.0892432135071715E-2</v>
      </c>
      <c r="AE512" s="48">
        <v>7.3792902778264478E-3</v>
      </c>
      <c r="AF512" s="48">
        <v>1.0944000747221249E-2</v>
      </c>
      <c r="AG512" s="48">
        <v>2.7647245780024293E-2</v>
      </c>
      <c r="AH512" s="48">
        <v>2.3358882087928964E-2</v>
      </c>
      <c r="AI512" s="48">
        <v>2.0829305491687228E-3</v>
      </c>
      <c r="AJ512" s="48">
        <v>3.1320139778831461E-2</v>
      </c>
      <c r="AK512" s="48">
        <v>3.8371433413900154E-2</v>
      </c>
    </row>
    <row r="513" spans="1:37" x14ac:dyDescent="0.2">
      <c r="A513" s="18">
        <v>478</v>
      </c>
      <c r="B513" s="7" t="s">
        <v>1249</v>
      </c>
      <c r="C513" s="2" t="s">
        <v>847</v>
      </c>
      <c r="E513" s="47">
        <v>4.2388000000000003</v>
      </c>
      <c r="F513" s="22">
        <v>707.34640000000002</v>
      </c>
      <c r="J513" s="48">
        <v>1.1824760895161036E-2</v>
      </c>
      <c r="K513" s="48">
        <v>9.4413557569765216E-3</v>
      </c>
      <c r="L513" s="48">
        <v>1.1837017553574242E-2</v>
      </c>
      <c r="M513" s="48">
        <v>1.1764623278772049E-2</v>
      </c>
      <c r="N513" s="48">
        <v>9.7319865709495121E-2</v>
      </c>
      <c r="O513" s="48">
        <v>3.7592720482446454E-3</v>
      </c>
      <c r="P513" s="48">
        <v>1.1867615266287481E-2</v>
      </c>
      <c r="Q513" s="48">
        <v>2.823107881104459E-3</v>
      </c>
      <c r="R513" s="48">
        <v>1.0070030864862502E-2</v>
      </c>
      <c r="S513" s="48">
        <v>5.6584333775804166E-3</v>
      </c>
      <c r="T513" s="48">
        <v>9.9652260683330551E-3</v>
      </c>
      <c r="U513" s="48">
        <v>3.5916112822330496E-3</v>
      </c>
      <c r="V513" s="48">
        <v>3.484936938035236E-3</v>
      </c>
      <c r="W513" s="48">
        <v>1.8393844117340134E-2</v>
      </c>
      <c r="X513" s="48">
        <v>2.0735252717277411E-3</v>
      </c>
      <c r="Y513" s="48">
        <v>3.2608047469263818E-3</v>
      </c>
      <c r="Z513" s="48">
        <v>1.7029172891867832E-3</v>
      </c>
      <c r="AA513" s="48" t="s">
        <v>4</v>
      </c>
      <c r="AB513" s="48" t="s">
        <v>4</v>
      </c>
      <c r="AC513" s="48" t="s">
        <v>4</v>
      </c>
      <c r="AD513" s="48">
        <v>5.4652086365565154E-4</v>
      </c>
      <c r="AE513" s="48">
        <v>1.5881638577216308E-3</v>
      </c>
      <c r="AF513" s="48">
        <v>8.0862214353677065E-3</v>
      </c>
      <c r="AG513" s="48">
        <v>2.5429762133749741E-3</v>
      </c>
      <c r="AH513" s="48">
        <v>9.4377717362395599E-3</v>
      </c>
      <c r="AI513" s="48">
        <v>4.8509105991623239E-3</v>
      </c>
      <c r="AJ513" s="48">
        <v>9.7245764169621319E-3</v>
      </c>
      <c r="AK513" s="48">
        <v>3.6670537496349014E-3</v>
      </c>
    </row>
    <row r="514" spans="1:37" x14ac:dyDescent="0.2">
      <c r="A514" s="18">
        <v>490</v>
      </c>
      <c r="B514" s="7" t="s">
        <v>1249</v>
      </c>
      <c r="C514" s="2" t="s">
        <v>850</v>
      </c>
      <c r="E514" s="47">
        <v>4.3897000000000004</v>
      </c>
      <c r="F514" s="22">
        <v>735.34469999999999</v>
      </c>
      <c r="J514" s="48">
        <v>7.4629696344791331E-3</v>
      </c>
      <c r="K514" s="48">
        <v>7.5273312584336746E-3</v>
      </c>
      <c r="L514" s="48">
        <v>9.2659720657063058E-3</v>
      </c>
      <c r="M514" s="48">
        <v>5.9721829773106486E-3</v>
      </c>
      <c r="N514" s="48">
        <v>6.0333399863176519E-2</v>
      </c>
      <c r="O514" s="48">
        <v>1.1024151961130792E-2</v>
      </c>
      <c r="P514" s="48">
        <v>7.1321826972109738E-3</v>
      </c>
      <c r="Q514" s="48" t="s">
        <v>4</v>
      </c>
      <c r="R514" s="48">
        <v>1.0900400578533166E-3</v>
      </c>
      <c r="S514" s="48">
        <v>3.256492703473298E-3</v>
      </c>
      <c r="T514" s="48">
        <v>1.5078507810575299E-3</v>
      </c>
      <c r="U514" s="48">
        <v>3.6712106500250922E-3</v>
      </c>
      <c r="V514" s="48">
        <v>2.3182363897038699E-3</v>
      </c>
      <c r="W514" s="48">
        <v>3.9105014110965078E-3</v>
      </c>
      <c r="X514" s="48">
        <v>5.3726922319808322E-4</v>
      </c>
      <c r="Y514" s="48">
        <v>4.2202840752281E-4</v>
      </c>
      <c r="Z514" s="48">
        <v>1.0316472607260069E-3</v>
      </c>
      <c r="AA514" s="48">
        <v>4.6771409390020113E-3</v>
      </c>
      <c r="AB514" s="48" t="s">
        <v>4</v>
      </c>
      <c r="AC514" s="48">
        <v>6.6129859663346621E-4</v>
      </c>
      <c r="AD514" s="48">
        <v>3.9950841248992153E-4</v>
      </c>
      <c r="AE514" s="48">
        <v>6.858901821550762E-3</v>
      </c>
      <c r="AF514" s="48" t="s">
        <v>4</v>
      </c>
      <c r="AG514" s="48">
        <v>6.6308812519104282E-3</v>
      </c>
      <c r="AH514" s="48">
        <v>8.4675403055733053E-3</v>
      </c>
      <c r="AI514" s="48">
        <v>3.2416174705850211E-3</v>
      </c>
      <c r="AJ514" s="48">
        <v>4.6363635025172363E-3</v>
      </c>
      <c r="AK514" s="48">
        <v>1.151714853283479E-2</v>
      </c>
    </row>
    <row r="515" spans="1:37" x14ac:dyDescent="0.2">
      <c r="A515" s="18">
        <v>261</v>
      </c>
      <c r="B515" s="7" t="s">
        <v>1249</v>
      </c>
      <c r="C515" s="2" t="s">
        <v>851</v>
      </c>
      <c r="E515" s="47">
        <v>4.3898000000000001</v>
      </c>
      <c r="F515" s="22">
        <v>415.1447</v>
      </c>
      <c r="J515" s="48">
        <v>8.2072347761752342E-3</v>
      </c>
      <c r="K515" s="48">
        <v>8.2191763239127663E-3</v>
      </c>
      <c r="L515" s="48">
        <v>3.0806332561943814E-3</v>
      </c>
      <c r="M515" s="48">
        <v>4.8220878882064937E-3</v>
      </c>
      <c r="N515" s="48">
        <v>7.2428063052304037E-2</v>
      </c>
      <c r="O515" s="48">
        <v>1.2177380760363645E-2</v>
      </c>
      <c r="P515" s="48">
        <v>6.1967604349714425E-3</v>
      </c>
      <c r="Q515" s="48">
        <v>2.3498424627062917E-3</v>
      </c>
      <c r="R515" s="48">
        <v>7.2633109074906341E-3</v>
      </c>
      <c r="S515" s="48">
        <v>1.5787078310633012E-3</v>
      </c>
      <c r="T515" s="48">
        <v>7.7582268667815988E-3</v>
      </c>
      <c r="U515" s="48">
        <v>7.0350952037787475E-4</v>
      </c>
      <c r="V515" s="48">
        <v>3.0176675862021293E-3</v>
      </c>
      <c r="W515" s="48">
        <v>1.0116944543372475E-2</v>
      </c>
      <c r="X515" s="48">
        <v>2.4059047001523935E-3</v>
      </c>
      <c r="Y515" s="48" t="s">
        <v>4</v>
      </c>
      <c r="Z515" s="48">
        <v>1.1003793442036854E-3</v>
      </c>
      <c r="AA515" s="48">
        <v>9.4476969355153564E-3</v>
      </c>
      <c r="AB515" s="48" t="s">
        <v>4</v>
      </c>
      <c r="AC515" s="48" t="s">
        <v>4</v>
      </c>
      <c r="AD515" s="48">
        <v>1.228702934601713E-3</v>
      </c>
      <c r="AE515" s="48">
        <v>2.6785863432586317E-3</v>
      </c>
      <c r="AF515" s="48">
        <v>3.2484645432152119E-3</v>
      </c>
      <c r="AG515" s="48" t="s">
        <v>4</v>
      </c>
      <c r="AH515" s="48">
        <v>4.2089948108568155E-3</v>
      </c>
      <c r="AI515" s="48">
        <v>7.9667342672439974E-3</v>
      </c>
      <c r="AJ515" s="48">
        <v>7.8332308054404783E-3</v>
      </c>
      <c r="AK515" s="48" t="s">
        <v>4</v>
      </c>
    </row>
    <row r="516" spans="1:37" x14ac:dyDescent="0.2">
      <c r="A516" s="18">
        <v>250</v>
      </c>
      <c r="B516" s="7" t="s">
        <v>1249</v>
      </c>
      <c r="C516" s="2" t="s">
        <v>852</v>
      </c>
      <c r="D516" s="2" t="s">
        <v>1543</v>
      </c>
      <c r="E516" s="47">
        <v>4.3917999999999999</v>
      </c>
      <c r="F516" s="22">
        <v>397.13470000000001</v>
      </c>
      <c r="G516" s="18">
        <v>397.13459999999998</v>
      </c>
      <c r="H516" s="25">
        <f>(F516-G516)*1000</f>
        <v>0.10000000003174137</v>
      </c>
      <c r="J516" s="48">
        <v>2.3389912391490086E-2</v>
      </c>
      <c r="K516" s="48">
        <v>2.1022114618585056E-2</v>
      </c>
      <c r="L516" s="48">
        <v>2.6651274743321025E-2</v>
      </c>
      <c r="M516" s="48">
        <v>2.6938789246273433E-2</v>
      </c>
      <c r="N516" s="48">
        <v>0.16445931422441559</v>
      </c>
      <c r="O516" s="48">
        <v>3.4209127570800323E-2</v>
      </c>
      <c r="P516" s="48">
        <v>1.7291999390393754E-2</v>
      </c>
      <c r="Q516" s="48">
        <v>1.8434051813567682E-2</v>
      </c>
      <c r="R516" s="48">
        <v>2.091076160640663E-2</v>
      </c>
      <c r="S516" s="48">
        <v>1.2665499025163725E-2</v>
      </c>
      <c r="T516" s="48">
        <v>2.2388939693254364E-2</v>
      </c>
      <c r="U516" s="48">
        <v>1.3828242688909021E-2</v>
      </c>
      <c r="V516" s="48">
        <v>2.8521649929892363E-3</v>
      </c>
      <c r="W516" s="48">
        <v>3.1828579510931175E-2</v>
      </c>
      <c r="X516" s="48">
        <v>8.4515251434307131E-3</v>
      </c>
      <c r="Y516" s="48">
        <v>8.1972150600932055E-3</v>
      </c>
      <c r="Z516" s="48">
        <v>8.1064563998571593E-3</v>
      </c>
      <c r="AA516" s="48">
        <v>3.4163943986090885E-2</v>
      </c>
      <c r="AB516" s="48">
        <v>1.2610631438899738E-2</v>
      </c>
      <c r="AC516" s="48">
        <v>2.1094084805813895E-3</v>
      </c>
      <c r="AD516" s="48">
        <v>3.6981245107365751E-3</v>
      </c>
      <c r="AE516" s="48">
        <v>1.7380598636465745E-2</v>
      </c>
      <c r="AF516" s="48">
        <v>2.5988299893490715E-2</v>
      </c>
      <c r="AG516" s="48">
        <v>2.9120125859314869E-2</v>
      </c>
      <c r="AH516" s="48">
        <v>2.0438023553087194E-2</v>
      </c>
      <c r="AI516" s="48">
        <v>2.6885894949982617E-2</v>
      </c>
      <c r="AJ516" s="48">
        <v>2.3050862715322234E-2</v>
      </c>
      <c r="AK516" s="48">
        <v>2.9308197863965463E-2</v>
      </c>
    </row>
    <row r="517" spans="1:37" x14ac:dyDescent="0.2">
      <c r="A517" s="18">
        <v>468</v>
      </c>
      <c r="B517" s="7" t="s">
        <v>1249</v>
      </c>
      <c r="C517" s="2" t="s">
        <v>853</v>
      </c>
      <c r="D517" s="2" t="s">
        <v>1544</v>
      </c>
      <c r="E517" s="47">
        <v>4.3921999999999999</v>
      </c>
      <c r="F517" s="22">
        <v>689.33709999999996</v>
      </c>
      <c r="G517" s="18">
        <v>689.33839999999998</v>
      </c>
      <c r="H517" s="25">
        <f>(F517-G517)*1000</f>
        <v>-1.3000000000147338</v>
      </c>
      <c r="J517" s="48">
        <v>9.2210365327624361E-2</v>
      </c>
      <c r="K517" s="48">
        <v>8.2830393229677404E-2</v>
      </c>
      <c r="L517" s="48">
        <v>0.10957833805578003</v>
      </c>
      <c r="M517" s="48">
        <v>0.10912451505127277</v>
      </c>
      <c r="N517" s="48">
        <v>0.6521834583367746</v>
      </c>
      <c r="O517" s="48">
        <v>0.13174586183532205</v>
      </c>
      <c r="P517" s="48">
        <v>7.3997800687784485E-2</v>
      </c>
      <c r="Q517" s="48">
        <v>7.6470813857484415E-2</v>
      </c>
      <c r="R517" s="48">
        <v>7.539901912590892E-2</v>
      </c>
      <c r="S517" s="48">
        <v>5.1092233384557567E-2</v>
      </c>
      <c r="T517" s="48">
        <v>8.3919397442536126E-2</v>
      </c>
      <c r="U517" s="48">
        <v>4.928756585386216E-2</v>
      </c>
      <c r="V517" s="48">
        <v>4.7020192250256082E-2</v>
      </c>
      <c r="W517" s="48">
        <v>0.13562200632268695</v>
      </c>
      <c r="X517" s="48">
        <v>3.1685109563741425E-2</v>
      </c>
      <c r="Y517" s="48">
        <v>3.1205006864025261E-2</v>
      </c>
      <c r="Z517" s="48">
        <v>3.4409398896149274E-2</v>
      </c>
      <c r="AA517" s="48">
        <v>0.11766472704552594</v>
      </c>
      <c r="AB517" s="48">
        <v>5.5975328208604756E-2</v>
      </c>
      <c r="AC517" s="48">
        <v>1.9623206906949388E-2</v>
      </c>
      <c r="AD517" s="48">
        <v>1.6217937414079783E-2</v>
      </c>
      <c r="AE517" s="48">
        <v>6.9947843260970921E-2</v>
      </c>
      <c r="AF517" s="48">
        <v>9.535710327541029E-2</v>
      </c>
      <c r="AG517" s="48">
        <v>0.13129183824050683</v>
      </c>
      <c r="AH517" s="48">
        <v>8.8334621231384927E-2</v>
      </c>
      <c r="AI517" s="48">
        <v>0.10464082067582615</v>
      </c>
      <c r="AJ517" s="48">
        <v>9.6431851417372053E-2</v>
      </c>
      <c r="AK517" s="48">
        <v>0.13615865240142871</v>
      </c>
    </row>
    <row r="518" spans="1:37" x14ac:dyDescent="0.2">
      <c r="A518" s="18">
        <v>32</v>
      </c>
      <c r="B518" s="7" t="s">
        <v>1249</v>
      </c>
      <c r="C518" s="2" t="s">
        <v>854</v>
      </c>
      <c r="D518" s="2" t="s">
        <v>1510</v>
      </c>
      <c r="E518" s="47">
        <v>4.4287999999999998</v>
      </c>
      <c r="F518" s="22">
        <v>169.04050000000001</v>
      </c>
      <c r="G518" s="18">
        <v>169.0402</v>
      </c>
      <c r="H518" s="25">
        <f>(F518-G518)*1000</f>
        <v>0.30000000000995897</v>
      </c>
      <c r="J518" s="48">
        <v>1.301453608347033E-2</v>
      </c>
      <c r="K518" s="48">
        <v>6.3412340025590999E-3</v>
      </c>
      <c r="L518" s="48" t="s">
        <v>4</v>
      </c>
      <c r="M518" s="48">
        <v>2.1395286099954967E-3</v>
      </c>
      <c r="N518" s="48">
        <v>3.1732068259384391E-2</v>
      </c>
      <c r="O518" s="48">
        <v>7.514505776531997E-3</v>
      </c>
      <c r="P518" s="48">
        <v>1.4642227978983423E-2</v>
      </c>
      <c r="Q518" s="48">
        <v>7.8518407419007046E-3</v>
      </c>
      <c r="R518" s="48">
        <v>6.5308636584501933E-3</v>
      </c>
      <c r="S518" s="48" t="s">
        <v>4</v>
      </c>
      <c r="T518" s="48">
        <v>5.8431916138887412E-3</v>
      </c>
      <c r="U518" s="48">
        <v>2.7196450662281295E-3</v>
      </c>
      <c r="V518" s="48" t="s">
        <v>4</v>
      </c>
      <c r="W518" s="48">
        <v>1.5518179070844093E-2</v>
      </c>
      <c r="X518" s="48">
        <v>9.7085323826111326E-3</v>
      </c>
      <c r="Y518" s="48">
        <v>8.2525513678888256E-3</v>
      </c>
      <c r="Z518" s="48">
        <v>7.6118118417285562E-3</v>
      </c>
      <c r="AA518" s="48">
        <v>3.0355247826865606E-2</v>
      </c>
      <c r="AB518" s="48">
        <v>2.0903425184598323E-2</v>
      </c>
      <c r="AC518" s="48">
        <v>1.4457368795763354E-3</v>
      </c>
      <c r="AD518" s="48" t="s">
        <v>4</v>
      </c>
      <c r="AE518" s="48">
        <v>1.3171207862440996E-2</v>
      </c>
      <c r="AF518" s="48" t="s">
        <v>4</v>
      </c>
      <c r="AG518" s="48">
        <v>1.3355231147111541E-3</v>
      </c>
      <c r="AH518" s="48">
        <v>9.3659867711608016E-3</v>
      </c>
      <c r="AI518" s="48">
        <v>1.5314930699354542E-2</v>
      </c>
      <c r="AJ518" s="48" t="s">
        <v>4</v>
      </c>
      <c r="AK518" s="48">
        <v>1.5599034434136882E-2</v>
      </c>
    </row>
    <row r="519" spans="1:37" x14ac:dyDescent="0.2">
      <c r="A519" s="18">
        <v>387</v>
      </c>
      <c r="B519" s="7" t="s">
        <v>1249</v>
      </c>
      <c r="C519" s="2" t="s">
        <v>855</v>
      </c>
      <c r="E519" s="47">
        <v>4.4518000000000004</v>
      </c>
      <c r="F519" s="22">
        <v>516.27319999999997</v>
      </c>
      <c r="J519" s="48">
        <v>1.2414541328662353E-3</v>
      </c>
      <c r="K519" s="48">
        <v>2.5474998923512792E-3</v>
      </c>
      <c r="L519" s="48">
        <v>4.4551683194333416E-3</v>
      </c>
      <c r="M519" s="48">
        <v>1.9960468290852362E-3</v>
      </c>
      <c r="N519" s="48" t="s">
        <v>4</v>
      </c>
      <c r="O519" s="48">
        <v>2.5587949055114558E-3</v>
      </c>
      <c r="P519" s="48">
        <v>4.951770626382199E-3</v>
      </c>
      <c r="Q519" s="48" t="s">
        <v>4</v>
      </c>
      <c r="R519" s="48">
        <v>7.0410407647064686E-4</v>
      </c>
      <c r="S519" s="48">
        <v>4.4398961892242524E-4</v>
      </c>
      <c r="T519" s="48">
        <v>7.6863152287801972E-4</v>
      </c>
      <c r="U519" s="48">
        <v>3.1954278581266106E-4</v>
      </c>
      <c r="V519" s="48" t="s">
        <v>4</v>
      </c>
      <c r="W519" s="48">
        <v>6.1490082025951222E-3</v>
      </c>
      <c r="X519" s="48">
        <v>9.7011382223806605E-3</v>
      </c>
      <c r="Y519" s="48">
        <v>7.0980095754835243E-3</v>
      </c>
      <c r="Z519" s="48">
        <v>9.99339185440133E-3</v>
      </c>
      <c r="AA519" s="48">
        <v>8.5486973016698595E-2</v>
      </c>
      <c r="AB519" s="48">
        <v>6.8322255634797463E-2</v>
      </c>
      <c r="AC519" s="48">
        <v>1.1949103174995415E-2</v>
      </c>
      <c r="AD519" s="48">
        <v>1.1754960553832006E-2</v>
      </c>
      <c r="AE519" s="48">
        <v>1.3502211314199777E-3</v>
      </c>
      <c r="AF519" s="48">
        <v>2.4142830073951831E-3</v>
      </c>
      <c r="AG519" s="48">
        <v>1.2661705797054046E-3</v>
      </c>
      <c r="AH519" s="48" t="s">
        <v>4</v>
      </c>
      <c r="AI519" s="48">
        <v>3.9611621520635257E-3</v>
      </c>
      <c r="AJ519" s="48" t="s">
        <v>4</v>
      </c>
      <c r="AK519" s="48">
        <v>1.5749926175374642E-3</v>
      </c>
    </row>
    <row r="520" spans="1:37" x14ac:dyDescent="0.25"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  <c r="AA520" s="48"/>
      <c r="AB520" s="48"/>
      <c r="AC520" s="48"/>
      <c r="AD520" s="48"/>
      <c r="AE520" s="48"/>
      <c r="AF520" s="48"/>
      <c r="AG520" s="48"/>
      <c r="AH520" s="48"/>
      <c r="AI520" s="48"/>
      <c r="AJ520" s="48"/>
      <c r="AK520" s="48"/>
    </row>
    <row r="521" spans="1:37" x14ac:dyDescent="0.25">
      <c r="AG521" s="24"/>
      <c r="AH521" s="24"/>
    </row>
    <row r="522" spans="1:37" x14ac:dyDescent="0.25">
      <c r="AG522" s="24"/>
      <c r="AH522" s="24"/>
    </row>
    <row r="523" spans="1:37" x14ac:dyDescent="0.25">
      <c r="AG523" s="24"/>
      <c r="AH523" s="24"/>
    </row>
    <row r="524" spans="1:37" x14ac:dyDescent="0.25">
      <c r="AG524" s="24"/>
      <c r="AH524" s="24"/>
    </row>
    <row r="525" spans="1:37" x14ac:dyDescent="0.25">
      <c r="AG525" s="24"/>
      <c r="AH525" s="24"/>
    </row>
  </sheetData>
  <sortState xmlns:xlrd2="http://schemas.microsoft.com/office/spreadsheetml/2017/richdata2" ref="A2:CN523">
    <sortCondition ref="B2:B523"/>
    <sortCondition ref="E2:E52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525"/>
  <sheetViews>
    <sheetView zoomScale="70" zoomScaleNormal="70" workbookViewId="0">
      <pane ySplit="3" topLeftCell="A4" activePane="bottomLeft" state="frozen"/>
      <selection activeCell="AT1" sqref="AT1"/>
      <selection pane="bottomLeft" activeCell="I21" sqref="I21"/>
    </sheetView>
  </sheetViews>
  <sheetFormatPr defaultColWidth="9.28515625" defaultRowHeight="12.75" x14ac:dyDescent="0.25"/>
  <cols>
    <col min="1" max="1" width="9.140625" style="18"/>
    <col min="2" max="2" width="22.85546875" style="19" customWidth="1"/>
    <col min="3" max="3" width="53.5703125" style="2" customWidth="1"/>
    <col min="4" max="4" width="18.85546875" style="2" customWidth="1"/>
    <col min="5" max="5" width="10.42578125" style="6" bestFit="1" customWidth="1"/>
    <col min="6" max="6" width="11.28515625" style="18" customWidth="1"/>
    <col min="7" max="7" width="10.28515625" style="18" customWidth="1"/>
    <col min="8" max="8" width="9.140625" style="18" customWidth="1"/>
    <col min="9" max="9" width="19.28515625" style="6" customWidth="1"/>
    <col min="10" max="13" width="9.28515625" style="18"/>
    <col min="14" max="14" width="4.85546875" style="18" customWidth="1"/>
    <col min="15" max="19" width="9.28515625" style="18"/>
    <col min="20" max="21" width="9.28515625" style="6"/>
    <col min="22" max="22" width="4.7109375" style="6" customWidth="1"/>
    <col min="23" max="24" width="9.28515625" style="6"/>
    <col min="25" max="25" width="6.28515625" style="6" customWidth="1"/>
    <col min="26" max="27" width="9.28515625" style="6"/>
    <col min="28" max="28" width="6" style="6" customWidth="1"/>
    <col min="29" max="16384" width="9.28515625" style="6"/>
  </cols>
  <sheetData>
    <row r="1" spans="1:31" s="85" customFormat="1" ht="15.75" x14ac:dyDescent="0.25">
      <c r="A1" s="53" t="s">
        <v>2546</v>
      </c>
      <c r="B1" s="84"/>
      <c r="C1" s="53"/>
      <c r="D1" s="53"/>
      <c r="F1" s="82"/>
      <c r="G1" s="82"/>
      <c r="H1" s="82"/>
      <c r="J1" s="82"/>
      <c r="K1" s="82"/>
      <c r="L1" s="82"/>
      <c r="M1" s="82"/>
      <c r="N1" s="82"/>
      <c r="O1" s="82"/>
      <c r="P1" s="82"/>
      <c r="Q1" s="82"/>
      <c r="R1" s="82"/>
      <c r="S1" s="82"/>
    </row>
    <row r="2" spans="1:31" x14ac:dyDescent="0.25">
      <c r="A2" s="2"/>
    </row>
    <row r="3" spans="1:31" s="36" customFormat="1" x14ac:dyDescent="0.2">
      <c r="A3" s="16" t="s">
        <v>479</v>
      </c>
      <c r="B3" s="34" t="s">
        <v>49</v>
      </c>
      <c r="C3" s="35" t="s">
        <v>0</v>
      </c>
      <c r="D3" s="35" t="s">
        <v>481</v>
      </c>
      <c r="E3" s="36" t="s">
        <v>1</v>
      </c>
      <c r="F3" s="16" t="s">
        <v>1258</v>
      </c>
      <c r="G3" s="16" t="s">
        <v>1257</v>
      </c>
      <c r="H3" s="16" t="s">
        <v>491</v>
      </c>
      <c r="I3" s="36" t="s">
        <v>1259</v>
      </c>
      <c r="J3" s="35" t="s">
        <v>1242</v>
      </c>
      <c r="K3" s="35" t="s">
        <v>1243</v>
      </c>
      <c r="L3" s="35" t="s">
        <v>1370</v>
      </c>
      <c r="M3" s="35" t="s">
        <v>1246</v>
      </c>
      <c r="N3" s="35"/>
      <c r="O3" s="35" t="s">
        <v>1240</v>
      </c>
      <c r="P3" s="35" t="s">
        <v>1241</v>
      </c>
      <c r="Q3" s="35" t="s">
        <v>1371</v>
      </c>
      <c r="R3" s="35" t="s">
        <v>1247</v>
      </c>
      <c r="S3" s="35"/>
      <c r="T3" s="13" t="s">
        <v>1189</v>
      </c>
      <c r="U3" s="13" t="s">
        <v>1190</v>
      </c>
      <c r="V3" s="13"/>
      <c r="W3" s="13" t="s">
        <v>1191</v>
      </c>
      <c r="X3" s="13" t="s">
        <v>1192</v>
      </c>
      <c r="Y3" s="13"/>
      <c r="Z3" s="13" t="s">
        <v>1193</v>
      </c>
      <c r="AA3" s="13" t="s">
        <v>1194</v>
      </c>
      <c r="AB3" s="13"/>
      <c r="AC3" s="13" t="s">
        <v>1195</v>
      </c>
      <c r="AD3" s="13" t="s">
        <v>1196</v>
      </c>
      <c r="AE3" s="13"/>
    </row>
    <row r="4" spans="1:31" x14ac:dyDescent="0.2">
      <c r="A4" s="18">
        <v>7</v>
      </c>
      <c r="B4" s="7" t="s">
        <v>97</v>
      </c>
      <c r="C4" s="2" t="s">
        <v>1505</v>
      </c>
      <c r="D4" s="2" t="s">
        <v>1506</v>
      </c>
      <c r="E4" s="37">
        <v>0.33479999999999999</v>
      </c>
      <c r="F4" s="18">
        <v>128.03489999999999</v>
      </c>
      <c r="G4" s="18">
        <v>128.03479999999999</v>
      </c>
      <c r="H4" s="25">
        <f t="shared" ref="H4:H11" si="0">(F4-G4)*1000</f>
        <v>0.10000000000331966</v>
      </c>
      <c r="J4" s="17">
        <v>2.1091120300424052E-2</v>
      </c>
      <c r="K4" s="17">
        <v>2.7233834559012227E-2</v>
      </c>
      <c r="L4" s="17">
        <v>2.2741349510748E-2</v>
      </c>
      <c r="M4" s="17">
        <v>3.708827031303287E-2</v>
      </c>
      <c r="N4" s="17"/>
      <c r="O4" s="17">
        <v>1.4369875475739101E-3</v>
      </c>
      <c r="P4" s="17">
        <v>1.9633192700992661E-3</v>
      </c>
      <c r="Q4" s="17">
        <v>1.1943429590974E-3</v>
      </c>
      <c r="R4" s="17">
        <v>1.9200896805782052E-3</v>
      </c>
      <c r="S4" s="17"/>
      <c r="T4" s="38">
        <f t="shared" ref="T4:T35" si="1">L4/J4</f>
        <v>1.0782428428086284</v>
      </c>
      <c r="U4" s="38">
        <f t="shared" ref="U4:U35" si="2">M4/K4</f>
        <v>1.3618453263592882</v>
      </c>
      <c r="V4" s="7"/>
      <c r="W4" s="38">
        <f>LOG(T4,2)</f>
        <v>0.10868213974153618</v>
      </c>
      <c r="X4" s="38">
        <f>LOG(U4,2)</f>
        <v>0.44556285638518661</v>
      </c>
      <c r="Y4" s="38"/>
      <c r="Z4" s="38">
        <f t="shared" ref="Z4:Z35" si="3">K4/J4</f>
        <v>1.2912464663370524</v>
      </c>
      <c r="AA4" s="38">
        <f t="shared" ref="AA4:AA10" si="4">M4/L4</f>
        <v>1.6308737656709527</v>
      </c>
      <c r="AB4" s="38"/>
      <c r="AC4" s="38">
        <f>LOG(Z4,2)</f>
        <v>0.36876440097417895</v>
      </c>
      <c r="AD4" s="38">
        <f>LOG(AA4,2)</f>
        <v>0.70564511761782933</v>
      </c>
    </row>
    <row r="5" spans="1:31" x14ac:dyDescent="0.2">
      <c r="A5" s="18">
        <v>49</v>
      </c>
      <c r="B5" s="7" t="s">
        <v>97</v>
      </c>
      <c r="C5" s="2" t="s">
        <v>59</v>
      </c>
      <c r="D5" s="2" t="s">
        <v>55</v>
      </c>
      <c r="E5" s="37">
        <v>0.35589999999999999</v>
      </c>
      <c r="F5" s="18">
        <v>180.06620000000001</v>
      </c>
      <c r="G5" s="18">
        <v>180.06610000000001</v>
      </c>
      <c r="H5" s="25">
        <f t="shared" si="0"/>
        <v>0.10000000000331966</v>
      </c>
      <c r="J5" s="17">
        <v>2.3998064435989601E-3</v>
      </c>
      <c r="K5" s="17">
        <v>5.7268243562078143E-3</v>
      </c>
      <c r="L5" s="17">
        <v>3.8168408859136867E-2</v>
      </c>
      <c r="M5" s="17"/>
      <c r="N5" s="17"/>
      <c r="O5" s="17">
        <v>9.878762610859551E-4</v>
      </c>
      <c r="P5" s="17">
        <v>7.6652771738207424E-4</v>
      </c>
      <c r="Q5" s="17">
        <v>5.9120494308103379E-3</v>
      </c>
      <c r="R5" s="17"/>
      <c r="S5" s="17"/>
      <c r="T5" s="38">
        <f t="shared" si="1"/>
        <v>15.904786388478971</v>
      </c>
      <c r="U5" s="38">
        <f t="shared" si="2"/>
        <v>0</v>
      </c>
      <c r="V5" s="7"/>
      <c r="W5" s="38">
        <f t="shared" ref="W5:W10" si="5">LOG(T5,2)</f>
        <v>3.99138909057167</v>
      </c>
      <c r="X5" s="38"/>
      <c r="Y5" s="38"/>
      <c r="Z5" s="38">
        <f t="shared" si="3"/>
        <v>2.3863692721898717</v>
      </c>
      <c r="AA5" s="38">
        <f t="shared" si="4"/>
        <v>0</v>
      </c>
      <c r="AB5" s="38"/>
      <c r="AC5" s="38">
        <f t="shared" ref="AC5:AC36" si="6">LOG(Z5,2)</f>
        <v>1.2548173062081991</v>
      </c>
      <c r="AD5" s="38"/>
    </row>
    <row r="6" spans="1:31" x14ac:dyDescent="0.2">
      <c r="A6" s="18">
        <v>29</v>
      </c>
      <c r="B6" s="7" t="s">
        <v>97</v>
      </c>
      <c r="C6" s="2" t="s">
        <v>58</v>
      </c>
      <c r="D6" s="2" t="s">
        <v>53</v>
      </c>
      <c r="E6" s="37">
        <v>0.64900000000000002</v>
      </c>
      <c r="F6" s="18">
        <v>164.07079999999999</v>
      </c>
      <c r="G6" s="18">
        <v>164.0712</v>
      </c>
      <c r="H6" s="25">
        <f t="shared" si="0"/>
        <v>-0.40000000001327862</v>
      </c>
      <c r="J6" s="17">
        <v>2.7727131396579608E-2</v>
      </c>
      <c r="K6" s="17">
        <v>2.0623305348254135E-2</v>
      </c>
      <c r="L6" s="17">
        <v>8.9068770758144719E-2</v>
      </c>
      <c r="M6" s="17">
        <v>6.3287640381067206E-3</v>
      </c>
      <c r="N6" s="17"/>
      <c r="O6" s="17">
        <v>6.3166385744419969E-3</v>
      </c>
      <c r="P6" s="17">
        <v>4.0493192994750758E-3</v>
      </c>
      <c r="Q6" s="17">
        <v>1.3932828467351591E-2</v>
      </c>
      <c r="R6" s="17">
        <v>1.790082118387209E-3</v>
      </c>
      <c r="S6" s="17"/>
      <c r="T6" s="38">
        <f t="shared" si="1"/>
        <v>3.2123326962388958</v>
      </c>
      <c r="U6" s="38">
        <f t="shared" si="2"/>
        <v>0.30687437979685839</v>
      </c>
      <c r="V6" s="7"/>
      <c r="W6" s="38">
        <f t="shared" si="5"/>
        <v>1.6836213182468134</v>
      </c>
      <c r="X6" s="38">
        <f t="shared" ref="X6:X19" si="7">LOG(U6,2)</f>
        <v>-1.7042798911908696</v>
      </c>
      <c r="Y6" s="38"/>
      <c r="Z6" s="38">
        <f t="shared" si="3"/>
        <v>0.74379513168095734</v>
      </c>
      <c r="AA6" s="38">
        <f t="shared" si="4"/>
        <v>7.1054803880607045E-2</v>
      </c>
      <c r="AB6" s="38"/>
      <c r="AC6" s="38">
        <f t="shared" si="6"/>
        <v>-0.42702278969455443</v>
      </c>
      <c r="AD6" s="38">
        <f>LOG(AA6,2)</f>
        <v>-3.8149239991322372</v>
      </c>
    </row>
    <row r="7" spans="1:31" x14ac:dyDescent="0.2">
      <c r="A7" s="18">
        <v>70</v>
      </c>
      <c r="B7" s="7" t="s">
        <v>97</v>
      </c>
      <c r="C7" s="2" t="s">
        <v>62</v>
      </c>
      <c r="D7" s="2" t="s">
        <v>57</v>
      </c>
      <c r="E7" s="37">
        <v>0.98460000000000003</v>
      </c>
      <c r="F7" s="18">
        <v>203.0822</v>
      </c>
      <c r="G7" s="18">
        <v>203.0821</v>
      </c>
      <c r="H7" s="25">
        <f t="shared" si="0"/>
        <v>0.10000000000331966</v>
      </c>
      <c r="J7" s="17">
        <v>3.330752675998231E-2</v>
      </c>
      <c r="K7" s="17">
        <v>2.6229297200661056E-2</v>
      </c>
      <c r="L7" s="17">
        <v>0.10547886309043826</v>
      </c>
      <c r="M7" s="17">
        <v>1.4318857578968055E-2</v>
      </c>
      <c r="N7" s="17"/>
      <c r="O7" s="17">
        <v>3.3824350565507745E-3</v>
      </c>
      <c r="P7" s="17">
        <v>6.2921646070927383E-3</v>
      </c>
      <c r="Q7" s="17">
        <v>1.6684989106271895E-2</v>
      </c>
      <c r="R7" s="17">
        <v>3.0682182050778013E-3</v>
      </c>
      <c r="S7" s="17"/>
      <c r="T7" s="38">
        <f t="shared" si="1"/>
        <v>3.1668176340600285</v>
      </c>
      <c r="U7" s="38">
        <f t="shared" si="2"/>
        <v>0.54591083662764617</v>
      </c>
      <c r="V7" s="7"/>
      <c r="W7" s="38">
        <f t="shared" si="5"/>
        <v>1.6630337900018664</v>
      </c>
      <c r="X7" s="38">
        <f t="shared" si="7"/>
        <v>-0.87326275923590801</v>
      </c>
      <c r="Y7" s="38"/>
      <c r="Z7" s="38">
        <f t="shared" si="3"/>
        <v>0.78748858747970829</v>
      </c>
      <c r="AA7" s="38">
        <f t="shared" si="4"/>
        <v>0.13575096620723884</v>
      </c>
      <c r="AB7" s="38"/>
      <c r="AC7" s="38">
        <f t="shared" si="6"/>
        <v>-0.34466907920425177</v>
      </c>
      <c r="AD7" s="38">
        <f>LOG(AA7,2)</f>
        <v>-2.8809656284420257</v>
      </c>
    </row>
    <row r="8" spans="1:31" x14ac:dyDescent="0.2">
      <c r="A8" s="18">
        <v>34</v>
      </c>
      <c r="B8" s="7" t="s">
        <v>97</v>
      </c>
      <c r="C8" s="2" t="s">
        <v>1493</v>
      </c>
      <c r="D8" s="2" t="s">
        <v>1492</v>
      </c>
      <c r="E8" s="37">
        <v>1.5530999999999999</v>
      </c>
      <c r="F8" s="18">
        <v>172.09729999999999</v>
      </c>
      <c r="G8" s="18">
        <v>172.09739999999999</v>
      </c>
      <c r="H8" s="25">
        <f t="shared" si="0"/>
        <v>-0.10000000000331966</v>
      </c>
      <c r="J8" s="17">
        <v>5.6638793916951875E-2</v>
      </c>
      <c r="K8" s="17">
        <v>2.3553810063589278E-2</v>
      </c>
      <c r="L8" s="17">
        <v>7.5778333778540707E-2</v>
      </c>
      <c r="M8" s="17">
        <v>2.5925946694943268E-2</v>
      </c>
      <c r="N8" s="17"/>
      <c r="O8" s="17">
        <v>1.6136563850221736E-2</v>
      </c>
      <c r="P8" s="17">
        <v>1.3879885377554467E-3</v>
      </c>
      <c r="Q8" s="17">
        <v>2.4309896836579397E-2</v>
      </c>
      <c r="R8" s="17">
        <v>1.1826490623380057E-3</v>
      </c>
      <c r="S8" s="17"/>
      <c r="T8" s="38">
        <f t="shared" si="1"/>
        <v>1.3379228005746855</v>
      </c>
      <c r="U8" s="38">
        <f t="shared" si="2"/>
        <v>1.1007113764163772</v>
      </c>
      <c r="V8" s="7"/>
      <c r="W8" s="38">
        <f t="shared" si="5"/>
        <v>0.41999487349714104</v>
      </c>
      <c r="X8" s="38">
        <f t="shared" si="7"/>
        <v>0.13843622149018087</v>
      </c>
      <c r="Y8" s="38"/>
      <c r="Z8" s="38">
        <f t="shared" si="3"/>
        <v>0.41586002163332914</v>
      </c>
      <c r="AA8" s="38">
        <f t="shared" si="4"/>
        <v>0.34212875108485308</v>
      </c>
      <c r="AB8" s="38"/>
      <c r="AC8" s="38">
        <f t="shared" si="6"/>
        <v>-1.2658300955573281</v>
      </c>
      <c r="AD8" s="38">
        <f>LOG(AA8,2)</f>
        <v>-1.5473887475642882</v>
      </c>
    </row>
    <row r="9" spans="1:31" x14ac:dyDescent="0.2">
      <c r="A9" s="18">
        <v>8</v>
      </c>
      <c r="B9" s="7" t="s">
        <v>97</v>
      </c>
      <c r="C9" s="2" t="s">
        <v>1495</v>
      </c>
      <c r="D9" s="2" t="s">
        <v>1488</v>
      </c>
      <c r="E9" s="37">
        <v>1.554</v>
      </c>
      <c r="F9" s="18">
        <v>130.0865</v>
      </c>
      <c r="G9" s="18">
        <v>130.0866</v>
      </c>
      <c r="H9" s="25">
        <f t="shared" si="0"/>
        <v>-0.10000000000331966</v>
      </c>
      <c r="J9" s="17">
        <v>4.0277824540804717E-2</v>
      </c>
      <c r="K9" s="17">
        <v>2.0323663912961167E-2</v>
      </c>
      <c r="L9" s="17">
        <v>4.6072022218670405E-2</v>
      </c>
      <c r="M9" s="17">
        <v>2.3146274938759724E-2</v>
      </c>
      <c r="N9" s="17"/>
      <c r="O9" s="17">
        <v>6.658413766639391E-3</v>
      </c>
      <c r="P9" s="17">
        <v>3.277018184723186E-3</v>
      </c>
      <c r="Q9" s="17">
        <v>1.0148766883080204E-2</v>
      </c>
      <c r="R9" s="17">
        <v>3.1466061387829592E-3</v>
      </c>
      <c r="S9" s="17"/>
      <c r="T9" s="38">
        <f t="shared" si="1"/>
        <v>1.143855775328573</v>
      </c>
      <c r="U9" s="38">
        <f t="shared" si="2"/>
        <v>1.1388829808388277</v>
      </c>
      <c r="V9" s="7"/>
      <c r="W9" s="38">
        <f t="shared" si="5"/>
        <v>0.19390515934075156</v>
      </c>
      <c r="X9" s="38">
        <f t="shared" si="7"/>
        <v>0.18761951909482544</v>
      </c>
      <c r="Y9" s="38"/>
      <c r="Z9" s="38">
        <f t="shared" si="3"/>
        <v>0.50458693200700644</v>
      </c>
      <c r="AA9" s="38">
        <f t="shared" si="4"/>
        <v>0.50239329259091736</v>
      </c>
      <c r="AB9" s="38"/>
      <c r="AC9" s="38">
        <f t="shared" si="6"/>
        <v>-0.98682525157912793</v>
      </c>
      <c r="AD9" s="38">
        <f>LOG(AA9,2)</f>
        <v>-0.99311089182505397</v>
      </c>
    </row>
    <row r="10" spans="1:31" x14ac:dyDescent="0.2">
      <c r="A10" s="18">
        <v>33</v>
      </c>
      <c r="B10" s="7" t="s">
        <v>1496</v>
      </c>
      <c r="C10" s="2" t="s">
        <v>1494</v>
      </c>
      <c r="D10" s="2" t="s">
        <v>1492</v>
      </c>
      <c r="E10" s="37">
        <v>1.3823000000000001</v>
      </c>
      <c r="F10" s="18">
        <v>172.09729999999999</v>
      </c>
      <c r="G10" s="18">
        <v>172.09739999999999</v>
      </c>
      <c r="H10" s="25">
        <f t="shared" si="0"/>
        <v>-0.10000000000331966</v>
      </c>
      <c r="J10" s="17">
        <v>6.916677472297207E-3</v>
      </c>
      <c r="K10" s="17">
        <v>2.1961565245010053E-2</v>
      </c>
      <c r="L10" s="17">
        <v>1.0813224291110389E-2</v>
      </c>
      <c r="M10" s="17">
        <v>2.626434802861936E-2</v>
      </c>
      <c r="N10" s="17"/>
      <c r="O10" s="17">
        <v>8.0059962252981192E-4</v>
      </c>
      <c r="P10" s="17">
        <v>2.3841395826733692E-3</v>
      </c>
      <c r="Q10" s="17">
        <v>3.7972069488981255E-3</v>
      </c>
      <c r="R10" s="17">
        <v>2.6055763453002772E-3</v>
      </c>
      <c r="S10" s="17"/>
      <c r="T10" s="38">
        <f t="shared" si="1"/>
        <v>1.5633552864680618</v>
      </c>
      <c r="U10" s="38">
        <f t="shared" si="2"/>
        <v>1.1959233203829565</v>
      </c>
      <c r="V10" s="7"/>
      <c r="W10" s="38">
        <f t="shared" si="5"/>
        <v>0.64464568094672281</v>
      </c>
      <c r="X10" s="38">
        <f t="shared" si="7"/>
        <v>0.25812489049782461</v>
      </c>
      <c r="Y10" s="38"/>
      <c r="Z10" s="38">
        <f t="shared" si="3"/>
        <v>3.1751610990928643</v>
      </c>
      <c r="AA10" s="38">
        <f t="shared" si="4"/>
        <v>2.4289099459641679</v>
      </c>
      <c r="AB10" s="38"/>
      <c r="AC10" s="38">
        <f t="shared" si="6"/>
        <v>1.6668297921891075</v>
      </c>
      <c r="AD10" s="38">
        <f>LOG(AA10,2)</f>
        <v>1.2803090017402097</v>
      </c>
    </row>
    <row r="11" spans="1:31" x14ac:dyDescent="0.2">
      <c r="A11" s="18">
        <v>36</v>
      </c>
      <c r="B11" s="5" t="s">
        <v>36</v>
      </c>
      <c r="C11" s="2" t="s">
        <v>1261</v>
      </c>
      <c r="D11" s="2" t="s">
        <v>8</v>
      </c>
      <c r="E11" s="37">
        <v>0.2928</v>
      </c>
      <c r="F11" s="17">
        <v>175.024</v>
      </c>
      <c r="G11" s="18">
        <v>175.02430000000001</v>
      </c>
      <c r="H11" s="25">
        <f t="shared" si="0"/>
        <v>-0.30000000000995897</v>
      </c>
      <c r="J11" s="17">
        <v>2.6658528565742457E-2</v>
      </c>
      <c r="K11" s="17">
        <v>1.9418445878945943E-2</v>
      </c>
      <c r="L11" s="17"/>
      <c r="M11" s="17">
        <v>9.9971920681813532E-3</v>
      </c>
      <c r="N11" s="17"/>
      <c r="O11" s="17">
        <v>9.1415320353351245E-3</v>
      </c>
      <c r="P11" s="17">
        <v>3.8710435777742293E-3</v>
      </c>
      <c r="Q11" s="17"/>
      <c r="R11" s="17">
        <v>1.7396752887231983E-3</v>
      </c>
      <c r="S11" s="17"/>
      <c r="T11" s="38">
        <f t="shared" si="1"/>
        <v>0</v>
      </c>
      <c r="U11" s="38">
        <f t="shared" si="2"/>
        <v>0.51482966919719386</v>
      </c>
      <c r="V11" s="7"/>
      <c r="W11" s="38"/>
      <c r="X11" s="38">
        <f t="shared" si="7"/>
        <v>-0.95783289764135959</v>
      </c>
      <c r="Y11" s="38"/>
      <c r="Z11" s="38">
        <f t="shared" si="3"/>
        <v>0.72841401696489794</v>
      </c>
      <c r="AA11" s="38"/>
      <c r="AB11" s="38"/>
      <c r="AC11" s="38">
        <f t="shared" si="6"/>
        <v>-0.45716941033870662</v>
      </c>
      <c r="AD11" s="38"/>
    </row>
    <row r="12" spans="1:31" x14ac:dyDescent="0.2">
      <c r="A12" s="18">
        <v>88</v>
      </c>
      <c r="B12" s="19" t="s">
        <v>36</v>
      </c>
      <c r="C12" s="2" t="s">
        <v>37</v>
      </c>
      <c r="D12" s="2" t="s">
        <v>47</v>
      </c>
      <c r="E12" s="37">
        <v>0.74039999999999995</v>
      </c>
      <c r="F12" s="18">
        <v>218.10390000000001</v>
      </c>
      <c r="G12" s="18">
        <v>218.1028</v>
      </c>
      <c r="H12" s="18">
        <v>-1.1000000000080945</v>
      </c>
      <c r="J12" s="17">
        <v>8.1672684642159106E-3</v>
      </c>
      <c r="K12" s="17">
        <v>6.9827247401562532E-3</v>
      </c>
      <c r="L12" s="17">
        <v>1.0931838275839966E-2</v>
      </c>
      <c r="M12" s="17">
        <v>7.3786855274428692E-3</v>
      </c>
      <c r="N12" s="17"/>
      <c r="O12" s="17">
        <v>2.1907818523613908E-3</v>
      </c>
      <c r="P12" s="17">
        <v>1.5911436140206355E-3</v>
      </c>
      <c r="Q12" s="17">
        <v>3.9557281554882156E-3</v>
      </c>
      <c r="R12" s="17">
        <v>2.3023035909773412E-3</v>
      </c>
      <c r="S12" s="17"/>
      <c r="T12" s="38">
        <f t="shared" si="1"/>
        <v>1.3384938090056362</v>
      </c>
      <c r="U12" s="38">
        <f t="shared" si="2"/>
        <v>1.0567057706011989</v>
      </c>
      <c r="V12" s="7"/>
      <c r="W12" s="38">
        <f>LOG(T12,2)</f>
        <v>0.42061046603321223</v>
      </c>
      <c r="X12" s="38">
        <f t="shared" si="7"/>
        <v>7.9573728295181376E-2</v>
      </c>
      <c r="Y12" s="38"/>
      <c r="Z12" s="38">
        <f t="shared" si="3"/>
        <v>0.85496451729857781</v>
      </c>
      <c r="AA12" s="38">
        <f>M12/L12</f>
        <v>0.67497207160027395</v>
      </c>
      <c r="AB12" s="38"/>
      <c r="AC12" s="38">
        <f t="shared" si="6"/>
        <v>-0.22606354831528527</v>
      </c>
      <c r="AD12" s="38">
        <f>LOG(AA12,2)</f>
        <v>-0.56710028605331619</v>
      </c>
    </row>
    <row r="13" spans="1:31" x14ac:dyDescent="0.2">
      <c r="A13" s="18">
        <v>37</v>
      </c>
      <c r="B13" s="39" t="s">
        <v>36</v>
      </c>
      <c r="C13" s="2" t="s">
        <v>1328</v>
      </c>
      <c r="D13" s="2" t="s">
        <v>8</v>
      </c>
      <c r="E13" s="37">
        <v>1.8604000000000001</v>
      </c>
      <c r="F13" s="18">
        <v>175.02510000000001</v>
      </c>
      <c r="G13" s="18">
        <v>175.02430000000001</v>
      </c>
      <c r="H13" s="25">
        <f t="shared" ref="H13:H19" si="8">(F13-G13)*1000</f>
        <v>0.79999999999813554</v>
      </c>
      <c r="J13" s="17">
        <v>3.1841162886175715E-2</v>
      </c>
      <c r="K13" s="17">
        <v>3.9586114969704649E-2</v>
      </c>
      <c r="L13" s="17"/>
      <c r="M13" s="17">
        <v>5.9082120960452275E-2</v>
      </c>
      <c r="N13" s="17"/>
      <c r="O13" s="17">
        <v>2.7753447562994726E-3</v>
      </c>
      <c r="P13" s="17">
        <v>8.292715045956545E-3</v>
      </c>
      <c r="Q13" s="17"/>
      <c r="R13" s="17">
        <v>6.4637089564823762E-3</v>
      </c>
      <c r="S13" s="17"/>
      <c r="T13" s="38">
        <f t="shared" si="1"/>
        <v>0</v>
      </c>
      <c r="U13" s="38">
        <f t="shared" si="2"/>
        <v>1.4924960685247333</v>
      </c>
      <c r="V13" s="7"/>
      <c r="W13" s="38"/>
      <c r="X13" s="38">
        <f t="shared" si="7"/>
        <v>0.57772713120375463</v>
      </c>
      <c r="Y13" s="38"/>
      <c r="Z13" s="38">
        <f t="shared" si="3"/>
        <v>1.2432370988212718</v>
      </c>
      <c r="AA13" s="38"/>
      <c r="AB13" s="38"/>
      <c r="AC13" s="38">
        <f t="shared" si="6"/>
        <v>0.31410146024733537</v>
      </c>
      <c r="AD13" s="38"/>
    </row>
    <row r="14" spans="1:31" x14ac:dyDescent="0.2">
      <c r="A14" s="18">
        <v>233</v>
      </c>
      <c r="B14" s="19" t="s">
        <v>1447</v>
      </c>
      <c r="C14" s="2" t="s">
        <v>1381</v>
      </c>
      <c r="D14" s="2" t="s">
        <v>1310</v>
      </c>
      <c r="E14" s="37">
        <v>1.6224000000000001</v>
      </c>
      <c r="F14" s="18">
        <v>385.18430000000001</v>
      </c>
      <c r="G14" s="18">
        <v>385.18619999999999</v>
      </c>
      <c r="H14" s="25">
        <f t="shared" si="8"/>
        <v>-1.8999999999778083</v>
      </c>
      <c r="I14" s="6" t="s">
        <v>2566</v>
      </c>
      <c r="J14" s="17">
        <v>4.9332254637339E-2</v>
      </c>
      <c r="K14" s="17">
        <v>3.9160767968947616E-2</v>
      </c>
      <c r="L14" s="17">
        <v>4.8302041470511418E-2</v>
      </c>
      <c r="M14" s="17">
        <v>4.694498083854156E-2</v>
      </c>
      <c r="N14" s="17"/>
      <c r="O14" s="17">
        <v>7.9784388920328044E-3</v>
      </c>
      <c r="P14" s="17">
        <v>1.0737481756516145E-2</v>
      </c>
      <c r="Q14" s="17">
        <v>6.7749299166269617E-3</v>
      </c>
      <c r="R14" s="17">
        <v>9.1118353248451703E-3</v>
      </c>
      <c r="S14" s="17"/>
      <c r="T14" s="38">
        <f t="shared" si="1"/>
        <v>0.97911684405261656</v>
      </c>
      <c r="U14" s="38">
        <f t="shared" si="2"/>
        <v>1.1987757971387694</v>
      </c>
      <c r="V14" s="7"/>
      <c r="W14" s="38">
        <f t="shared" ref="W14:W56" si="9">LOG(T14,2)</f>
        <v>-3.0447059086381619E-2</v>
      </c>
      <c r="X14" s="38">
        <f t="shared" si="7"/>
        <v>0.26156186175328522</v>
      </c>
      <c r="Y14" s="38"/>
      <c r="Z14" s="38">
        <f t="shared" si="3"/>
        <v>0.79381670788886449</v>
      </c>
      <c r="AA14" s="38">
        <f t="shared" ref="AA14:AA56" si="10">M14/L14</f>
        <v>0.97190469407388613</v>
      </c>
      <c r="AB14" s="38"/>
      <c r="AC14" s="38">
        <f t="shared" si="6"/>
        <v>-0.33312216704856112</v>
      </c>
      <c r="AD14" s="38">
        <f t="shared" ref="AD14:AD19" si="11">LOG(AA14,2)</f>
        <v>-4.1113246208894269E-2</v>
      </c>
    </row>
    <row r="15" spans="1:31" x14ac:dyDescent="0.2">
      <c r="A15" s="18">
        <v>234</v>
      </c>
      <c r="B15" s="19" t="s">
        <v>1447</v>
      </c>
      <c r="C15" s="2" t="s">
        <v>1382</v>
      </c>
      <c r="D15" s="2" t="s">
        <v>21</v>
      </c>
      <c r="E15" s="37">
        <v>1.8973</v>
      </c>
      <c r="F15" s="18">
        <v>385.18619999999999</v>
      </c>
      <c r="G15" s="18">
        <v>385.18619999999999</v>
      </c>
      <c r="H15" s="25">
        <f t="shared" si="8"/>
        <v>0</v>
      </c>
      <c r="I15" s="6" t="s">
        <v>2566</v>
      </c>
      <c r="J15" s="17">
        <v>1.0318025280963884E-2</v>
      </c>
      <c r="K15" s="17">
        <v>6.5317370635311388E-3</v>
      </c>
      <c r="L15" s="17">
        <v>1.4428222269701965E-2</v>
      </c>
      <c r="M15" s="17">
        <v>8.4342842770616152E-3</v>
      </c>
      <c r="N15" s="17"/>
      <c r="O15" s="17">
        <v>1.3801153184240188E-3</v>
      </c>
      <c r="P15" s="17">
        <v>1.2070924494024715E-3</v>
      </c>
      <c r="Q15" s="17">
        <v>1.6522773844254196E-3</v>
      </c>
      <c r="R15" s="17">
        <v>1.9393843328598995E-3</v>
      </c>
      <c r="S15" s="17"/>
      <c r="T15" s="38">
        <f t="shared" si="1"/>
        <v>1.3983511259970587</v>
      </c>
      <c r="U15" s="38">
        <f t="shared" si="2"/>
        <v>1.2912773730824272</v>
      </c>
      <c r="V15" s="7"/>
      <c r="W15" s="38">
        <f t="shared" si="9"/>
        <v>0.48372666695782396</v>
      </c>
      <c r="X15" s="38">
        <f t="shared" si="7"/>
        <v>0.36879893231720368</v>
      </c>
      <c r="Y15" s="38"/>
      <c r="Z15" s="38">
        <f t="shared" si="3"/>
        <v>0.63304138976881441</v>
      </c>
      <c r="AA15" s="38">
        <f t="shared" si="10"/>
        <v>0.58456850188487131</v>
      </c>
      <c r="AB15" s="38"/>
      <c r="AC15" s="38">
        <f t="shared" si="6"/>
        <v>-0.65962826527784402</v>
      </c>
      <c r="AD15" s="38">
        <f t="shared" si="11"/>
        <v>-0.77455599991846436</v>
      </c>
    </row>
    <row r="16" spans="1:31" x14ac:dyDescent="0.2">
      <c r="A16" s="18">
        <v>337</v>
      </c>
      <c r="B16" s="19" t="s">
        <v>1447</v>
      </c>
      <c r="C16" s="2" t="s">
        <v>1581</v>
      </c>
      <c r="D16" s="2" t="s">
        <v>1352</v>
      </c>
      <c r="E16" s="37">
        <v>2.41</v>
      </c>
      <c r="F16" s="18">
        <v>469.2056</v>
      </c>
      <c r="G16" s="18">
        <v>469.20740000000001</v>
      </c>
      <c r="H16" s="25">
        <f t="shared" si="8"/>
        <v>-1.8000000000029104</v>
      </c>
      <c r="I16" s="6" t="s">
        <v>2566</v>
      </c>
      <c r="J16" s="17">
        <v>1.0974172070827253E-2</v>
      </c>
      <c r="K16" s="17">
        <v>4.4995176057764045E-3</v>
      </c>
      <c r="L16" s="17">
        <v>1.2064671834279011E-2</v>
      </c>
      <c r="M16" s="17">
        <v>3.095532413615184E-3</v>
      </c>
      <c r="N16" s="17"/>
      <c r="O16" s="17">
        <v>1.4898541674432623E-3</v>
      </c>
      <c r="P16" s="17">
        <v>9.8178413595827901E-4</v>
      </c>
      <c r="Q16" s="17">
        <v>3.1794883168626471E-3</v>
      </c>
      <c r="R16" s="17">
        <v>8.8375722983461097E-4</v>
      </c>
      <c r="S16" s="17"/>
      <c r="T16" s="38">
        <f t="shared" si="1"/>
        <v>1.0993696614572541</v>
      </c>
      <c r="U16" s="38">
        <f t="shared" si="2"/>
        <v>0.68796984139837392</v>
      </c>
      <c r="V16" s="7"/>
      <c r="W16" s="38">
        <f t="shared" si="9"/>
        <v>0.13667657198231173</v>
      </c>
      <c r="X16" s="38">
        <f t="shared" si="7"/>
        <v>-0.53958277213827532</v>
      </c>
      <c r="Y16" s="38"/>
      <c r="Z16" s="38">
        <f t="shared" si="3"/>
        <v>0.41000975533612377</v>
      </c>
      <c r="AA16" s="38">
        <f t="shared" si="10"/>
        <v>0.2565782522836581</v>
      </c>
      <c r="AB16" s="38"/>
      <c r="AC16" s="38">
        <f t="shared" si="6"/>
        <v>-1.2862698587966019</v>
      </c>
      <c r="AD16" s="38">
        <f t="shared" si="11"/>
        <v>-1.9625292029171888</v>
      </c>
    </row>
    <row r="17" spans="1:30" x14ac:dyDescent="0.2">
      <c r="A17" s="18">
        <v>443</v>
      </c>
      <c r="B17" s="5" t="s">
        <v>15</v>
      </c>
      <c r="C17" s="2" t="s">
        <v>1415</v>
      </c>
      <c r="D17" s="2" t="s">
        <v>1231</v>
      </c>
      <c r="E17" s="37">
        <v>1.4984</v>
      </c>
      <c r="F17" s="18">
        <v>609.14670000000001</v>
      </c>
      <c r="G17" s="18">
        <v>609.14559999999994</v>
      </c>
      <c r="H17" s="25">
        <f t="shared" si="8"/>
        <v>1.1000000000649379</v>
      </c>
      <c r="I17" s="6" t="s">
        <v>2566</v>
      </c>
      <c r="J17" s="17">
        <v>4.4926876854839287E-2</v>
      </c>
      <c r="K17" s="17">
        <v>6.5517405981407928E-2</v>
      </c>
      <c r="L17" s="17">
        <v>3.7518520196105888E-2</v>
      </c>
      <c r="M17" s="17">
        <v>5.9626759765352588E-2</v>
      </c>
      <c r="N17" s="17"/>
      <c r="O17" s="17">
        <v>4.497982894670364E-3</v>
      </c>
      <c r="P17" s="17">
        <v>4.7023918405242849E-3</v>
      </c>
      <c r="Q17" s="17">
        <v>4.0142792225929648E-3</v>
      </c>
      <c r="R17" s="17">
        <v>5.225754471486402E-3</v>
      </c>
      <c r="S17" s="17"/>
      <c r="T17" s="38">
        <f t="shared" si="1"/>
        <v>0.83510189941156776</v>
      </c>
      <c r="U17" s="38">
        <f t="shared" si="2"/>
        <v>0.91009036258659348</v>
      </c>
      <c r="V17" s="7"/>
      <c r="W17" s="38">
        <f t="shared" si="9"/>
        <v>-0.25997584843087296</v>
      </c>
      <c r="X17" s="38">
        <f t="shared" si="7"/>
        <v>-0.13591829772617833</v>
      </c>
      <c r="Y17" s="38"/>
      <c r="Z17" s="38">
        <f t="shared" si="3"/>
        <v>1.458312052117434</v>
      </c>
      <c r="AA17" s="38">
        <f t="shared" si="10"/>
        <v>1.5892620352212439</v>
      </c>
      <c r="AB17" s="38"/>
      <c r="AC17" s="38">
        <f t="shared" si="6"/>
        <v>0.54429946306129984</v>
      </c>
      <c r="AD17" s="38">
        <f t="shared" si="11"/>
        <v>0.66835701376599443</v>
      </c>
    </row>
    <row r="18" spans="1:30" x14ac:dyDescent="0.2">
      <c r="A18" s="18">
        <v>497</v>
      </c>
      <c r="B18" s="5" t="s">
        <v>15</v>
      </c>
      <c r="C18" s="4" t="s">
        <v>1414</v>
      </c>
      <c r="D18" s="2" t="s">
        <v>1234</v>
      </c>
      <c r="E18" s="37">
        <v>1.4984</v>
      </c>
      <c r="F18" s="18">
        <v>755.20159999999998</v>
      </c>
      <c r="G18" s="18">
        <v>755.20349999999996</v>
      </c>
      <c r="H18" s="25">
        <f t="shared" si="8"/>
        <v>-1.8999999999778083</v>
      </c>
      <c r="I18" s="6" t="s">
        <v>2566</v>
      </c>
      <c r="J18" s="17">
        <v>0.13441131568651982</v>
      </c>
      <c r="K18" s="17">
        <v>0.13631832928704415</v>
      </c>
      <c r="L18" s="17">
        <v>0.11155906819292219</v>
      </c>
      <c r="M18" s="17">
        <v>0.12277344813192474</v>
      </c>
      <c r="N18" s="17"/>
      <c r="O18" s="17">
        <v>1.3082346133883503E-2</v>
      </c>
      <c r="P18" s="17">
        <v>8.8020186359799146E-3</v>
      </c>
      <c r="Q18" s="17">
        <v>1.3939775565441766E-2</v>
      </c>
      <c r="R18" s="17">
        <v>1.1785988278828159E-2</v>
      </c>
      <c r="S18" s="17"/>
      <c r="T18" s="38">
        <f t="shared" si="1"/>
        <v>0.82998271107698496</v>
      </c>
      <c r="U18" s="38">
        <f t="shared" si="2"/>
        <v>0.90063785826924203</v>
      </c>
      <c r="V18" s="7"/>
      <c r="W18" s="38">
        <f t="shared" si="9"/>
        <v>-0.26884681011849598</v>
      </c>
      <c r="X18" s="38">
        <f t="shared" si="7"/>
        <v>-0.15098097231603824</v>
      </c>
      <c r="Y18" s="38"/>
      <c r="Z18" s="38">
        <f t="shared" si="3"/>
        <v>1.0141878947526408</v>
      </c>
      <c r="AA18" s="38">
        <f t="shared" si="10"/>
        <v>1.1005241449275034</v>
      </c>
      <c r="AB18" s="38"/>
      <c r="AC18" s="38">
        <f t="shared" si="6"/>
        <v>2.0324959753274596E-2</v>
      </c>
      <c r="AD18" s="38">
        <f t="shared" si="11"/>
        <v>0.13819079755573249</v>
      </c>
    </row>
    <row r="19" spans="1:30" ht="14.25" customHeight="1" x14ac:dyDescent="0.2">
      <c r="A19" s="18">
        <v>492</v>
      </c>
      <c r="B19" s="5" t="s">
        <v>15</v>
      </c>
      <c r="C19" s="4" t="s">
        <v>1633</v>
      </c>
      <c r="D19" s="2" t="s">
        <v>1233</v>
      </c>
      <c r="E19" s="37">
        <v>1.6286</v>
      </c>
      <c r="F19" s="18">
        <v>739.20770000000005</v>
      </c>
      <c r="G19" s="18">
        <v>739.20860000000005</v>
      </c>
      <c r="H19" s="25">
        <f t="shared" si="8"/>
        <v>-0.90000000000145519</v>
      </c>
      <c r="I19" s="6" t="s">
        <v>2566</v>
      </c>
      <c r="J19" s="17">
        <v>1.0895400634417218</v>
      </c>
      <c r="K19" s="17">
        <v>1.4506648962977018</v>
      </c>
      <c r="L19" s="17">
        <v>1.099969326138087</v>
      </c>
      <c r="M19" s="17">
        <v>1.3556652801996514</v>
      </c>
      <c r="N19" s="17"/>
      <c r="O19" s="17">
        <v>8.9313587287943572E-2</v>
      </c>
      <c r="P19" s="17">
        <v>5.6404682776727652E-2</v>
      </c>
      <c r="Q19" s="17">
        <v>0.10253237555822578</v>
      </c>
      <c r="R19" s="17">
        <v>5.2316877875446789E-2</v>
      </c>
      <c r="S19" s="17"/>
      <c r="T19" s="38">
        <f t="shared" si="1"/>
        <v>1.0095721699883347</v>
      </c>
      <c r="U19" s="38">
        <f t="shared" si="2"/>
        <v>0.93451305236619253</v>
      </c>
      <c r="V19" s="7"/>
      <c r="W19" s="38">
        <f t="shared" si="9"/>
        <v>1.3744046442206434E-2</v>
      </c>
      <c r="X19" s="38">
        <f t="shared" si="7"/>
        <v>-9.771328062000699E-2</v>
      </c>
      <c r="Y19" s="38"/>
      <c r="Z19" s="38">
        <f t="shared" si="3"/>
        <v>1.3314470435490289</v>
      </c>
      <c r="AA19" s="38">
        <f t="shared" si="10"/>
        <v>1.2324573494783664</v>
      </c>
      <c r="AB19" s="38"/>
      <c r="AC19" s="38">
        <f t="shared" si="6"/>
        <v>0.41299504850456853</v>
      </c>
      <c r="AD19" s="38">
        <f t="shared" si="11"/>
        <v>0.30153772144235491</v>
      </c>
    </row>
    <row r="20" spans="1:30" x14ac:dyDescent="0.2">
      <c r="A20" s="18">
        <v>433</v>
      </c>
      <c r="B20" s="5" t="s">
        <v>15</v>
      </c>
      <c r="C20" s="2" t="s">
        <v>1634</v>
      </c>
      <c r="D20" s="2" t="s">
        <v>1311</v>
      </c>
      <c r="E20" s="37">
        <v>1.6295999999999999</v>
      </c>
      <c r="F20" s="18">
        <v>593.1499</v>
      </c>
      <c r="G20" s="18">
        <v>593.15060000000005</v>
      </c>
      <c r="H20" s="18">
        <v>0.7000000000516593</v>
      </c>
      <c r="I20" s="6" t="s">
        <v>2566</v>
      </c>
      <c r="J20" s="17">
        <v>3.1925589125209264E-2</v>
      </c>
      <c r="K20" s="17">
        <v>3.9626894332163376E-2</v>
      </c>
      <c r="L20" s="17">
        <v>2.9068945336276478E-2</v>
      </c>
      <c r="M20" s="17"/>
      <c r="N20" s="17"/>
      <c r="O20" s="17">
        <v>1.0510469030097851E-3</v>
      </c>
      <c r="P20" s="17">
        <v>7.0694474122386811E-3</v>
      </c>
      <c r="Q20" s="17">
        <v>1.5286516350115841E-3</v>
      </c>
      <c r="R20" s="17"/>
      <c r="S20" s="17"/>
      <c r="T20" s="38">
        <f t="shared" si="1"/>
        <v>0.91052181440632818</v>
      </c>
      <c r="U20" s="38">
        <f t="shared" si="2"/>
        <v>0</v>
      </c>
      <c r="V20" s="7"/>
      <c r="W20" s="38">
        <f t="shared" si="9"/>
        <v>-0.13523451298582331</v>
      </c>
      <c r="X20" s="38"/>
      <c r="Y20" s="38"/>
      <c r="Z20" s="38">
        <f t="shared" si="3"/>
        <v>1.2412267218233717</v>
      </c>
      <c r="AA20" s="38">
        <f t="shared" si="10"/>
        <v>0</v>
      </c>
      <c r="AB20" s="38"/>
      <c r="AC20" s="38">
        <f t="shared" si="6"/>
        <v>0.31176666145967602</v>
      </c>
      <c r="AD20" s="38"/>
    </row>
    <row r="21" spans="1:30" x14ac:dyDescent="0.2">
      <c r="A21" s="18">
        <v>434</v>
      </c>
      <c r="B21" s="5" t="s">
        <v>15</v>
      </c>
      <c r="C21" s="4" t="s">
        <v>1076</v>
      </c>
      <c r="D21" s="2" t="s">
        <v>1311</v>
      </c>
      <c r="E21" s="37">
        <v>1.6916</v>
      </c>
      <c r="F21" s="18">
        <v>593.1499</v>
      </c>
      <c r="G21" s="18">
        <v>593.15060000000005</v>
      </c>
      <c r="H21" s="18">
        <v>0.7000000000516593</v>
      </c>
      <c r="I21" s="6" t="s">
        <v>2566</v>
      </c>
      <c r="J21" s="17">
        <v>0.10073881493692639</v>
      </c>
      <c r="K21" s="17">
        <v>0.11526845660622385</v>
      </c>
      <c r="L21" s="17">
        <v>0.12529644637166609</v>
      </c>
      <c r="M21" s="17">
        <v>0.10507714963911392</v>
      </c>
      <c r="N21" s="17"/>
      <c r="O21" s="17">
        <v>1.4519577426801355E-2</v>
      </c>
      <c r="P21" s="17">
        <v>8.4570088890590454E-3</v>
      </c>
      <c r="Q21" s="17">
        <v>1.490817266839862E-2</v>
      </c>
      <c r="R21" s="17">
        <v>1.2796768522721703E-2</v>
      </c>
      <c r="S21" s="17"/>
      <c r="T21" s="38">
        <f t="shared" si="1"/>
        <v>1.2437752662676793</v>
      </c>
      <c r="U21" s="38">
        <f t="shared" si="2"/>
        <v>0.91158633274734369</v>
      </c>
      <c r="V21" s="7"/>
      <c r="W21" s="38">
        <f t="shared" si="9"/>
        <v>0.31472583311263946</v>
      </c>
      <c r="X21" s="38">
        <f t="shared" ref="X21:X56" si="12">LOG(U21,2)</f>
        <v>-0.13354880019358725</v>
      </c>
      <c r="Y21" s="38"/>
      <c r="Z21" s="38">
        <f t="shared" si="3"/>
        <v>1.1442308178669227</v>
      </c>
      <c r="AA21" s="38">
        <f t="shared" si="10"/>
        <v>0.83862833050687013</v>
      </c>
      <c r="AB21" s="38"/>
      <c r="AC21" s="38">
        <f t="shared" si="6"/>
        <v>0.19437810648939033</v>
      </c>
      <c r="AD21" s="38">
        <f t="shared" ref="AD21:AD56" si="13">LOG(AA21,2)</f>
        <v>-0.25389652681683639</v>
      </c>
    </row>
    <row r="22" spans="1:30" x14ac:dyDescent="0.2">
      <c r="A22" s="18">
        <v>499</v>
      </c>
      <c r="B22" s="5" t="s">
        <v>15</v>
      </c>
      <c r="C22" s="2" t="s">
        <v>1451</v>
      </c>
      <c r="D22" s="4" t="s">
        <v>1320</v>
      </c>
      <c r="E22" s="37">
        <v>1.7261</v>
      </c>
      <c r="F22" s="18">
        <v>771.19759999999997</v>
      </c>
      <c r="G22" s="18">
        <v>771.19839999999999</v>
      </c>
      <c r="H22" s="25">
        <f>(F22-G22)*1000</f>
        <v>-0.80000000002655725</v>
      </c>
      <c r="J22" s="17">
        <v>2.26848951223265E-2</v>
      </c>
      <c r="K22" s="17">
        <v>3.1292074606758015E-2</v>
      </c>
      <c r="L22" s="17">
        <v>2.6498402085143487E-2</v>
      </c>
      <c r="M22" s="17">
        <v>1.4951094498195044E-2</v>
      </c>
      <c r="N22" s="17"/>
      <c r="O22" s="17">
        <v>3.8270917051131197E-3</v>
      </c>
      <c r="P22" s="17">
        <v>8.5476371841721049E-3</v>
      </c>
      <c r="Q22" s="17">
        <v>2.9118855423036173E-3</v>
      </c>
      <c r="R22" s="17">
        <v>3.1313719119764661E-3</v>
      </c>
      <c r="S22" s="17"/>
      <c r="T22" s="38">
        <f t="shared" si="1"/>
        <v>1.168107762555346</v>
      </c>
      <c r="U22" s="38">
        <f t="shared" si="2"/>
        <v>0.47779173116780566</v>
      </c>
      <c r="V22" s="7"/>
      <c r="W22" s="38">
        <f t="shared" si="9"/>
        <v>0.22417337467399084</v>
      </c>
      <c r="X22" s="38">
        <f t="shared" si="12"/>
        <v>-1.0655462086662175</v>
      </c>
      <c r="Y22" s="38"/>
      <c r="Z22" s="38">
        <f t="shared" si="3"/>
        <v>1.3794233756875658</v>
      </c>
      <c r="AA22" s="38">
        <f t="shared" si="10"/>
        <v>0.56422626731056658</v>
      </c>
      <c r="AB22" s="38"/>
      <c r="AC22" s="38">
        <f t="shared" si="6"/>
        <v>0.46406531998527889</v>
      </c>
      <c r="AD22" s="38">
        <f t="shared" si="13"/>
        <v>-0.82565426335492931</v>
      </c>
    </row>
    <row r="23" spans="1:30" x14ac:dyDescent="0.2">
      <c r="A23" s="18">
        <v>496</v>
      </c>
      <c r="B23" s="5" t="s">
        <v>15</v>
      </c>
      <c r="C23" s="4" t="s">
        <v>35</v>
      </c>
      <c r="D23" s="2" t="s">
        <v>1234</v>
      </c>
      <c r="E23" s="37">
        <v>1.7732000000000001</v>
      </c>
      <c r="F23" s="18">
        <v>755.20119999999997</v>
      </c>
      <c r="G23" s="18">
        <v>755.20349999999996</v>
      </c>
      <c r="H23" s="25">
        <f>(F23-G23)*1000</f>
        <v>-2.299999999991087</v>
      </c>
      <c r="I23" s="6" t="s">
        <v>2566</v>
      </c>
      <c r="J23" s="17">
        <v>0.11767848616089137</v>
      </c>
      <c r="K23" s="17">
        <v>2.5485261731976246E-2</v>
      </c>
      <c r="L23" s="17">
        <v>0.10191067496717691</v>
      </c>
      <c r="M23" s="17">
        <v>3.5710223689666219E-2</v>
      </c>
      <c r="N23" s="17"/>
      <c r="O23" s="17">
        <v>1.7529509060004986E-2</v>
      </c>
      <c r="P23" s="17">
        <v>4.150548098116243E-3</v>
      </c>
      <c r="Q23" s="17">
        <v>1.0288513056941374E-2</v>
      </c>
      <c r="R23" s="17">
        <v>3.9268326096011654E-3</v>
      </c>
      <c r="S23" s="17"/>
      <c r="T23" s="38">
        <f t="shared" si="1"/>
        <v>0.86600939808015098</v>
      </c>
      <c r="U23" s="38">
        <f t="shared" si="2"/>
        <v>1.4012107886206544</v>
      </c>
      <c r="V23" s="7"/>
      <c r="W23" s="38">
        <f t="shared" si="9"/>
        <v>-0.20754541348033034</v>
      </c>
      <c r="X23" s="38">
        <f t="shared" si="12"/>
        <v>0.48667400132397792</v>
      </c>
      <c r="Y23" s="38"/>
      <c r="Z23" s="38">
        <f t="shared" si="3"/>
        <v>0.21656687270035496</v>
      </c>
      <c r="AA23" s="38">
        <f t="shared" si="10"/>
        <v>0.35040709622586308</v>
      </c>
      <c r="AB23" s="38"/>
      <c r="AC23" s="38">
        <f t="shared" si="6"/>
        <v>-2.2071155178969981</v>
      </c>
      <c r="AD23" s="38">
        <f t="shared" si="13"/>
        <v>-1.5128961030926902</v>
      </c>
    </row>
    <row r="24" spans="1:30" x14ac:dyDescent="0.2">
      <c r="A24" s="18">
        <v>442</v>
      </c>
      <c r="B24" s="5" t="s">
        <v>15</v>
      </c>
      <c r="C24" s="4" t="s">
        <v>1639</v>
      </c>
      <c r="D24" s="2" t="s">
        <v>1231</v>
      </c>
      <c r="E24" s="37">
        <v>1.7837000000000001</v>
      </c>
      <c r="F24" s="18">
        <v>609.1454</v>
      </c>
      <c r="G24" s="18">
        <v>609.14559999999994</v>
      </c>
      <c r="H24" s="25">
        <f>(F24-G24)*1000</f>
        <v>-0.19999999994979589</v>
      </c>
      <c r="I24" s="6" t="s">
        <v>2566</v>
      </c>
      <c r="J24" s="17">
        <v>0.93589820301440541</v>
      </c>
      <c r="K24" s="17">
        <v>1.2192670391328086</v>
      </c>
      <c r="L24" s="17">
        <v>0.90005301896231715</v>
      </c>
      <c r="M24" s="17">
        <v>1.1144142430912154</v>
      </c>
      <c r="N24" s="17"/>
      <c r="O24" s="17">
        <v>0.12250954066045548</v>
      </c>
      <c r="P24" s="17">
        <v>8.6219307164199663E-2</v>
      </c>
      <c r="Q24" s="17">
        <v>0.11503874823982223</v>
      </c>
      <c r="R24" s="17">
        <v>0.11356198866197487</v>
      </c>
      <c r="S24" s="17"/>
      <c r="T24" s="38">
        <f t="shared" si="1"/>
        <v>0.96169969774849917</v>
      </c>
      <c r="U24" s="38">
        <f t="shared" si="2"/>
        <v>0.91400341953296071</v>
      </c>
      <c r="V24" s="7"/>
      <c r="W24" s="38">
        <f t="shared" si="9"/>
        <v>-5.6341629379437791E-2</v>
      </c>
      <c r="X24" s="38">
        <f t="shared" si="12"/>
        <v>-0.129728532083212</v>
      </c>
      <c r="Y24" s="38"/>
      <c r="Z24" s="38">
        <f t="shared" si="3"/>
        <v>1.3027774123357747</v>
      </c>
      <c r="AA24" s="38">
        <f t="shared" si="10"/>
        <v>1.2381651076244797</v>
      </c>
      <c r="AB24" s="38"/>
      <c r="AC24" s="38">
        <f t="shared" si="6"/>
        <v>0.38159061149547108</v>
      </c>
      <c r="AD24" s="38">
        <f t="shared" si="13"/>
        <v>0.30820370879169695</v>
      </c>
    </row>
    <row r="25" spans="1:30" x14ac:dyDescent="0.2">
      <c r="A25" s="18">
        <v>494</v>
      </c>
      <c r="B25" s="5" t="s">
        <v>15</v>
      </c>
      <c r="C25" s="2" t="s">
        <v>1632</v>
      </c>
      <c r="D25" s="2" t="s">
        <v>1234</v>
      </c>
      <c r="E25" s="37">
        <v>1.9171</v>
      </c>
      <c r="F25" s="18">
        <v>755.20079999999996</v>
      </c>
      <c r="G25" s="18">
        <v>755.20349999999996</v>
      </c>
      <c r="H25" s="25">
        <f>(F25-G25)*1000</f>
        <v>-2.7000000000043656</v>
      </c>
      <c r="I25" s="6" t="s">
        <v>2566</v>
      </c>
      <c r="J25" s="17">
        <v>3.5260607395184378E-2</v>
      </c>
      <c r="K25" s="17">
        <v>4.5490669349136259E-2</v>
      </c>
      <c r="L25" s="17">
        <v>2.607226007901713E-2</v>
      </c>
      <c r="M25" s="17">
        <v>4.1899130276737064E-2</v>
      </c>
      <c r="N25" s="17"/>
      <c r="O25" s="17">
        <v>5.835086127476647E-3</v>
      </c>
      <c r="P25" s="17">
        <v>4.953809536746641E-3</v>
      </c>
      <c r="Q25" s="17">
        <v>7.7160400272573088E-3</v>
      </c>
      <c r="R25" s="17">
        <v>8.4067830165389153E-3</v>
      </c>
      <c r="S25" s="17"/>
      <c r="T25" s="38">
        <f t="shared" si="1"/>
        <v>0.73941607944558208</v>
      </c>
      <c r="U25" s="38">
        <f t="shared" si="2"/>
        <v>0.92104888488594228</v>
      </c>
      <c r="V25" s="7"/>
      <c r="W25" s="38">
        <f t="shared" si="9"/>
        <v>-0.43554167797274307</v>
      </c>
      <c r="X25" s="38">
        <f t="shared" si="12"/>
        <v>-0.11865036516043803</v>
      </c>
      <c r="Y25" s="38"/>
      <c r="Z25" s="38">
        <f t="shared" si="3"/>
        <v>1.2901272187202601</v>
      </c>
      <c r="AA25" s="38">
        <f t="shared" si="10"/>
        <v>1.607038674428434</v>
      </c>
      <c r="AB25" s="38"/>
      <c r="AC25" s="38">
        <f t="shared" si="6"/>
        <v>0.36751333601073843</v>
      </c>
      <c r="AD25" s="38">
        <f t="shared" si="13"/>
        <v>0.68440464882304364</v>
      </c>
    </row>
    <row r="26" spans="1:30" x14ac:dyDescent="0.2">
      <c r="A26" s="18">
        <v>491</v>
      </c>
      <c r="B26" s="5" t="s">
        <v>15</v>
      </c>
      <c r="C26" s="4" t="s">
        <v>1448</v>
      </c>
      <c r="D26" s="2" t="s">
        <v>1233</v>
      </c>
      <c r="E26" s="37">
        <v>1.9838</v>
      </c>
      <c r="F26" s="18">
        <v>739.20730000000003</v>
      </c>
      <c r="G26" s="18">
        <v>739.20860000000005</v>
      </c>
      <c r="H26" s="25">
        <f>(F26-G26)*1000</f>
        <v>-1.3000000000147338</v>
      </c>
      <c r="I26" s="6" t="s">
        <v>2566</v>
      </c>
      <c r="J26" s="17">
        <v>0.38144414051154191</v>
      </c>
      <c r="K26" s="17">
        <v>3.8950237728220059E-2</v>
      </c>
      <c r="L26" s="17">
        <v>0.34189627624092311</v>
      </c>
      <c r="M26" s="17">
        <v>2.7332225647774721E-2</v>
      </c>
      <c r="N26" s="17"/>
      <c r="O26" s="17">
        <v>5.7321895841075256E-2</v>
      </c>
      <c r="P26" s="17">
        <v>5.6020016247711477E-3</v>
      </c>
      <c r="Q26" s="17">
        <v>4.1203247403198265E-2</v>
      </c>
      <c r="R26" s="17">
        <v>3.2169606192165912E-3</v>
      </c>
      <c r="S26" s="17"/>
      <c r="T26" s="38">
        <f t="shared" si="1"/>
        <v>0.89632069267709169</v>
      </c>
      <c r="U26" s="38">
        <f t="shared" si="2"/>
        <v>0.70172166440904915</v>
      </c>
      <c r="V26" s="7"/>
      <c r="W26" s="38">
        <f t="shared" si="9"/>
        <v>-0.15791309144640595</v>
      </c>
      <c r="X26" s="38">
        <f t="shared" si="12"/>
        <v>-0.51102919114335787</v>
      </c>
      <c r="Y26" s="38"/>
      <c r="Z26" s="38">
        <f t="shared" si="3"/>
        <v>0.10211256011426786</v>
      </c>
      <c r="AA26" s="38">
        <f t="shared" si="10"/>
        <v>7.9943034034435034E-2</v>
      </c>
      <c r="AB26" s="38"/>
      <c r="AC26" s="38">
        <f t="shared" si="6"/>
        <v>-3.2917677624611472</v>
      </c>
      <c r="AD26" s="38">
        <f t="shared" si="13"/>
        <v>-3.6448838621580992</v>
      </c>
    </row>
    <row r="27" spans="1:30" x14ac:dyDescent="0.2">
      <c r="A27" s="18">
        <v>436</v>
      </c>
      <c r="B27" s="5" t="s">
        <v>15</v>
      </c>
      <c r="C27" s="4" t="s">
        <v>1636</v>
      </c>
      <c r="D27" s="2" t="s">
        <v>1311</v>
      </c>
      <c r="E27" s="37">
        <v>1.9926999999999999</v>
      </c>
      <c r="F27" s="18">
        <v>593.15039999999999</v>
      </c>
      <c r="G27" s="18">
        <v>593.15060000000005</v>
      </c>
      <c r="H27" s="18">
        <v>0.20000000006348273</v>
      </c>
      <c r="I27" s="6" t="s">
        <v>2566</v>
      </c>
      <c r="J27" s="17">
        <v>2.0154221788536142</v>
      </c>
      <c r="K27" s="17">
        <v>2.9611614167162554</v>
      </c>
      <c r="L27" s="17">
        <v>2.019160143425073</v>
      </c>
      <c r="M27" s="17">
        <v>2.7035336363493241</v>
      </c>
      <c r="N27" s="17"/>
      <c r="O27" s="17">
        <v>0.22026075684936805</v>
      </c>
      <c r="P27" s="17">
        <v>0.1399482820137033</v>
      </c>
      <c r="Q27" s="17">
        <v>0.21989430648213712</v>
      </c>
      <c r="R27" s="17">
        <v>0.18010429099716443</v>
      </c>
      <c r="S27" s="17"/>
      <c r="T27" s="38">
        <f t="shared" si="1"/>
        <v>1.0018546806771695</v>
      </c>
      <c r="U27" s="38">
        <f t="shared" si="2"/>
        <v>0.91299772484114539</v>
      </c>
      <c r="V27" s="7"/>
      <c r="W27" s="38">
        <f t="shared" si="9"/>
        <v>2.6732603588081163E-3</v>
      </c>
      <c r="X27" s="38">
        <f t="shared" si="12"/>
        <v>-0.13131682981969039</v>
      </c>
      <c r="Y27" s="38"/>
      <c r="Z27" s="38">
        <f t="shared" si="3"/>
        <v>1.4692511811101454</v>
      </c>
      <c r="AA27" s="38">
        <f t="shared" si="10"/>
        <v>1.3389396800212974</v>
      </c>
      <c r="AB27" s="38"/>
      <c r="AC27" s="38">
        <f t="shared" si="6"/>
        <v>0.55508105808916386</v>
      </c>
      <c r="AD27" s="38">
        <f t="shared" si="13"/>
        <v>0.42109096791066547</v>
      </c>
    </row>
    <row r="28" spans="1:30" x14ac:dyDescent="0.2">
      <c r="A28" s="18">
        <v>282</v>
      </c>
      <c r="B28" s="5" t="s">
        <v>15</v>
      </c>
      <c r="C28" s="4" t="s">
        <v>1637</v>
      </c>
      <c r="D28" s="2" t="s">
        <v>1227</v>
      </c>
      <c r="E28" s="37">
        <v>1.9930000000000001</v>
      </c>
      <c r="F28" s="18">
        <v>431.0985</v>
      </c>
      <c r="G28" s="18">
        <v>431.09780000000001</v>
      </c>
      <c r="H28" s="25">
        <f t="shared" ref="H28:H35" si="14">(F28-G28)*1000</f>
        <v>0.69999999999481588</v>
      </c>
      <c r="J28" s="17">
        <v>2.0891751207396159E-2</v>
      </c>
      <c r="K28" s="17">
        <v>3.8261280738821575E-2</v>
      </c>
      <c r="L28" s="17">
        <v>1.9457513162899696E-2</v>
      </c>
      <c r="M28" s="17">
        <v>3.3777632953985254E-2</v>
      </c>
      <c r="N28" s="17"/>
      <c r="O28" s="17">
        <v>1.406089258258753E-3</v>
      </c>
      <c r="P28" s="17">
        <v>1.9446433057130298E-3</v>
      </c>
      <c r="Q28" s="17">
        <v>1.5024622478114512E-3</v>
      </c>
      <c r="R28" s="17">
        <v>1.8073457742202397E-3</v>
      </c>
      <c r="S28" s="17"/>
      <c r="T28" s="38">
        <f t="shared" si="1"/>
        <v>0.93134907503643305</v>
      </c>
      <c r="U28" s="38">
        <f t="shared" si="2"/>
        <v>0.88281501041633936</v>
      </c>
      <c r="V28" s="7"/>
      <c r="W28" s="38">
        <f t="shared" si="9"/>
        <v>-0.10260609527256041</v>
      </c>
      <c r="X28" s="38">
        <f t="shared" si="12"/>
        <v>-0.17981693506014954</v>
      </c>
      <c r="Y28" s="38"/>
      <c r="Z28" s="38">
        <f t="shared" si="3"/>
        <v>1.8314061066013558</v>
      </c>
      <c r="AA28" s="38">
        <f t="shared" si="10"/>
        <v>1.7359686549455979</v>
      </c>
      <c r="AB28" s="38"/>
      <c r="AC28" s="38">
        <f t="shared" si="6"/>
        <v>0.87295173816744487</v>
      </c>
      <c r="AD28" s="38">
        <f t="shared" si="13"/>
        <v>0.79574089837985584</v>
      </c>
    </row>
    <row r="29" spans="1:30" x14ac:dyDescent="0.2">
      <c r="A29" s="18">
        <v>310</v>
      </c>
      <c r="B29" s="5" t="s">
        <v>15</v>
      </c>
      <c r="C29" s="2" t="s">
        <v>1638</v>
      </c>
      <c r="D29" s="2" t="s">
        <v>1228</v>
      </c>
      <c r="E29" s="37">
        <v>1.9944999999999999</v>
      </c>
      <c r="F29" s="18">
        <v>447.0933</v>
      </c>
      <c r="G29" s="18">
        <v>447.09269999999998</v>
      </c>
      <c r="H29" s="25">
        <f t="shared" si="14"/>
        <v>0.60000000001991793</v>
      </c>
      <c r="J29" s="17">
        <v>3.573984737350145E-2</v>
      </c>
      <c r="K29" s="17">
        <v>5.5916575076100851E-2</v>
      </c>
      <c r="L29" s="17">
        <v>3.4680758902141791E-2</v>
      </c>
      <c r="M29" s="17">
        <v>5.2707026338031093E-2</v>
      </c>
      <c r="N29" s="17"/>
      <c r="O29" s="17">
        <v>4.2257400082066536E-3</v>
      </c>
      <c r="P29" s="17">
        <v>2.9457180072094322E-3</v>
      </c>
      <c r="Q29" s="17">
        <v>3.8598825906233374E-3</v>
      </c>
      <c r="R29" s="17">
        <v>4.0788477655190553E-3</v>
      </c>
      <c r="S29" s="17"/>
      <c r="T29" s="38">
        <f t="shared" si="1"/>
        <v>0.9703667321157925</v>
      </c>
      <c r="U29" s="38">
        <f t="shared" si="2"/>
        <v>0.94260112080001945</v>
      </c>
      <c r="V29" s="7"/>
      <c r="W29" s="38">
        <f t="shared" si="9"/>
        <v>-4.3398004686864521E-2</v>
      </c>
      <c r="X29" s="38">
        <f t="shared" si="12"/>
        <v>-8.5280698096298707E-2</v>
      </c>
      <c r="Y29" s="38"/>
      <c r="Z29" s="38">
        <f t="shared" si="3"/>
        <v>1.5645443163688215</v>
      </c>
      <c r="AA29" s="38">
        <f t="shared" si="10"/>
        <v>1.519777190768915</v>
      </c>
      <c r="AB29" s="38"/>
      <c r="AC29" s="38">
        <f t="shared" si="6"/>
        <v>0.64574252409499189</v>
      </c>
      <c r="AD29" s="38">
        <f t="shared" si="13"/>
        <v>0.60385983068555771</v>
      </c>
    </row>
    <row r="30" spans="1:30" x14ac:dyDescent="0.2">
      <c r="A30" s="18">
        <v>441</v>
      </c>
      <c r="B30" s="5" t="s">
        <v>15</v>
      </c>
      <c r="C30" s="2" t="s">
        <v>1333</v>
      </c>
      <c r="D30" s="2" t="s">
        <v>1231</v>
      </c>
      <c r="E30" s="37">
        <v>2.0501999999999998</v>
      </c>
      <c r="F30" s="18">
        <v>609.14530000000002</v>
      </c>
      <c r="G30" s="18">
        <v>609.14559999999994</v>
      </c>
      <c r="H30" s="25">
        <f t="shared" si="14"/>
        <v>-0.29999999992469384</v>
      </c>
      <c r="I30" s="6" t="s">
        <v>2566</v>
      </c>
      <c r="J30" s="17">
        <v>5.5925948752638566E-2</v>
      </c>
      <c r="K30" s="17">
        <v>1.1473005642918671E-2</v>
      </c>
      <c r="L30" s="17">
        <v>4.210463423768989E-2</v>
      </c>
      <c r="M30" s="17">
        <v>8.4049257172269052E-3</v>
      </c>
      <c r="N30" s="17"/>
      <c r="O30" s="17">
        <v>1.3484082471070689E-2</v>
      </c>
      <c r="P30" s="17">
        <v>5.539319718849753E-4</v>
      </c>
      <c r="Q30" s="17">
        <v>6.8000529237278572E-3</v>
      </c>
      <c r="R30" s="17">
        <v>1.7069095743427777E-3</v>
      </c>
      <c r="S30" s="17"/>
      <c r="T30" s="38">
        <f t="shared" si="1"/>
        <v>0.75286401351757859</v>
      </c>
      <c r="U30" s="38">
        <f t="shared" si="2"/>
        <v>0.73258272320423412</v>
      </c>
      <c r="V30" s="7"/>
      <c r="W30" s="38">
        <f t="shared" si="9"/>
        <v>-0.40953879405516008</v>
      </c>
      <c r="X30" s="38">
        <f t="shared" si="12"/>
        <v>-0.44893641710253551</v>
      </c>
      <c r="Y30" s="38"/>
      <c r="Z30" s="38">
        <f t="shared" si="3"/>
        <v>0.20514637478326872</v>
      </c>
      <c r="AA30" s="38">
        <f t="shared" si="10"/>
        <v>0.1996199674786214</v>
      </c>
      <c r="AB30" s="38"/>
      <c r="AC30" s="38">
        <f t="shared" si="6"/>
        <v>-2.2852744348241649</v>
      </c>
      <c r="AD30" s="38">
        <f t="shared" si="13"/>
        <v>-2.3246720578715405</v>
      </c>
    </row>
    <row r="31" spans="1:30" x14ac:dyDescent="0.2">
      <c r="A31" s="18">
        <v>448</v>
      </c>
      <c r="B31" s="5" t="s">
        <v>15</v>
      </c>
      <c r="C31" s="2" t="s">
        <v>34</v>
      </c>
      <c r="D31" s="2" t="s">
        <v>1232</v>
      </c>
      <c r="E31" s="37">
        <v>2.0605000000000002</v>
      </c>
      <c r="F31" s="18">
        <v>623.16060000000004</v>
      </c>
      <c r="G31" s="18">
        <v>623.16120000000001</v>
      </c>
      <c r="H31" s="25">
        <f t="shared" si="14"/>
        <v>-0.59999999996307452</v>
      </c>
      <c r="J31" s="17">
        <v>0.21588437434409452</v>
      </c>
      <c r="K31" s="17">
        <v>0.31253542854510014</v>
      </c>
      <c r="L31" s="17">
        <v>0.20017337789027204</v>
      </c>
      <c r="M31" s="17">
        <v>0.28466042960203403</v>
      </c>
      <c r="N31" s="17"/>
      <c r="O31" s="17">
        <v>1.5987722642442897E-2</v>
      </c>
      <c r="P31" s="17">
        <v>2.3100396570972688E-2</v>
      </c>
      <c r="Q31" s="17">
        <v>1.8999872436140854E-2</v>
      </c>
      <c r="R31" s="17">
        <v>3.3579517367051587E-2</v>
      </c>
      <c r="S31" s="17"/>
      <c r="T31" s="38">
        <f t="shared" si="1"/>
        <v>0.92722494853295412</v>
      </c>
      <c r="U31" s="38">
        <f t="shared" si="2"/>
        <v>0.91081011495935527</v>
      </c>
      <c r="V31" s="7"/>
      <c r="W31" s="38">
        <f t="shared" si="9"/>
        <v>-0.10900870990564102</v>
      </c>
      <c r="X31" s="38">
        <f t="shared" si="12"/>
        <v>-0.13477778154120801</v>
      </c>
      <c r="Y31" s="38"/>
      <c r="Z31" s="38">
        <f t="shared" si="3"/>
        <v>1.4476982389052164</v>
      </c>
      <c r="AA31" s="38">
        <f t="shared" si="10"/>
        <v>1.4220693710732843</v>
      </c>
      <c r="AB31" s="38"/>
      <c r="AC31" s="38">
        <f t="shared" si="6"/>
        <v>0.53376091553965788</v>
      </c>
      <c r="AD31" s="38">
        <f t="shared" si="13"/>
        <v>0.50799184390409113</v>
      </c>
    </row>
    <row r="32" spans="1:30" x14ac:dyDescent="0.2">
      <c r="A32" s="18">
        <v>495</v>
      </c>
      <c r="B32" s="5" t="s">
        <v>15</v>
      </c>
      <c r="C32" s="2" t="s">
        <v>1631</v>
      </c>
      <c r="D32" s="2" t="s">
        <v>1234</v>
      </c>
      <c r="E32" s="37">
        <v>2.0882999999999998</v>
      </c>
      <c r="F32" s="18">
        <v>755.20079999999996</v>
      </c>
      <c r="G32" s="18">
        <v>755.20349999999996</v>
      </c>
      <c r="H32" s="25">
        <f t="shared" si="14"/>
        <v>-2.7000000000043656</v>
      </c>
      <c r="I32" s="6" t="s">
        <v>2566</v>
      </c>
      <c r="J32" s="17">
        <v>6.9581092095481129E-3</v>
      </c>
      <c r="K32" s="17">
        <v>6.3471771550933946E-3</v>
      </c>
      <c r="L32" s="17">
        <v>6.7161750444237889E-3</v>
      </c>
      <c r="M32" s="17">
        <v>8.1147705019488821E-3</v>
      </c>
      <c r="N32" s="17"/>
      <c r="O32" s="17">
        <v>5.4826665797039036E-4</v>
      </c>
      <c r="P32" s="17">
        <v>1.2759979661516219E-3</v>
      </c>
      <c r="Q32" s="17">
        <v>1.5579725993831257E-3</v>
      </c>
      <c r="R32" s="17">
        <v>1.0187532025300726E-3</v>
      </c>
      <c r="S32" s="17"/>
      <c r="T32" s="38">
        <f t="shared" si="1"/>
        <v>0.96522989826139327</v>
      </c>
      <c r="U32" s="38">
        <f t="shared" si="2"/>
        <v>1.2784849553847815</v>
      </c>
      <c r="V32" s="7"/>
      <c r="W32" s="38">
        <f t="shared" si="9"/>
        <v>-5.1055490766156099E-2</v>
      </c>
      <c r="X32" s="38">
        <f t="shared" si="12"/>
        <v>0.35443518371646188</v>
      </c>
      <c r="Y32" s="38"/>
      <c r="Z32" s="38">
        <f t="shared" si="3"/>
        <v>0.91219855336326428</v>
      </c>
      <c r="AA32" s="38">
        <f t="shared" si="10"/>
        <v>1.208242853748474</v>
      </c>
      <c r="AB32" s="38"/>
      <c r="AC32" s="38">
        <f t="shared" si="6"/>
        <v>-0.13258021262997532</v>
      </c>
      <c r="AD32" s="38">
        <f t="shared" si="13"/>
        <v>0.27291046185264245</v>
      </c>
    </row>
    <row r="33" spans="1:30" x14ac:dyDescent="0.2">
      <c r="A33" s="18">
        <v>329</v>
      </c>
      <c r="B33" s="5" t="s">
        <v>15</v>
      </c>
      <c r="C33" s="2" t="s">
        <v>28</v>
      </c>
      <c r="D33" s="2" t="s">
        <v>1403</v>
      </c>
      <c r="E33" s="37">
        <v>2.1232000000000002</v>
      </c>
      <c r="F33" s="18">
        <v>463.08909999999997</v>
      </c>
      <c r="G33" s="18">
        <v>463.08760000000001</v>
      </c>
      <c r="H33" s="25">
        <f t="shared" si="14"/>
        <v>1.4999999999645297</v>
      </c>
      <c r="J33" s="17">
        <v>1.9415909704280882E-2</v>
      </c>
      <c r="K33" s="17">
        <v>3.9411841037494198E-2</v>
      </c>
      <c r="L33" s="17">
        <v>1.8279019313660234E-2</v>
      </c>
      <c r="M33" s="17">
        <v>3.4888296550955246E-2</v>
      </c>
      <c r="N33" s="17"/>
      <c r="O33" s="17">
        <v>3.8537590738780946E-3</v>
      </c>
      <c r="P33" s="17">
        <v>1.041724562451446E-2</v>
      </c>
      <c r="Q33" s="17">
        <v>4.8636851081682256E-3</v>
      </c>
      <c r="R33" s="17">
        <v>7.8886415231386019E-3</v>
      </c>
      <c r="S33" s="17"/>
      <c r="T33" s="38">
        <f t="shared" si="1"/>
        <v>0.94144542244291629</v>
      </c>
      <c r="U33" s="38">
        <f t="shared" si="2"/>
        <v>0.88522372039825525</v>
      </c>
      <c r="V33" s="7"/>
      <c r="W33" s="38">
        <f t="shared" si="9"/>
        <v>-8.7050633667858673E-2</v>
      </c>
      <c r="X33" s="38">
        <f t="shared" si="12"/>
        <v>-0.17588598486634247</v>
      </c>
      <c r="Y33" s="38"/>
      <c r="Z33" s="38">
        <f t="shared" si="3"/>
        <v>2.0298735231965233</v>
      </c>
      <c r="AA33" s="38">
        <f t="shared" si="10"/>
        <v>1.9086525350341201</v>
      </c>
      <c r="AB33" s="38"/>
      <c r="AC33" s="38">
        <f t="shared" si="6"/>
        <v>1.0213898391633522</v>
      </c>
      <c r="AD33" s="38">
        <f t="shared" si="13"/>
        <v>0.93255448796486851</v>
      </c>
    </row>
    <row r="34" spans="1:30" x14ac:dyDescent="0.2">
      <c r="A34" s="18">
        <v>480</v>
      </c>
      <c r="B34" s="5" t="s">
        <v>15</v>
      </c>
      <c r="C34" s="2" t="s">
        <v>1630</v>
      </c>
      <c r="D34" s="2" t="s">
        <v>1402</v>
      </c>
      <c r="E34" s="37">
        <v>2.1671999999999998</v>
      </c>
      <c r="F34" s="18">
        <v>711.14149999999995</v>
      </c>
      <c r="G34" s="18">
        <v>711.14089999999999</v>
      </c>
      <c r="H34" s="25">
        <f t="shared" si="14"/>
        <v>0.59999999996307452</v>
      </c>
      <c r="J34" s="17">
        <v>2.078286402226534E-2</v>
      </c>
      <c r="K34" s="17">
        <v>8.698199382146438E-3</v>
      </c>
      <c r="L34" s="17">
        <v>1.6498511743925741E-2</v>
      </c>
      <c r="M34" s="17">
        <v>5.8131445691410486E-3</v>
      </c>
      <c r="N34" s="17"/>
      <c r="O34" s="17">
        <v>1.2324989100901593E-3</v>
      </c>
      <c r="P34" s="17">
        <v>1.5592511553447438E-3</v>
      </c>
      <c r="Q34" s="17">
        <v>1.8957902437256378E-3</v>
      </c>
      <c r="R34" s="17">
        <v>1.7752002266689928E-3</v>
      </c>
      <c r="S34" s="17"/>
      <c r="T34" s="38">
        <f t="shared" si="1"/>
        <v>0.79385169080884921</v>
      </c>
      <c r="U34" s="38">
        <f t="shared" si="2"/>
        <v>0.66831585639125124</v>
      </c>
      <c r="V34" s="7"/>
      <c r="W34" s="38">
        <f t="shared" si="9"/>
        <v>-0.3330585899373365</v>
      </c>
      <c r="X34" s="38">
        <f t="shared" si="12"/>
        <v>-0.58139799106442647</v>
      </c>
      <c r="Y34" s="38"/>
      <c r="Z34" s="38">
        <f t="shared" si="3"/>
        <v>0.41852746439700428</v>
      </c>
      <c r="AA34" s="38">
        <f t="shared" si="10"/>
        <v>0.35234357252139875</v>
      </c>
      <c r="AB34" s="38"/>
      <c r="AC34" s="38">
        <f t="shared" si="6"/>
        <v>-1.2566057972030726</v>
      </c>
      <c r="AD34" s="38">
        <f t="shared" si="13"/>
        <v>-1.5049451983301629</v>
      </c>
    </row>
    <row r="35" spans="1:30" x14ac:dyDescent="0.2">
      <c r="A35" s="18">
        <v>518</v>
      </c>
      <c r="B35" s="5" t="s">
        <v>15</v>
      </c>
      <c r="C35" s="2" t="s">
        <v>1450</v>
      </c>
      <c r="D35" s="2" t="s">
        <v>1341</v>
      </c>
      <c r="E35" s="37">
        <v>2.2330000000000001</v>
      </c>
      <c r="F35" s="18">
        <v>917.23230000000001</v>
      </c>
      <c r="G35" s="18">
        <v>917.23519999999996</v>
      </c>
      <c r="H35" s="25">
        <f t="shared" si="14"/>
        <v>-2.8999999999541615</v>
      </c>
      <c r="J35" s="17">
        <v>8.3162200304744638E-2</v>
      </c>
      <c r="K35" s="17">
        <v>4.227829277354489E-2</v>
      </c>
      <c r="L35" s="17">
        <v>7.7198633600135347E-2</v>
      </c>
      <c r="M35" s="17">
        <v>3.7224759364943502E-2</v>
      </c>
      <c r="N35" s="17"/>
      <c r="O35" s="17">
        <v>1.791543220323806E-2</v>
      </c>
      <c r="P35" s="17">
        <v>6.8504239030445129E-3</v>
      </c>
      <c r="Q35" s="17">
        <v>2.2041978313973743E-2</v>
      </c>
      <c r="R35" s="17">
        <v>3.6687108081591927E-3</v>
      </c>
      <c r="S35" s="17"/>
      <c r="T35" s="38">
        <f t="shared" si="1"/>
        <v>0.92828993601953735</v>
      </c>
      <c r="U35" s="38">
        <f t="shared" si="2"/>
        <v>0.88046978538916854</v>
      </c>
      <c r="V35" s="7"/>
      <c r="W35" s="38">
        <f t="shared" si="9"/>
        <v>-0.10735261719842497</v>
      </c>
      <c r="X35" s="38">
        <f t="shared" si="12"/>
        <v>-0.18365459817572344</v>
      </c>
      <c r="Y35" s="38"/>
      <c r="Z35" s="38">
        <f t="shared" si="3"/>
        <v>0.50838352783617724</v>
      </c>
      <c r="AA35" s="38">
        <f t="shared" si="10"/>
        <v>0.48219453672918688</v>
      </c>
      <c r="AB35" s="38"/>
      <c r="AC35" s="38">
        <f t="shared" si="6"/>
        <v>-0.97601080863192169</v>
      </c>
      <c r="AD35" s="38">
        <f t="shared" si="13"/>
        <v>-1.0523127896092201</v>
      </c>
    </row>
    <row r="36" spans="1:30" x14ac:dyDescent="0.2">
      <c r="A36" s="18">
        <v>425</v>
      </c>
      <c r="B36" s="5" t="s">
        <v>15</v>
      </c>
      <c r="C36" s="2" t="s">
        <v>1642</v>
      </c>
      <c r="D36" s="2" t="s">
        <v>1342</v>
      </c>
      <c r="E36" s="37">
        <v>2.2393000000000001</v>
      </c>
      <c r="F36" s="18">
        <v>577.15549999999996</v>
      </c>
      <c r="G36" s="18">
        <v>577.15570000000002</v>
      </c>
      <c r="H36" s="18">
        <v>0.20000000006348273</v>
      </c>
      <c r="I36" s="6" t="s">
        <v>2566</v>
      </c>
      <c r="J36" s="17">
        <v>0.96846430905330549</v>
      </c>
      <c r="K36" s="17">
        <v>1.9712309331466085</v>
      </c>
      <c r="L36" s="17">
        <v>1.1698090160621211</v>
      </c>
      <c r="M36" s="17">
        <v>1.921967594277783</v>
      </c>
      <c r="N36" s="17"/>
      <c r="O36" s="17">
        <v>6.6070853907226473E-2</v>
      </c>
      <c r="P36" s="17">
        <v>0.14087357007501278</v>
      </c>
      <c r="Q36" s="17">
        <v>9.9116072487138315E-2</v>
      </c>
      <c r="R36" s="17">
        <v>5.8802667463083685E-2</v>
      </c>
      <c r="S36" s="17"/>
      <c r="T36" s="38">
        <f t="shared" ref="T36:T56" si="15">L36/J36</f>
        <v>1.2079010089753688</v>
      </c>
      <c r="U36" s="38">
        <f t="shared" ref="U36:U56" si="16">M36/K36</f>
        <v>0.97500884445325331</v>
      </c>
      <c r="V36" s="7"/>
      <c r="W36" s="38">
        <f t="shared" si="9"/>
        <v>0.27250222642443633</v>
      </c>
      <c r="X36" s="38">
        <f t="shared" si="12"/>
        <v>-3.6512789060011971E-2</v>
      </c>
      <c r="Y36" s="38"/>
      <c r="Z36" s="38">
        <f t="shared" ref="Z36:Z56" si="17">K36/J36</f>
        <v>2.0354192867195371</v>
      </c>
      <c r="AA36" s="38">
        <f t="shared" si="10"/>
        <v>1.6429755352267859</v>
      </c>
      <c r="AB36" s="38"/>
      <c r="AC36" s="38">
        <f t="shared" si="6"/>
        <v>1.0253260134414717</v>
      </c>
      <c r="AD36" s="38">
        <f t="shared" si="13"/>
        <v>0.71631099795702369</v>
      </c>
    </row>
    <row r="37" spans="1:30" x14ac:dyDescent="0.2">
      <c r="A37" s="18">
        <v>283</v>
      </c>
      <c r="B37" s="5" t="s">
        <v>15</v>
      </c>
      <c r="C37" s="2" t="s">
        <v>1643</v>
      </c>
      <c r="D37" s="2" t="s">
        <v>1227</v>
      </c>
      <c r="E37" s="37">
        <v>2.2412999999999998</v>
      </c>
      <c r="F37" s="18">
        <v>431.09870000000001</v>
      </c>
      <c r="G37" s="18">
        <v>431.09780000000001</v>
      </c>
      <c r="H37" s="25">
        <f>(F37-G37)*1000</f>
        <v>0.90000000000145519</v>
      </c>
      <c r="J37" s="17">
        <v>2.7644123903290102E-2</v>
      </c>
      <c r="K37" s="17">
        <v>5.6569671639804378E-2</v>
      </c>
      <c r="L37" s="17">
        <v>2.9631369651526317E-2</v>
      </c>
      <c r="M37" s="17">
        <v>5.2640553994484161E-2</v>
      </c>
      <c r="N37" s="17"/>
      <c r="O37" s="17">
        <v>1.0572031917328269E-3</v>
      </c>
      <c r="P37" s="17">
        <v>3.7521349321074735E-3</v>
      </c>
      <c r="Q37" s="17">
        <v>1.6306804781632438E-3</v>
      </c>
      <c r="R37" s="17">
        <v>1.6740103709386299E-3</v>
      </c>
      <c r="S37" s="17"/>
      <c r="T37" s="38">
        <f t="shared" si="15"/>
        <v>1.0718867327895205</v>
      </c>
      <c r="U37" s="38">
        <f t="shared" si="16"/>
        <v>0.93054374311489629</v>
      </c>
      <c r="V37" s="7"/>
      <c r="W37" s="38">
        <f t="shared" si="9"/>
        <v>0.10015246300054435</v>
      </c>
      <c r="X37" s="38">
        <f t="shared" si="12"/>
        <v>-0.10385412462269167</v>
      </c>
      <c r="Y37" s="38"/>
      <c r="Z37" s="38">
        <f t="shared" si="17"/>
        <v>2.0463542935094305</v>
      </c>
      <c r="AA37" s="38">
        <f t="shared" si="10"/>
        <v>1.7765143701945831</v>
      </c>
      <c r="AB37" s="38"/>
      <c r="AC37" s="38">
        <f t="shared" ref="AC37:AC56" si="18">LOG(Z37,2)</f>
        <v>1.0330559462752658</v>
      </c>
      <c r="AD37" s="38">
        <f t="shared" si="13"/>
        <v>0.82904935865202944</v>
      </c>
    </row>
    <row r="38" spans="1:30" x14ac:dyDescent="0.2">
      <c r="A38" s="18">
        <v>493</v>
      </c>
      <c r="B38" s="5" t="s">
        <v>15</v>
      </c>
      <c r="C38" s="2" t="s">
        <v>1629</v>
      </c>
      <c r="D38" s="2" t="s">
        <v>1233</v>
      </c>
      <c r="E38" s="37">
        <v>2.2475999999999998</v>
      </c>
      <c r="F38" s="18">
        <v>739.2079</v>
      </c>
      <c r="G38" s="18">
        <v>739.20860000000005</v>
      </c>
      <c r="H38" s="25">
        <f>(F38-G38)*1000</f>
        <v>-0.7000000000516593</v>
      </c>
      <c r="I38" s="6" t="s">
        <v>2566</v>
      </c>
      <c r="J38" s="17">
        <v>7.9545460528867469E-3</v>
      </c>
      <c r="K38" s="17">
        <v>1.0591975151267077E-2</v>
      </c>
      <c r="L38" s="17">
        <v>8.4977795062189717E-3</v>
      </c>
      <c r="M38" s="17">
        <v>1.0613573715028466E-2</v>
      </c>
      <c r="N38" s="17"/>
      <c r="O38" s="17">
        <v>1.7916439791632664E-3</v>
      </c>
      <c r="P38" s="17">
        <v>2.1551460296130149E-3</v>
      </c>
      <c r="Q38" s="17">
        <v>1.846873754950314E-3</v>
      </c>
      <c r="R38" s="17">
        <v>7.0129524773150014E-4</v>
      </c>
      <c r="S38" s="17"/>
      <c r="T38" s="38">
        <f t="shared" si="15"/>
        <v>1.0682922004248228</v>
      </c>
      <c r="U38" s="38">
        <f t="shared" si="16"/>
        <v>1.0020391441117387</v>
      </c>
      <c r="V38" s="7"/>
      <c r="W38" s="38">
        <f t="shared" si="9"/>
        <v>9.5306308492079481E-2</v>
      </c>
      <c r="X38" s="38">
        <f t="shared" si="12"/>
        <v>2.9388677275597429E-3</v>
      </c>
      <c r="Y38" s="38"/>
      <c r="Z38" s="38">
        <f t="shared" si="17"/>
        <v>1.3315624902848093</v>
      </c>
      <c r="AA38" s="38">
        <f t="shared" si="10"/>
        <v>1.2489820084483343</v>
      </c>
      <c r="AB38" s="38"/>
      <c r="AC38" s="38">
        <f t="shared" si="18"/>
        <v>0.41312013587747165</v>
      </c>
      <c r="AD38" s="38">
        <f t="shared" si="13"/>
        <v>0.32075269511295185</v>
      </c>
    </row>
    <row r="39" spans="1:30" x14ac:dyDescent="0.2">
      <c r="A39" s="18">
        <v>435</v>
      </c>
      <c r="B39" s="5" t="s">
        <v>15</v>
      </c>
      <c r="C39" s="2" t="s">
        <v>1628</v>
      </c>
      <c r="D39" s="2" t="s">
        <v>1311</v>
      </c>
      <c r="E39" s="37">
        <v>2.3092000000000001</v>
      </c>
      <c r="F39" s="18">
        <v>593.1499</v>
      </c>
      <c r="G39" s="18">
        <v>593.15060000000005</v>
      </c>
      <c r="H39" s="18">
        <v>0.7000000000516593</v>
      </c>
      <c r="I39" s="6" t="s">
        <v>2566</v>
      </c>
      <c r="J39" s="17">
        <v>0.11945987142429462</v>
      </c>
      <c r="K39" s="17">
        <v>1.0667316048311795E-2</v>
      </c>
      <c r="L39" s="17">
        <v>9.4798546562530644E-2</v>
      </c>
      <c r="M39" s="17">
        <v>1.0400283342111641E-2</v>
      </c>
      <c r="N39" s="17"/>
      <c r="O39" s="17">
        <v>2.6783937676122464E-2</v>
      </c>
      <c r="P39" s="17">
        <v>2.6870694772006256E-3</v>
      </c>
      <c r="Q39" s="17">
        <v>1.3829338589464365E-2</v>
      </c>
      <c r="R39" s="17">
        <v>2.5156036899785053E-3</v>
      </c>
      <c r="S39" s="17"/>
      <c r="T39" s="38">
        <f t="shared" si="15"/>
        <v>0.79355975719936533</v>
      </c>
      <c r="U39" s="38">
        <f t="shared" si="16"/>
        <v>0.97496720777834134</v>
      </c>
      <c r="V39" s="7"/>
      <c r="W39" s="38">
        <f t="shared" si="9"/>
        <v>-0.33358922889165149</v>
      </c>
      <c r="X39" s="38">
        <f t="shared" si="12"/>
        <v>-3.6574399072458012E-2</v>
      </c>
      <c r="Y39" s="38"/>
      <c r="Z39" s="38">
        <f t="shared" si="17"/>
        <v>8.9296229111312908E-2</v>
      </c>
      <c r="AA39" s="38">
        <f t="shared" si="10"/>
        <v>0.10970931221241295</v>
      </c>
      <c r="AB39" s="38"/>
      <c r="AC39" s="38">
        <f t="shared" si="18"/>
        <v>-3.4852569366821453</v>
      </c>
      <c r="AD39" s="38">
        <f t="shared" si="13"/>
        <v>-3.1882421068629516</v>
      </c>
    </row>
    <row r="40" spans="1:30" x14ac:dyDescent="0.2">
      <c r="A40" s="18">
        <v>158</v>
      </c>
      <c r="B40" s="19" t="s">
        <v>15</v>
      </c>
      <c r="C40" s="2" t="s">
        <v>1635</v>
      </c>
      <c r="D40" s="2" t="s">
        <v>16</v>
      </c>
      <c r="E40" s="37">
        <v>2.3778999999999999</v>
      </c>
      <c r="F40" s="18">
        <v>301.02030000000002</v>
      </c>
      <c r="G40" s="18">
        <v>301.02699999999999</v>
      </c>
      <c r="H40" s="25">
        <v>6.6999999999666215</v>
      </c>
      <c r="J40" s="17">
        <v>3.0993810731204274E-2</v>
      </c>
      <c r="K40" s="17">
        <v>7.8082624320190266E-2</v>
      </c>
      <c r="L40" s="17">
        <v>3.3958068830582923E-2</v>
      </c>
      <c r="M40" s="17">
        <v>7.6869973762119501E-2</v>
      </c>
      <c r="N40" s="17"/>
      <c r="O40" s="17">
        <v>5.0176857495047777E-3</v>
      </c>
      <c r="P40" s="17">
        <v>4.6523002386912454E-3</v>
      </c>
      <c r="Q40" s="17">
        <v>5.769598207572257E-3</v>
      </c>
      <c r="R40" s="17">
        <v>6.7166384706399554E-3</v>
      </c>
      <c r="S40" s="17"/>
      <c r="T40" s="38">
        <f t="shared" si="15"/>
        <v>1.0956403239694001</v>
      </c>
      <c r="U40" s="38">
        <f t="shared" si="16"/>
        <v>0.98446964905920553</v>
      </c>
      <c r="V40" s="7"/>
      <c r="W40" s="38">
        <f t="shared" si="9"/>
        <v>0.13177426911150469</v>
      </c>
      <c r="X40" s="38">
        <f t="shared" si="12"/>
        <v>-2.2581365984237531E-2</v>
      </c>
      <c r="Y40" s="38"/>
      <c r="Z40" s="38">
        <f t="shared" si="17"/>
        <v>2.5192973202736062</v>
      </c>
      <c r="AA40" s="38">
        <f t="shared" si="10"/>
        <v>2.2636733009060208</v>
      </c>
      <c r="AB40" s="38"/>
      <c r="AC40" s="38">
        <f t="shared" si="18"/>
        <v>1.3330213948677112</v>
      </c>
      <c r="AD40" s="38">
        <f t="shared" si="13"/>
        <v>1.1786657597719692</v>
      </c>
    </row>
    <row r="41" spans="1:30" x14ac:dyDescent="0.2">
      <c r="A41" s="18">
        <v>309</v>
      </c>
      <c r="B41" s="5" t="s">
        <v>15</v>
      </c>
      <c r="C41" s="2" t="s">
        <v>25</v>
      </c>
      <c r="D41" s="2" t="s">
        <v>1228</v>
      </c>
      <c r="E41" s="37">
        <v>2.3894000000000002</v>
      </c>
      <c r="F41" s="17">
        <v>447.09300000000002</v>
      </c>
      <c r="G41" s="18">
        <v>447.09269999999998</v>
      </c>
      <c r="H41" s="25">
        <f t="shared" ref="H41:H55" si="19">(F41-G41)*1000</f>
        <v>0.30000000003838068</v>
      </c>
      <c r="J41" s="17">
        <v>6.2329094806977584E-2</v>
      </c>
      <c r="K41" s="17">
        <v>0.10982479277339707</v>
      </c>
      <c r="L41" s="17">
        <v>4.5251609501628591E-2</v>
      </c>
      <c r="M41" s="17">
        <v>9.3341028027883716E-2</v>
      </c>
      <c r="N41" s="17"/>
      <c r="O41" s="17">
        <v>1.5441798518751859E-2</v>
      </c>
      <c r="P41" s="17">
        <v>1.3430686882465273E-2</v>
      </c>
      <c r="Q41" s="17">
        <v>7.491192456786565E-3</v>
      </c>
      <c r="R41" s="17">
        <v>1.111368626305996E-2</v>
      </c>
      <c r="S41" s="17"/>
      <c r="T41" s="38">
        <f t="shared" si="15"/>
        <v>0.72601101687366054</v>
      </c>
      <c r="U41" s="38">
        <f t="shared" si="16"/>
        <v>0.84990852858220711</v>
      </c>
      <c r="V41" s="7"/>
      <c r="W41" s="38">
        <f t="shared" si="9"/>
        <v>-0.46193665428561509</v>
      </c>
      <c r="X41" s="38">
        <f t="shared" si="12"/>
        <v>-0.23462051535698186</v>
      </c>
      <c r="Y41" s="38"/>
      <c r="Z41" s="38">
        <f t="shared" si="17"/>
        <v>1.7620148842768444</v>
      </c>
      <c r="AA41" s="38">
        <f t="shared" si="10"/>
        <v>2.0627117809925504</v>
      </c>
      <c r="AB41" s="38"/>
      <c r="AC41" s="38">
        <f t="shared" si="18"/>
        <v>0.81722611119458877</v>
      </c>
      <c r="AD41" s="38">
        <f t="shared" si="13"/>
        <v>1.0445422501232222</v>
      </c>
    </row>
    <row r="42" spans="1:30" x14ac:dyDescent="0.2">
      <c r="A42" s="18">
        <v>344</v>
      </c>
      <c r="B42" s="19" t="s">
        <v>15</v>
      </c>
      <c r="C42" s="2" t="s">
        <v>1640</v>
      </c>
      <c r="D42" s="2" t="s">
        <v>1449</v>
      </c>
      <c r="E42" s="37">
        <v>2.4691000000000001</v>
      </c>
      <c r="F42" s="17">
        <v>477.10300000000001</v>
      </c>
      <c r="G42" s="18">
        <v>477.10329999999999</v>
      </c>
      <c r="H42" s="25">
        <f t="shared" si="19"/>
        <v>-0.29999999998153726</v>
      </c>
      <c r="J42" s="17">
        <v>0.49841214426327685</v>
      </c>
      <c r="K42" s="17">
        <v>0.67172715168355224</v>
      </c>
      <c r="L42" s="17">
        <v>1.1818282944101146</v>
      </c>
      <c r="M42" s="17">
        <v>0.39951818226718877</v>
      </c>
      <c r="N42" s="17"/>
      <c r="O42" s="17">
        <v>5.4082027919101883E-2</v>
      </c>
      <c r="P42" s="17">
        <v>9.3066704607223369E-2</v>
      </c>
      <c r="Q42" s="17">
        <v>0.22048059249002849</v>
      </c>
      <c r="R42" s="17">
        <v>5.2084972737031394E-2</v>
      </c>
      <c r="S42" s="17"/>
      <c r="T42" s="38">
        <f t="shared" si="15"/>
        <v>2.371186793927389</v>
      </c>
      <c r="U42" s="38">
        <f t="shared" si="16"/>
        <v>0.59476259261796238</v>
      </c>
      <c r="V42" s="7"/>
      <c r="W42" s="38">
        <f t="shared" si="9"/>
        <v>1.2456093178421974</v>
      </c>
      <c r="X42" s="38">
        <f t="shared" si="12"/>
        <v>-0.74961418243592515</v>
      </c>
      <c r="Y42" s="38"/>
      <c r="Z42" s="38">
        <f t="shared" si="17"/>
        <v>1.347734318706177</v>
      </c>
      <c r="AA42" s="38">
        <f t="shared" si="10"/>
        <v>0.3380509538964796</v>
      </c>
      <c r="AB42" s="38"/>
      <c r="AC42" s="38">
        <f t="shared" si="18"/>
        <v>0.43053612347630299</v>
      </c>
      <c r="AD42" s="38">
        <f t="shared" si="13"/>
        <v>-1.5646873768018197</v>
      </c>
    </row>
    <row r="43" spans="1:30" x14ac:dyDescent="0.2">
      <c r="A43" s="18">
        <v>308</v>
      </c>
      <c r="B43" s="5" t="s">
        <v>15</v>
      </c>
      <c r="C43" s="2" t="s">
        <v>1641</v>
      </c>
      <c r="D43" s="2" t="s">
        <v>1228</v>
      </c>
      <c r="E43" s="37">
        <v>2.8231999999999999</v>
      </c>
      <c r="F43" s="18">
        <v>447.09249999999997</v>
      </c>
      <c r="G43" s="18">
        <v>447.09269999999998</v>
      </c>
      <c r="H43" s="25">
        <f t="shared" si="19"/>
        <v>-0.20000000000663931</v>
      </c>
      <c r="J43" s="17">
        <v>1.9751572027465702E-2</v>
      </c>
      <c r="K43" s="17">
        <v>3.3426825692469776E-2</v>
      </c>
      <c r="L43" s="17">
        <v>2.1717325244326877E-2</v>
      </c>
      <c r="M43" s="17">
        <v>2.9188359641382468E-2</v>
      </c>
      <c r="N43" s="17"/>
      <c r="O43" s="17">
        <v>1.9144385922806441E-3</v>
      </c>
      <c r="P43" s="17">
        <v>1.5023491300780304E-3</v>
      </c>
      <c r="Q43" s="17">
        <v>4.9964289502611404E-3</v>
      </c>
      <c r="R43" s="17">
        <v>3.3429855631849298E-3</v>
      </c>
      <c r="S43" s="17"/>
      <c r="T43" s="38">
        <f t="shared" si="15"/>
        <v>1.0995238867127985</v>
      </c>
      <c r="U43" s="38">
        <f t="shared" si="16"/>
        <v>0.8732016587491247</v>
      </c>
      <c r="V43" s="7"/>
      <c r="W43" s="38">
        <f t="shared" si="9"/>
        <v>0.13687894650099069</v>
      </c>
      <c r="X43" s="38">
        <f t="shared" si="12"/>
        <v>-0.19561322398735359</v>
      </c>
      <c r="Y43" s="38"/>
      <c r="Z43" s="38">
        <f t="shared" si="17"/>
        <v>1.6923627975529161</v>
      </c>
      <c r="AA43" s="38">
        <f t="shared" si="10"/>
        <v>1.3440126402770165</v>
      </c>
      <c r="AB43" s="38"/>
      <c r="AC43" s="38">
        <f t="shared" si="18"/>
        <v>0.75903887704193185</v>
      </c>
      <c r="AD43" s="38">
        <f t="shared" si="13"/>
        <v>0.42654670655358767</v>
      </c>
    </row>
    <row r="44" spans="1:30" ht="14.25" customHeight="1" x14ac:dyDescent="0.2">
      <c r="A44" s="18">
        <v>417</v>
      </c>
      <c r="B44" s="5" t="s">
        <v>15</v>
      </c>
      <c r="C44" s="2" t="s">
        <v>1452</v>
      </c>
      <c r="D44" s="2" t="s">
        <v>1365</v>
      </c>
      <c r="E44" s="37">
        <v>3.1505999999999998</v>
      </c>
      <c r="F44" s="18">
        <v>563.13610000000006</v>
      </c>
      <c r="G44" s="18">
        <v>563.14009999999996</v>
      </c>
      <c r="H44" s="25">
        <f t="shared" si="19"/>
        <v>-3.9999999999054126</v>
      </c>
      <c r="I44" s="6" t="s">
        <v>2566</v>
      </c>
      <c r="J44" s="17">
        <v>1.5838750115892569E-2</v>
      </c>
      <c r="K44" s="17">
        <v>1.5249875139650101E-3</v>
      </c>
      <c r="L44" s="17">
        <v>1.4515472612176956E-2</v>
      </c>
      <c r="M44" s="17">
        <v>3.9698701692496329E-3</v>
      </c>
      <c r="N44" s="17"/>
      <c r="O44" s="17">
        <v>6.4987042343849681E-3</v>
      </c>
      <c r="P44" s="17">
        <v>6.6168140556124616E-4</v>
      </c>
      <c r="Q44" s="17">
        <v>5.8640760402784544E-3</v>
      </c>
      <c r="R44" s="17">
        <v>1.7623116500469496E-3</v>
      </c>
      <c r="S44" s="17"/>
      <c r="T44" s="38">
        <f t="shared" si="15"/>
        <v>0.91645316113751685</v>
      </c>
      <c r="U44" s="38">
        <f t="shared" si="16"/>
        <v>2.6032148675944629</v>
      </c>
      <c r="V44" s="7"/>
      <c r="W44" s="38">
        <f t="shared" si="9"/>
        <v>-0.12586694671512597</v>
      </c>
      <c r="X44" s="38">
        <f t="shared" si="12"/>
        <v>1.3802943957295437</v>
      </c>
      <c r="Y44" s="38"/>
      <c r="Z44" s="38">
        <f t="shared" si="17"/>
        <v>9.6282061577247863E-2</v>
      </c>
      <c r="AA44" s="38">
        <f t="shared" si="10"/>
        <v>0.27349231232879934</v>
      </c>
      <c r="AB44" s="38"/>
      <c r="AC44" s="38">
        <f t="shared" si="18"/>
        <v>-3.3765891568589725</v>
      </c>
      <c r="AD44" s="38">
        <f t="shared" si="13"/>
        <v>-1.8704278144143027</v>
      </c>
    </row>
    <row r="45" spans="1:30" ht="14.25" customHeight="1" x14ac:dyDescent="0.2">
      <c r="A45" s="18">
        <v>281</v>
      </c>
      <c r="B45" s="5" t="s">
        <v>15</v>
      </c>
      <c r="C45" s="2" t="s">
        <v>954</v>
      </c>
      <c r="D45" s="2" t="s">
        <v>1227</v>
      </c>
      <c r="E45" s="37">
        <v>3.2458</v>
      </c>
      <c r="F45" s="17">
        <v>431.09730000000002</v>
      </c>
      <c r="G45" s="18">
        <v>431.09780000000001</v>
      </c>
      <c r="H45" s="25">
        <f t="shared" si="19"/>
        <v>-0.49999999998817657</v>
      </c>
      <c r="J45" s="17">
        <v>8.8119855962619245E-2</v>
      </c>
      <c r="K45" s="17">
        <v>0.15024386124582628</v>
      </c>
      <c r="L45" s="17">
        <v>7.9899678577503436E-2</v>
      </c>
      <c r="M45" s="17">
        <v>0.16224316692267204</v>
      </c>
      <c r="N45" s="17"/>
      <c r="O45" s="17">
        <v>1.9702732660297879E-2</v>
      </c>
      <c r="P45" s="17">
        <v>1.0871541594337874E-2</v>
      </c>
      <c r="Q45" s="17">
        <v>1.7855219806228367E-2</v>
      </c>
      <c r="R45" s="17">
        <v>7.0109658913268692E-3</v>
      </c>
      <c r="S45" s="17"/>
      <c r="T45" s="38">
        <f t="shared" si="15"/>
        <v>0.90671594619261708</v>
      </c>
      <c r="U45" s="38">
        <f t="shared" si="16"/>
        <v>1.0798655304605937</v>
      </c>
      <c r="V45" s="7"/>
      <c r="W45" s="38">
        <f t="shared" si="9"/>
        <v>-0.14127743741207691</v>
      </c>
      <c r="X45" s="38">
        <f t="shared" si="12"/>
        <v>0.11085167292955835</v>
      </c>
      <c r="Y45" s="38"/>
      <c r="Z45" s="38">
        <f t="shared" si="17"/>
        <v>1.7049944034130089</v>
      </c>
      <c r="AA45" s="38">
        <f t="shared" si="10"/>
        <v>2.0305859774553991</v>
      </c>
      <c r="AB45" s="38"/>
      <c r="AC45" s="38">
        <f t="shared" si="18"/>
        <v>0.76976700365909612</v>
      </c>
      <c r="AD45" s="38">
        <f t="shared" si="13"/>
        <v>1.0218961140007314</v>
      </c>
    </row>
    <row r="46" spans="1:30" ht="14.25" customHeight="1" x14ac:dyDescent="0.2">
      <c r="A46" s="18">
        <v>269</v>
      </c>
      <c r="B46" s="19" t="s">
        <v>22</v>
      </c>
      <c r="C46" s="11" t="s">
        <v>1262</v>
      </c>
      <c r="D46" s="2" t="s">
        <v>1263</v>
      </c>
      <c r="E46" s="37">
        <v>0.30919999999999997</v>
      </c>
      <c r="F46" s="18">
        <v>422.02420000000001</v>
      </c>
      <c r="G46" s="18">
        <v>422.0249</v>
      </c>
      <c r="H46" s="25">
        <f t="shared" si="19"/>
        <v>-0.69999999999481588</v>
      </c>
      <c r="I46" s="6" t="s">
        <v>2566</v>
      </c>
      <c r="J46" s="17">
        <v>2.1936542203300852E-2</v>
      </c>
      <c r="K46" s="17">
        <v>2.9520878186869239E-2</v>
      </c>
      <c r="L46" s="17">
        <v>4.6773455645712551E-2</v>
      </c>
      <c r="M46" s="17">
        <v>2.7475643176356319E-2</v>
      </c>
      <c r="N46" s="17"/>
      <c r="O46" s="17">
        <v>2.6311123058954545E-3</v>
      </c>
      <c r="P46" s="17">
        <v>4.2898737911992568E-3</v>
      </c>
      <c r="Q46" s="17">
        <v>1.1635134173118516E-2</v>
      </c>
      <c r="R46" s="17">
        <v>2.8407251281122501E-3</v>
      </c>
      <c r="S46" s="17"/>
      <c r="T46" s="38">
        <f t="shared" si="15"/>
        <v>2.1322164273763446</v>
      </c>
      <c r="U46" s="38">
        <f t="shared" si="16"/>
        <v>0.93071903221962304</v>
      </c>
      <c r="V46" s="7"/>
      <c r="W46" s="38">
        <f t="shared" si="9"/>
        <v>1.0923538840892897</v>
      </c>
      <c r="X46" s="38">
        <f t="shared" si="12"/>
        <v>-0.10358238575141557</v>
      </c>
      <c r="Y46" s="38"/>
      <c r="Z46" s="38">
        <f t="shared" si="17"/>
        <v>1.3457398122857827</v>
      </c>
      <c r="AA46" s="38">
        <f t="shared" si="10"/>
        <v>0.58741956943424711</v>
      </c>
      <c r="AB46" s="38"/>
      <c r="AC46" s="38">
        <f t="shared" si="18"/>
        <v>0.42839950369996832</v>
      </c>
      <c r="AD46" s="38">
        <f t="shared" si="13"/>
        <v>-0.76753676614073674</v>
      </c>
    </row>
    <row r="47" spans="1:30" ht="12.75" customHeight="1" x14ac:dyDescent="0.2">
      <c r="A47" s="18">
        <v>291</v>
      </c>
      <c r="B47" s="19" t="s">
        <v>22</v>
      </c>
      <c r="C47" s="2" t="s">
        <v>1264</v>
      </c>
      <c r="D47" s="2" t="s">
        <v>1265</v>
      </c>
      <c r="E47" s="37">
        <v>0.31690000000000002</v>
      </c>
      <c r="F47" s="18">
        <v>436.0401</v>
      </c>
      <c r="G47" s="18">
        <v>436.04059999999998</v>
      </c>
      <c r="H47" s="25">
        <f t="shared" si="19"/>
        <v>-0.49999999998817657</v>
      </c>
      <c r="I47" s="6" t="s">
        <v>2566</v>
      </c>
      <c r="J47" s="17">
        <v>0.52199392928974919</v>
      </c>
      <c r="K47" s="17">
        <v>0.78165322867778197</v>
      </c>
      <c r="L47" s="17">
        <v>0.64502079722060124</v>
      </c>
      <c r="M47" s="17">
        <v>0.70096966178493769</v>
      </c>
      <c r="N47" s="17"/>
      <c r="O47" s="17">
        <v>1.865599159898608E-2</v>
      </c>
      <c r="P47" s="17">
        <v>5.5101118439895819E-2</v>
      </c>
      <c r="Q47" s="17">
        <v>3.739780812240568E-2</v>
      </c>
      <c r="R47" s="17">
        <v>2.6392790758237701E-2</v>
      </c>
      <c r="S47" s="17"/>
      <c r="T47" s="38">
        <f t="shared" si="15"/>
        <v>1.2356863960051192</v>
      </c>
      <c r="U47" s="38">
        <f t="shared" si="16"/>
        <v>0.89677831046725687</v>
      </c>
      <c r="V47" s="7"/>
      <c r="W47" s="38">
        <f t="shared" si="9"/>
        <v>0.30531264912017192</v>
      </c>
      <c r="X47" s="38">
        <f t="shared" si="12"/>
        <v>-0.15717670942882667</v>
      </c>
      <c r="Y47" s="38"/>
      <c r="Z47" s="38">
        <f t="shared" si="17"/>
        <v>1.49743739307723</v>
      </c>
      <c r="AA47" s="38">
        <f t="shared" si="10"/>
        <v>1.0867396288699844</v>
      </c>
      <c r="AB47" s="38"/>
      <c r="AC47" s="38">
        <f t="shared" si="18"/>
        <v>0.58249568609576574</v>
      </c>
      <c r="AD47" s="38">
        <f t="shared" si="13"/>
        <v>0.1200063275467671</v>
      </c>
    </row>
    <row r="48" spans="1:30" ht="15" customHeight="1" x14ac:dyDescent="0.2">
      <c r="A48" s="18">
        <v>247</v>
      </c>
      <c r="B48" s="39" t="s">
        <v>22</v>
      </c>
      <c r="C48" s="2" t="s">
        <v>1266</v>
      </c>
      <c r="D48" s="2" t="s">
        <v>1267</v>
      </c>
      <c r="E48" s="37">
        <v>0.31730000000000003</v>
      </c>
      <c r="F48" s="18">
        <v>390.05160000000001</v>
      </c>
      <c r="G48" s="18">
        <v>390.05290000000002</v>
      </c>
      <c r="H48" s="25">
        <f t="shared" si="19"/>
        <v>-1.3000000000147338</v>
      </c>
      <c r="I48" s="6" t="s">
        <v>2574</v>
      </c>
      <c r="J48" s="17">
        <v>1.3095885905449708E-2</v>
      </c>
      <c r="K48" s="17">
        <v>2.2672160198938911E-2</v>
      </c>
      <c r="L48" s="17">
        <v>1.3575273876705943E-2</v>
      </c>
      <c r="M48" s="17">
        <v>1.1643479955908033E-2</v>
      </c>
      <c r="N48" s="17"/>
      <c r="O48" s="17">
        <v>1.2830472712751448E-3</v>
      </c>
      <c r="P48" s="17">
        <v>5.1210170828099935E-3</v>
      </c>
      <c r="Q48" s="17">
        <v>2.2925214036964192E-3</v>
      </c>
      <c r="R48" s="17">
        <v>1.4177424390066664E-3</v>
      </c>
      <c r="S48" s="17"/>
      <c r="T48" s="38">
        <f t="shared" si="15"/>
        <v>1.0366059978467546</v>
      </c>
      <c r="U48" s="38">
        <f t="shared" si="16"/>
        <v>0.51355847231764729</v>
      </c>
      <c r="V48" s="7"/>
      <c r="W48" s="38">
        <f t="shared" si="9"/>
        <v>5.1867646354770702E-2</v>
      </c>
      <c r="X48" s="38">
        <f t="shared" si="12"/>
        <v>-0.96139954780805803</v>
      </c>
      <c r="Y48" s="38"/>
      <c r="Z48" s="38">
        <f t="shared" si="17"/>
        <v>1.7312429539038776</v>
      </c>
      <c r="AA48" s="38">
        <f t="shared" si="10"/>
        <v>0.85769760976147158</v>
      </c>
      <c r="AB48" s="38"/>
      <c r="AC48" s="38">
        <f t="shared" si="18"/>
        <v>0.79180819945720815</v>
      </c>
      <c r="AD48" s="38">
        <f t="shared" si="13"/>
        <v>-0.22145899470562053</v>
      </c>
    </row>
    <row r="49" spans="1:30" x14ac:dyDescent="0.2">
      <c r="A49" s="18">
        <v>317</v>
      </c>
      <c r="B49" s="19" t="s">
        <v>22</v>
      </c>
      <c r="C49" s="2" t="s">
        <v>1270</v>
      </c>
      <c r="D49" s="2" t="s">
        <v>1271</v>
      </c>
      <c r="E49" s="37">
        <v>0.38329999999999997</v>
      </c>
      <c r="F49" s="18">
        <v>450.05430000000001</v>
      </c>
      <c r="G49" s="18">
        <v>450.05619999999999</v>
      </c>
      <c r="H49" s="25">
        <f t="shared" si="19"/>
        <v>-1.8999999999778083</v>
      </c>
      <c r="I49" s="6" t="s">
        <v>2566</v>
      </c>
      <c r="J49" s="17">
        <v>9.902372569252442E-2</v>
      </c>
      <c r="K49" s="17">
        <v>9.2559822455712662E-2</v>
      </c>
      <c r="L49" s="17">
        <v>0.12088432554777837</v>
      </c>
      <c r="M49" s="17">
        <v>8.8552032529057717E-2</v>
      </c>
      <c r="N49" s="17"/>
      <c r="O49" s="17">
        <v>4.7134890412796893E-3</v>
      </c>
      <c r="P49" s="17">
        <v>1.2004744009174076E-2</v>
      </c>
      <c r="Q49" s="17">
        <v>1.0485705358746846E-2</v>
      </c>
      <c r="R49" s="17">
        <v>3.4203539665750081E-3</v>
      </c>
      <c r="S49" s="17"/>
      <c r="T49" s="38">
        <f t="shared" si="15"/>
        <v>1.2207612337585907</v>
      </c>
      <c r="U49" s="38">
        <f t="shared" si="16"/>
        <v>0.95670054435797391</v>
      </c>
      <c r="V49" s="7"/>
      <c r="W49" s="38">
        <f t="shared" si="9"/>
        <v>0.28778105408697935</v>
      </c>
      <c r="X49" s="38">
        <f t="shared" si="12"/>
        <v>-6.3860675689311336E-2</v>
      </c>
      <c r="Y49" s="38"/>
      <c r="Z49" s="38">
        <f t="shared" si="17"/>
        <v>0.93472369180611692</v>
      </c>
      <c r="AA49" s="38">
        <f t="shared" si="10"/>
        <v>0.73253527393060058</v>
      </c>
      <c r="AB49" s="38"/>
      <c r="AC49" s="38">
        <f t="shared" si="18"/>
        <v>-9.7388133494980406E-2</v>
      </c>
      <c r="AD49" s="38">
        <f t="shared" si="13"/>
        <v>-0.44902986327127098</v>
      </c>
    </row>
    <row r="50" spans="1:30" x14ac:dyDescent="0.2">
      <c r="A50" s="18">
        <v>328</v>
      </c>
      <c r="B50" s="19" t="s">
        <v>22</v>
      </c>
      <c r="C50" s="2" t="s">
        <v>27</v>
      </c>
      <c r="D50" s="2" t="s">
        <v>1272</v>
      </c>
      <c r="E50" s="37">
        <v>0.60170000000000001</v>
      </c>
      <c r="F50" s="18">
        <v>463.0489</v>
      </c>
      <c r="G50" s="18">
        <v>463.04809999999998</v>
      </c>
      <c r="H50" s="25">
        <f t="shared" si="19"/>
        <v>0.80000000002655725</v>
      </c>
      <c r="I50" s="6" t="s">
        <v>2566</v>
      </c>
      <c r="J50" s="17">
        <v>0.22143996753720227</v>
      </c>
      <c r="K50" s="17">
        <v>0.22784441681728404</v>
      </c>
      <c r="L50" s="17">
        <v>0.40142378558441422</v>
      </c>
      <c r="M50" s="17">
        <v>0.13283460066548272</v>
      </c>
      <c r="N50" s="17"/>
      <c r="O50" s="17">
        <v>2.7895455549115756E-2</v>
      </c>
      <c r="P50" s="17">
        <v>2.3906659897021364E-2</v>
      </c>
      <c r="Q50" s="17">
        <v>6.5279035259568102E-2</v>
      </c>
      <c r="R50" s="17">
        <v>1.4902271223736665E-2</v>
      </c>
      <c r="S50" s="17"/>
      <c r="T50" s="38">
        <f t="shared" si="15"/>
        <v>1.8127883148148238</v>
      </c>
      <c r="U50" s="38">
        <f t="shared" si="16"/>
        <v>0.58300573049374815</v>
      </c>
      <c r="V50" s="7"/>
      <c r="W50" s="38">
        <f t="shared" si="9"/>
        <v>0.8582104667272451</v>
      </c>
      <c r="X50" s="38">
        <f t="shared" si="12"/>
        <v>-0.77841803081959871</v>
      </c>
      <c r="Y50" s="38"/>
      <c r="Z50" s="38">
        <f t="shared" si="17"/>
        <v>1.0289218308298651</v>
      </c>
      <c r="AA50" s="38">
        <f t="shared" si="10"/>
        <v>0.33090864427003247</v>
      </c>
      <c r="AB50" s="38"/>
      <c r="AC50" s="38">
        <f t="shared" si="18"/>
        <v>4.1133382078494894E-2</v>
      </c>
      <c r="AD50" s="38">
        <f t="shared" si="13"/>
        <v>-1.595495115468349</v>
      </c>
    </row>
    <row r="51" spans="1:30" x14ac:dyDescent="0.2">
      <c r="A51" s="18">
        <v>346</v>
      </c>
      <c r="B51" s="19" t="s">
        <v>22</v>
      </c>
      <c r="C51" s="2" t="s">
        <v>1276</v>
      </c>
      <c r="D51" s="2" t="s">
        <v>1277</v>
      </c>
      <c r="E51" s="37">
        <v>0.84450000000000003</v>
      </c>
      <c r="F51" s="18">
        <v>478.0874</v>
      </c>
      <c r="G51" s="18">
        <v>478.08749999999998</v>
      </c>
      <c r="H51" s="25">
        <f t="shared" si="19"/>
        <v>-9.9999999974897946E-2</v>
      </c>
      <c r="I51" s="6" t="s">
        <v>2566</v>
      </c>
      <c r="J51" s="17">
        <v>0.10565498065206728</v>
      </c>
      <c r="K51" s="17">
        <v>8.6923699434394749E-2</v>
      </c>
      <c r="L51" s="17">
        <v>0.13584491700812182</v>
      </c>
      <c r="M51" s="17">
        <v>7.0884992213156306E-2</v>
      </c>
      <c r="N51" s="17"/>
      <c r="O51" s="17">
        <v>9.6950538604338946E-3</v>
      </c>
      <c r="P51" s="17">
        <v>8.8918610328853967E-3</v>
      </c>
      <c r="Q51" s="17">
        <v>2.0927640546166786E-2</v>
      </c>
      <c r="R51" s="17">
        <v>8.3282727598424436E-3</v>
      </c>
      <c r="S51" s="17"/>
      <c r="T51" s="38">
        <f t="shared" si="15"/>
        <v>1.2857407778576297</v>
      </c>
      <c r="U51" s="38">
        <f t="shared" si="16"/>
        <v>0.81548522065212392</v>
      </c>
      <c r="V51" s="7"/>
      <c r="W51" s="38">
        <f t="shared" si="9"/>
        <v>0.3625998058103167</v>
      </c>
      <c r="X51" s="38">
        <f t="shared" si="12"/>
        <v>-0.29426936422255268</v>
      </c>
      <c r="Y51" s="38"/>
      <c r="Z51" s="38">
        <f t="shared" si="17"/>
        <v>0.82271274764266367</v>
      </c>
      <c r="AA51" s="38">
        <f t="shared" si="10"/>
        <v>0.52180820434317965</v>
      </c>
      <c r="AB51" s="38"/>
      <c r="AC51" s="38">
        <f t="shared" si="18"/>
        <v>-0.28153929715722037</v>
      </c>
      <c r="AD51" s="38">
        <f t="shared" si="13"/>
        <v>-0.93840846719008952</v>
      </c>
    </row>
    <row r="52" spans="1:30" x14ac:dyDescent="0.2">
      <c r="A52" s="18">
        <v>267</v>
      </c>
      <c r="B52" s="19" t="s">
        <v>22</v>
      </c>
      <c r="C52" s="2" t="s">
        <v>1380</v>
      </c>
      <c r="D52" s="2" t="s">
        <v>1278</v>
      </c>
      <c r="E52" s="37">
        <v>0.85489999999999999</v>
      </c>
      <c r="F52" s="17">
        <v>420.04520000000002</v>
      </c>
      <c r="G52" s="18">
        <v>420.04570000000001</v>
      </c>
      <c r="H52" s="25">
        <f t="shared" si="19"/>
        <v>-0.49999999998817657</v>
      </c>
      <c r="J52" s="17">
        <v>0.46899692793752695</v>
      </c>
      <c r="K52" s="17">
        <v>0.33042892338060736</v>
      </c>
      <c r="L52" s="17">
        <v>0.64712717947729903</v>
      </c>
      <c r="M52" s="17">
        <v>0.18672604469086132</v>
      </c>
      <c r="N52" s="17"/>
      <c r="O52" s="17">
        <v>5.948444971371971E-2</v>
      </c>
      <c r="P52" s="17">
        <v>8.0865756096276456E-2</v>
      </c>
      <c r="Q52" s="17">
        <v>7.5176082835229016E-2</v>
      </c>
      <c r="R52" s="17">
        <v>3.111532817230769E-2</v>
      </c>
      <c r="S52" s="17"/>
      <c r="T52" s="38">
        <f t="shared" si="15"/>
        <v>1.3798111265315154</v>
      </c>
      <c r="U52" s="38">
        <f t="shared" si="16"/>
        <v>0.56510199767161229</v>
      </c>
      <c r="V52" s="7"/>
      <c r="W52" s="38">
        <f t="shared" si="9"/>
        <v>0.46447079927520452</v>
      </c>
      <c r="X52" s="38">
        <f t="shared" si="12"/>
        <v>-0.82341680567066289</v>
      </c>
      <c r="Y52" s="38"/>
      <c r="Z52" s="38">
        <f t="shared" si="17"/>
        <v>0.70454389719290944</v>
      </c>
      <c r="AA52" s="38">
        <f t="shared" si="10"/>
        <v>0.28854613221729408</v>
      </c>
      <c r="AB52" s="38"/>
      <c r="AC52" s="38">
        <f t="shared" si="18"/>
        <v>-0.50523849723881509</v>
      </c>
      <c r="AD52" s="38">
        <f t="shared" si="13"/>
        <v>-1.7931261021846827</v>
      </c>
    </row>
    <row r="53" spans="1:30" x14ac:dyDescent="0.2">
      <c r="A53" s="18">
        <v>290</v>
      </c>
      <c r="B53" s="19" t="s">
        <v>22</v>
      </c>
      <c r="C53" s="2" t="s">
        <v>1279</v>
      </c>
      <c r="D53" s="2" t="s">
        <v>1265</v>
      </c>
      <c r="E53" s="37">
        <v>0.85589999999999999</v>
      </c>
      <c r="F53" s="18">
        <v>436.03919999999999</v>
      </c>
      <c r="G53" s="18">
        <v>436.04059999999998</v>
      </c>
      <c r="H53" s="25">
        <f t="shared" si="19"/>
        <v>-1.3999999999896318</v>
      </c>
      <c r="I53" s="6" t="s">
        <v>2566</v>
      </c>
      <c r="J53" s="17">
        <v>1.9823978649022057E-2</v>
      </c>
      <c r="K53" s="17">
        <v>8.5603207426733358E-3</v>
      </c>
      <c r="L53" s="17">
        <v>2.9105947932261393E-2</v>
      </c>
      <c r="M53" s="17">
        <v>1.0282132592291672E-2</v>
      </c>
      <c r="N53" s="17"/>
      <c r="O53" s="17">
        <v>7.2675997118018861E-3</v>
      </c>
      <c r="P53" s="17">
        <v>4.3553870954758803E-3</v>
      </c>
      <c r="Q53" s="17">
        <v>1.5323289479050711E-2</v>
      </c>
      <c r="R53" s="17">
        <v>4.3622934663809067E-3</v>
      </c>
      <c r="S53" s="17"/>
      <c r="T53" s="38">
        <f t="shared" si="15"/>
        <v>1.4682192937943477</v>
      </c>
      <c r="U53" s="38">
        <f t="shared" si="16"/>
        <v>1.2011387074592983</v>
      </c>
      <c r="V53" s="7"/>
      <c r="W53" s="38">
        <f t="shared" si="9"/>
        <v>0.55406746575711407</v>
      </c>
      <c r="X53" s="38">
        <f t="shared" si="12"/>
        <v>0.26440276304081844</v>
      </c>
      <c r="Y53" s="38"/>
      <c r="Z53" s="38">
        <f t="shared" si="17"/>
        <v>0.43181648317078003</v>
      </c>
      <c r="AA53" s="38">
        <f t="shared" si="10"/>
        <v>0.3532656835716671</v>
      </c>
      <c r="AB53" s="38"/>
      <c r="AC53" s="38">
        <f t="shared" si="18"/>
        <v>-1.2115097803484554</v>
      </c>
      <c r="AD53" s="38">
        <f t="shared" si="13"/>
        <v>-1.5011744830647509</v>
      </c>
    </row>
    <row r="54" spans="1:30" x14ac:dyDescent="0.2">
      <c r="A54" s="18">
        <v>345</v>
      </c>
      <c r="B54" s="19" t="s">
        <v>22</v>
      </c>
      <c r="C54" s="2" t="s">
        <v>1280</v>
      </c>
      <c r="D54" s="2" t="s">
        <v>1277</v>
      </c>
      <c r="E54" s="37">
        <v>0.87739999999999996</v>
      </c>
      <c r="F54" s="18">
        <v>478.0865</v>
      </c>
      <c r="G54" s="18">
        <v>478.08749999999998</v>
      </c>
      <c r="H54" s="25">
        <f t="shared" si="19"/>
        <v>-0.99999999997635314</v>
      </c>
      <c r="I54" s="6" t="s">
        <v>2566</v>
      </c>
      <c r="J54" s="17">
        <v>4.2950762788460505E-3</v>
      </c>
      <c r="K54" s="17">
        <v>1.2786481483513102E-2</v>
      </c>
      <c r="L54" s="17">
        <v>2.2371695312742986E-3</v>
      </c>
      <c r="M54" s="17">
        <v>1.0108915226197572E-2</v>
      </c>
      <c r="N54" s="17"/>
      <c r="O54" s="17">
        <v>6.1133335085512223E-4</v>
      </c>
      <c r="P54" s="17">
        <v>2.5730612437511206E-3</v>
      </c>
      <c r="Q54" s="17">
        <v>6.3860408697763611E-4</v>
      </c>
      <c r="R54" s="17">
        <v>3.0331618252794987E-3</v>
      </c>
      <c r="S54" s="17"/>
      <c r="T54" s="38">
        <f t="shared" si="15"/>
        <v>0.5208684051300142</v>
      </c>
      <c r="U54" s="38">
        <f t="shared" si="16"/>
        <v>0.79059397530368425</v>
      </c>
      <c r="V54" s="7"/>
      <c r="W54" s="38">
        <f t="shared" si="9"/>
        <v>-0.9410091662354314</v>
      </c>
      <c r="X54" s="38">
        <f t="shared" si="12"/>
        <v>-0.33899113369975131</v>
      </c>
      <c r="Y54" s="38"/>
      <c r="Z54" s="38">
        <f t="shared" si="17"/>
        <v>2.9770091736178479</v>
      </c>
      <c r="AA54" s="38">
        <f t="shared" si="10"/>
        <v>4.518618318764382</v>
      </c>
      <c r="AB54" s="38"/>
      <c r="AC54" s="38">
        <f t="shared" si="18"/>
        <v>1.5738636672301596</v>
      </c>
      <c r="AD54" s="38">
        <f t="shared" si="13"/>
        <v>2.1758816997658394</v>
      </c>
    </row>
    <row r="55" spans="1:30" x14ac:dyDescent="0.2">
      <c r="A55" s="18">
        <v>292</v>
      </c>
      <c r="B55" s="19" t="s">
        <v>22</v>
      </c>
      <c r="C55" s="2" t="s">
        <v>1401</v>
      </c>
      <c r="D55" s="2" t="s">
        <v>1265</v>
      </c>
      <c r="E55" s="37">
        <v>0.90880000000000005</v>
      </c>
      <c r="F55" s="18">
        <v>436.04090000000002</v>
      </c>
      <c r="G55" s="18">
        <v>436.04059999999998</v>
      </c>
      <c r="H55" s="25">
        <f t="shared" si="19"/>
        <v>0.30000000003838068</v>
      </c>
      <c r="I55" s="6" t="s">
        <v>2566</v>
      </c>
      <c r="J55" s="17">
        <v>2.1393594714651114E-2</v>
      </c>
      <c r="K55" s="17">
        <v>4.3827388043086536E-2</v>
      </c>
      <c r="L55" s="17">
        <v>3.1521254527124766E-2</v>
      </c>
      <c r="M55" s="17">
        <v>1.7802131555771511E-2</v>
      </c>
      <c r="N55" s="17"/>
      <c r="O55" s="17">
        <v>7.3718805495496288E-3</v>
      </c>
      <c r="P55" s="17">
        <v>9.6757595294077962E-3</v>
      </c>
      <c r="Q55" s="17">
        <v>9.4215569120305615E-3</v>
      </c>
      <c r="R55" s="17">
        <v>9.7283355220559031E-3</v>
      </c>
      <c r="S55" s="17"/>
      <c r="T55" s="38">
        <f t="shared" si="15"/>
        <v>1.4733968249635887</v>
      </c>
      <c r="U55" s="38">
        <f t="shared" si="16"/>
        <v>0.40618737165605906</v>
      </c>
      <c r="V55" s="7"/>
      <c r="W55" s="38">
        <f t="shared" si="9"/>
        <v>0.55914603886375336</v>
      </c>
      <c r="X55" s="38">
        <f t="shared" si="12"/>
        <v>-1.2997827078687245</v>
      </c>
      <c r="Y55" s="38"/>
      <c r="Z55" s="38">
        <f t="shared" si="17"/>
        <v>2.0486219650160962</v>
      </c>
      <c r="AA55" s="38">
        <f t="shared" si="10"/>
        <v>0.56476595944023633</v>
      </c>
      <c r="AB55" s="38"/>
      <c r="AC55" s="38">
        <f t="shared" si="18"/>
        <v>1.0346537864408294</v>
      </c>
      <c r="AD55" s="38">
        <f t="shared" si="13"/>
        <v>-0.82427496029164848</v>
      </c>
    </row>
    <row r="56" spans="1:30" x14ac:dyDescent="0.2">
      <c r="A56" s="18">
        <v>268</v>
      </c>
      <c r="B56" s="19" t="s">
        <v>22</v>
      </c>
      <c r="C56" s="2" t="s">
        <v>1281</v>
      </c>
      <c r="D56" s="2" t="s">
        <v>1278</v>
      </c>
      <c r="E56" s="37">
        <v>0.90969999999999995</v>
      </c>
      <c r="F56" s="18">
        <v>420.04520000000002</v>
      </c>
      <c r="G56" s="18">
        <v>420.04570000000001</v>
      </c>
      <c r="I56" s="6" t="s">
        <v>2566</v>
      </c>
      <c r="J56" s="17">
        <v>0.94674391285801607</v>
      </c>
      <c r="K56" s="17">
        <v>0.82248222148233474</v>
      </c>
      <c r="L56" s="17">
        <v>1.9874938709377745</v>
      </c>
      <c r="M56" s="17">
        <v>0.54793382311945316</v>
      </c>
      <c r="N56" s="17"/>
      <c r="O56" s="17">
        <v>0.19460843254141141</v>
      </c>
      <c r="P56" s="17">
        <v>0.12796205166547309</v>
      </c>
      <c r="Q56" s="17">
        <v>8.5518057000239886E-2</v>
      </c>
      <c r="R56" s="17">
        <v>5.733374328593701E-2</v>
      </c>
      <c r="S56" s="17"/>
      <c r="T56" s="38">
        <f t="shared" si="15"/>
        <v>2.0992940582400559</v>
      </c>
      <c r="U56" s="38">
        <f t="shared" si="16"/>
        <v>0.66619533992106073</v>
      </c>
      <c r="V56" s="7"/>
      <c r="W56" s="38">
        <f t="shared" si="9"/>
        <v>1.069904266034954</v>
      </c>
      <c r="X56" s="38">
        <f t="shared" si="12"/>
        <v>-0.5859828325837293</v>
      </c>
      <c r="Y56" s="38"/>
      <c r="Z56" s="38">
        <f t="shared" si="17"/>
        <v>0.86874835983834109</v>
      </c>
      <c r="AA56" s="38">
        <f t="shared" si="10"/>
        <v>0.27569082407329254</v>
      </c>
      <c r="AB56" s="38"/>
      <c r="AC56" s="38">
        <f t="shared" si="18"/>
        <v>-0.20298974591099189</v>
      </c>
      <c r="AD56" s="38">
        <f t="shared" si="13"/>
        <v>-1.8588768445296753</v>
      </c>
    </row>
    <row r="57" spans="1:30" x14ac:dyDescent="0.2">
      <c r="A57" s="18">
        <v>307</v>
      </c>
      <c r="B57" s="19" t="s">
        <v>22</v>
      </c>
      <c r="C57" s="2" t="s">
        <v>1282</v>
      </c>
      <c r="D57" s="2" t="s">
        <v>24</v>
      </c>
      <c r="E57" s="37">
        <v>0.94230000000000003</v>
      </c>
      <c r="F57" s="18">
        <v>447.05329999999998</v>
      </c>
      <c r="G57" s="18">
        <v>447.0532</v>
      </c>
      <c r="H57" s="25">
        <f t="shared" ref="H57:H85" si="20">(F57-G57)*1000</f>
        <v>9.9999999974897946E-2</v>
      </c>
      <c r="I57" s="6" t="s">
        <v>2566</v>
      </c>
      <c r="J57" s="17"/>
      <c r="K57" s="17"/>
      <c r="L57" s="17"/>
      <c r="M57" s="17">
        <v>2.00226726416801E-2</v>
      </c>
      <c r="N57" s="17"/>
      <c r="O57" s="17"/>
      <c r="P57" s="17"/>
      <c r="Q57" s="17"/>
      <c r="R57" s="17">
        <v>7.2530090690188969E-3</v>
      </c>
      <c r="S57" s="17"/>
      <c r="T57" s="38"/>
      <c r="U57" s="38"/>
      <c r="V57" s="7"/>
      <c r="W57" s="38"/>
      <c r="X57" s="38"/>
      <c r="Y57" s="38"/>
      <c r="Z57" s="38"/>
      <c r="AA57" s="38"/>
      <c r="AB57" s="38"/>
      <c r="AC57" s="38"/>
      <c r="AD57" s="38"/>
    </row>
    <row r="58" spans="1:30" x14ac:dyDescent="0.2">
      <c r="A58" s="18">
        <v>305</v>
      </c>
      <c r="B58" s="19" t="s">
        <v>22</v>
      </c>
      <c r="C58" s="2" t="s">
        <v>1481</v>
      </c>
      <c r="D58" s="2" t="s">
        <v>1284</v>
      </c>
      <c r="E58" s="37">
        <v>0.98419999999999996</v>
      </c>
      <c r="F58" s="18">
        <v>447.05239999999998</v>
      </c>
      <c r="G58" s="18">
        <v>447.0532</v>
      </c>
      <c r="H58" s="25">
        <f t="shared" si="20"/>
        <v>-0.80000000002655725</v>
      </c>
      <c r="I58" s="6" t="s">
        <v>2566</v>
      </c>
      <c r="J58" s="17">
        <v>0.41800030048204839</v>
      </c>
      <c r="K58" s="17">
        <v>0.62679517657972794</v>
      </c>
      <c r="L58" s="17">
        <v>0.57215526388645876</v>
      </c>
      <c r="M58" s="17">
        <v>0.62795548877595286</v>
      </c>
      <c r="N58" s="17"/>
      <c r="O58" s="17">
        <v>4.0821809997673195E-2</v>
      </c>
      <c r="P58" s="17">
        <v>8.5296151066340364E-2</v>
      </c>
      <c r="Q58" s="17">
        <v>4.0479173145284847E-2</v>
      </c>
      <c r="R58" s="17">
        <v>3.6458039065653071E-2</v>
      </c>
      <c r="S58" s="17"/>
      <c r="T58" s="38">
        <f t="shared" ref="T58:U60" si="21">L58/J58</f>
        <v>1.3687915133712465</v>
      </c>
      <c r="U58" s="38">
        <f t="shared" si="21"/>
        <v>1.0018511823951111</v>
      </c>
      <c r="V58" s="7"/>
      <c r="W58" s="38">
        <f t="shared" ref="W58:X60" si="22">LOG(T58,2)</f>
        <v>0.45290272013051619</v>
      </c>
      <c r="X58" s="38">
        <f t="shared" si="22"/>
        <v>2.668222738995332E-3</v>
      </c>
      <c r="Y58" s="38"/>
      <c r="Z58" s="38">
        <f>K58/J58</f>
        <v>1.4995089138856887</v>
      </c>
      <c r="AA58" s="38">
        <f t="shared" ref="AA58:AA71" si="23">M58/L58</f>
        <v>1.097526368123334</v>
      </c>
      <c r="AB58" s="38"/>
      <c r="AC58" s="38">
        <f t="shared" ref="AC58:AD60" si="24">LOG(Z58,2)</f>
        <v>0.58449009838568267</v>
      </c>
      <c r="AD58" s="38">
        <f t="shared" si="24"/>
        <v>0.13425560099416203</v>
      </c>
    </row>
    <row r="59" spans="1:30" x14ac:dyDescent="0.2">
      <c r="A59" s="18">
        <v>306</v>
      </c>
      <c r="B59" s="19" t="s">
        <v>22</v>
      </c>
      <c r="C59" s="2" t="s">
        <v>1482</v>
      </c>
      <c r="D59" s="2" t="s">
        <v>1284</v>
      </c>
      <c r="E59" s="37">
        <v>1.0447</v>
      </c>
      <c r="F59" s="18">
        <v>447.05239999999998</v>
      </c>
      <c r="G59" s="18">
        <v>447.0532</v>
      </c>
      <c r="H59" s="25">
        <f t="shared" si="20"/>
        <v>-0.80000000002655725</v>
      </c>
      <c r="I59" s="6" t="s">
        <v>2566</v>
      </c>
      <c r="J59" s="17">
        <v>1.2036896742516998</v>
      </c>
      <c r="K59" s="17">
        <v>1.5625366229569184</v>
      </c>
      <c r="L59" s="17">
        <v>1.7037572296238692</v>
      </c>
      <c r="M59" s="17">
        <v>1.5751140050078392</v>
      </c>
      <c r="N59" s="17"/>
      <c r="O59" s="17">
        <v>7.1610053762678594E-2</v>
      </c>
      <c r="P59" s="17">
        <v>0.23484615350487631</v>
      </c>
      <c r="Q59" s="17">
        <v>9.8015303833408451E-2</v>
      </c>
      <c r="R59" s="17">
        <v>8.7149987700357257E-2</v>
      </c>
      <c r="S59" s="17"/>
      <c r="T59" s="38">
        <f t="shared" si="21"/>
        <v>1.4154455804259078</v>
      </c>
      <c r="U59" s="38">
        <f t="shared" si="21"/>
        <v>1.0080493358466822</v>
      </c>
      <c r="V59" s="7"/>
      <c r="W59" s="38">
        <f t="shared" si="22"/>
        <v>0.50125628307700354</v>
      </c>
      <c r="X59" s="38">
        <f t="shared" si="22"/>
        <v>1.1566248797710003E-2</v>
      </c>
      <c r="Y59" s="38"/>
      <c r="Z59" s="38">
        <f>K59/J59</f>
        <v>1.2981224782278735</v>
      </c>
      <c r="AA59" s="38">
        <f t="shared" si="23"/>
        <v>0.92449439252302978</v>
      </c>
      <c r="AB59" s="38"/>
      <c r="AC59" s="38">
        <f t="shared" si="24"/>
        <v>0.3764265084494704</v>
      </c>
      <c r="AD59" s="38">
        <f t="shared" si="24"/>
        <v>-0.11326352582982321</v>
      </c>
    </row>
    <row r="60" spans="1:30" x14ac:dyDescent="0.2">
      <c r="A60" s="18">
        <v>381</v>
      </c>
      <c r="B60" s="19" t="s">
        <v>22</v>
      </c>
      <c r="C60" s="2" t="s">
        <v>1383</v>
      </c>
      <c r="D60" s="2" t="s">
        <v>1286</v>
      </c>
      <c r="E60" s="37">
        <v>1.0559000000000001</v>
      </c>
      <c r="F60" s="18">
        <v>508.09730000000002</v>
      </c>
      <c r="G60" s="18">
        <v>508.09809999999999</v>
      </c>
      <c r="H60" s="25">
        <f t="shared" si="20"/>
        <v>-0.79999999996971383</v>
      </c>
      <c r="I60" s="6" t="s">
        <v>2566</v>
      </c>
      <c r="J60" s="17">
        <v>9.2762723788500315E-3</v>
      </c>
      <c r="K60" s="17">
        <v>8.2257392455482754E-3</v>
      </c>
      <c r="L60" s="17">
        <v>1.6495571193293947E-2</v>
      </c>
      <c r="M60" s="17">
        <v>9.1087232142407198E-3</v>
      </c>
      <c r="N60" s="17"/>
      <c r="O60" s="17">
        <v>8.298229543234753E-4</v>
      </c>
      <c r="P60" s="17">
        <v>2.1113782150632612E-3</v>
      </c>
      <c r="Q60" s="17">
        <v>1.8689181548139958E-3</v>
      </c>
      <c r="R60" s="17">
        <v>1.7788445231708674E-3</v>
      </c>
      <c r="S60" s="17"/>
      <c r="T60" s="38">
        <f t="shared" si="21"/>
        <v>1.7782542943546988</v>
      </c>
      <c r="U60" s="38">
        <f t="shared" si="21"/>
        <v>1.1073440261518515</v>
      </c>
      <c r="V60" s="7"/>
      <c r="W60" s="38">
        <f t="shared" si="22"/>
        <v>0.83046164754880758</v>
      </c>
      <c r="X60" s="38">
        <f t="shared" si="22"/>
        <v>0.14710350370655723</v>
      </c>
      <c r="Y60" s="38"/>
      <c r="Z60" s="38">
        <f>K60/J60</f>
        <v>0.88675050813546841</v>
      </c>
      <c r="AA60" s="38">
        <f t="shared" si="23"/>
        <v>0.55219204642902875</v>
      </c>
      <c r="AB60" s="38"/>
      <c r="AC60" s="38">
        <f t="shared" si="24"/>
        <v>-0.17339984301778039</v>
      </c>
      <c r="AD60" s="38">
        <f t="shared" si="24"/>
        <v>-0.85675798686003102</v>
      </c>
    </row>
    <row r="61" spans="1:30" x14ac:dyDescent="0.2">
      <c r="A61" s="18">
        <v>362</v>
      </c>
      <c r="B61" s="19" t="s">
        <v>22</v>
      </c>
      <c r="C61" s="2" t="s">
        <v>1289</v>
      </c>
      <c r="D61" s="2" t="s">
        <v>1290</v>
      </c>
      <c r="E61" s="37">
        <v>1.1413</v>
      </c>
      <c r="F61" s="18">
        <v>492.10059999999999</v>
      </c>
      <c r="G61" s="18">
        <v>492.10320000000002</v>
      </c>
      <c r="H61" s="25">
        <f t="shared" si="20"/>
        <v>-2.6000000000294676</v>
      </c>
      <c r="I61" s="6" t="s">
        <v>2566</v>
      </c>
      <c r="J61" s="17"/>
      <c r="K61" s="17">
        <v>3.5798101035431295E-4</v>
      </c>
      <c r="L61" s="17">
        <v>2.0107577437677944E-2</v>
      </c>
      <c r="M61" s="17"/>
      <c r="N61" s="17"/>
      <c r="O61" s="17"/>
      <c r="P61" s="17">
        <v>1.0998739290363757E-4</v>
      </c>
      <c r="Q61" s="17">
        <v>1.7683871104330309E-2</v>
      </c>
      <c r="R61" s="17"/>
      <c r="S61" s="17"/>
      <c r="T61" s="38"/>
      <c r="U61" s="38">
        <f t="shared" ref="U61:U67" si="25">M61/K61</f>
        <v>0</v>
      </c>
      <c r="V61" s="7"/>
      <c r="W61" s="38"/>
      <c r="X61" s="38"/>
      <c r="Y61" s="38"/>
      <c r="Z61" s="38"/>
      <c r="AA61" s="38">
        <f t="shared" si="23"/>
        <v>0</v>
      </c>
      <c r="AB61" s="38"/>
      <c r="AC61" s="38"/>
      <c r="AD61" s="38"/>
    </row>
    <row r="62" spans="1:30" x14ac:dyDescent="0.2">
      <c r="A62" s="18">
        <v>365</v>
      </c>
      <c r="B62" s="19" t="s">
        <v>22</v>
      </c>
      <c r="C62" s="2" t="s">
        <v>1292</v>
      </c>
      <c r="D62" s="2" t="s">
        <v>1290</v>
      </c>
      <c r="E62" s="37">
        <v>1.1935</v>
      </c>
      <c r="F62" s="18">
        <v>492.10169999999999</v>
      </c>
      <c r="G62" s="18">
        <v>492.10320000000002</v>
      </c>
      <c r="H62" s="25">
        <f t="shared" si="20"/>
        <v>-1.5000000000213731</v>
      </c>
      <c r="I62" s="6" t="s">
        <v>2566</v>
      </c>
      <c r="J62" s="17">
        <v>0.13301311775854088</v>
      </c>
      <c r="K62" s="17">
        <v>0.14319234779895892</v>
      </c>
      <c r="L62" s="17">
        <v>0.15162730884948775</v>
      </c>
      <c r="M62" s="17">
        <v>0.11626801667539179</v>
      </c>
      <c r="N62" s="17"/>
      <c r="O62" s="17">
        <v>1.9888449940681962E-2</v>
      </c>
      <c r="P62" s="17">
        <v>2.05574603502723E-2</v>
      </c>
      <c r="Q62" s="17">
        <v>1.3457811777254464E-2</v>
      </c>
      <c r="R62" s="17">
        <v>1.9209841475589583E-2</v>
      </c>
      <c r="S62" s="17"/>
      <c r="T62" s="38">
        <f t="shared" ref="T62:T67" si="26">L62/J62</f>
        <v>1.139942521494288</v>
      </c>
      <c r="U62" s="38">
        <f t="shared" si="25"/>
        <v>0.81197088016624519</v>
      </c>
      <c r="V62" s="7"/>
      <c r="W62" s="38">
        <f t="shared" ref="W62:X67" si="27">LOG(T62,2)</f>
        <v>0.18896108224464778</v>
      </c>
      <c r="X62" s="38">
        <f t="shared" si="27"/>
        <v>-0.30050010613832057</v>
      </c>
      <c r="Y62" s="38"/>
      <c r="Z62" s="38">
        <f t="shared" ref="Z62:Z67" si="28">K62/J62</f>
        <v>1.076528016273526</v>
      </c>
      <c r="AA62" s="38">
        <f t="shared" si="23"/>
        <v>0.76680129428930754</v>
      </c>
      <c r="AB62" s="38"/>
      <c r="AC62" s="38">
        <f t="shared" ref="AC62:AD67" si="29">LOG(Z62,2)</f>
        <v>0.10638586563884951</v>
      </c>
      <c r="AD62" s="38">
        <f t="shared" si="29"/>
        <v>-0.38307532274411887</v>
      </c>
    </row>
    <row r="63" spans="1:30" x14ac:dyDescent="0.2">
      <c r="A63" s="18">
        <v>366</v>
      </c>
      <c r="B63" s="19" t="s">
        <v>22</v>
      </c>
      <c r="C63" s="2" t="s">
        <v>1293</v>
      </c>
      <c r="D63" s="2" t="s">
        <v>1290</v>
      </c>
      <c r="E63" s="37">
        <v>1.2364999999999999</v>
      </c>
      <c r="F63" s="18">
        <v>492.10250000000002</v>
      </c>
      <c r="G63" s="18">
        <v>492.10320000000002</v>
      </c>
      <c r="H63" s="25">
        <f t="shared" si="20"/>
        <v>-0.69999999999481588</v>
      </c>
      <c r="I63" s="6" t="s">
        <v>2566</v>
      </c>
      <c r="J63" s="17">
        <v>0.50078610633635401</v>
      </c>
      <c r="K63" s="17">
        <v>0.4783398574299878</v>
      </c>
      <c r="L63" s="17">
        <v>0.62030871899693896</v>
      </c>
      <c r="M63" s="17">
        <v>0.35928894495568109</v>
      </c>
      <c r="N63" s="17"/>
      <c r="O63" s="17">
        <v>2.9363599752979863E-2</v>
      </c>
      <c r="P63" s="17">
        <v>4.4262776374066358E-2</v>
      </c>
      <c r="Q63" s="17">
        <v>5.2444509100007142E-2</v>
      </c>
      <c r="R63" s="17">
        <v>2.8411901003485365E-2</v>
      </c>
      <c r="S63" s="17"/>
      <c r="T63" s="38">
        <f t="shared" si="26"/>
        <v>1.2386699853456145</v>
      </c>
      <c r="U63" s="38">
        <f t="shared" si="25"/>
        <v>0.75111646954543909</v>
      </c>
      <c r="V63" s="7"/>
      <c r="W63" s="38">
        <f t="shared" si="27"/>
        <v>0.30879186631311778</v>
      </c>
      <c r="X63" s="38">
        <f t="shared" si="27"/>
        <v>-0.41289146277042776</v>
      </c>
      <c r="Y63" s="38"/>
      <c r="Z63" s="38">
        <f t="shared" si="28"/>
        <v>0.95517797194778775</v>
      </c>
      <c r="AA63" s="38">
        <f t="shared" si="23"/>
        <v>0.57920989009579615</v>
      </c>
      <c r="AB63" s="38"/>
      <c r="AC63" s="38">
        <f t="shared" si="29"/>
        <v>-6.6158528938049216E-2</v>
      </c>
      <c r="AD63" s="38">
        <f t="shared" si="29"/>
        <v>-0.78784185802159479</v>
      </c>
    </row>
    <row r="64" spans="1:30" x14ac:dyDescent="0.2">
      <c r="A64" s="18">
        <v>289</v>
      </c>
      <c r="B64" s="19" t="s">
        <v>22</v>
      </c>
      <c r="C64" s="2" t="s">
        <v>1296</v>
      </c>
      <c r="D64" s="2" t="s">
        <v>23</v>
      </c>
      <c r="E64" s="37">
        <v>1.2941</v>
      </c>
      <c r="F64" s="18">
        <v>434.06119999999999</v>
      </c>
      <c r="G64" s="18">
        <v>434.06130000000002</v>
      </c>
      <c r="H64" s="25">
        <f t="shared" si="20"/>
        <v>-0.10000000003174137</v>
      </c>
      <c r="I64" s="6" t="s">
        <v>2566</v>
      </c>
      <c r="J64" s="17">
        <v>1.4022565185136124E-2</v>
      </c>
      <c r="K64" s="17">
        <v>4.1957529805577961E-3</v>
      </c>
      <c r="L64" s="17">
        <v>4.3971876166282321E-2</v>
      </c>
      <c r="M64" s="17">
        <v>3.5124784113750563E-3</v>
      </c>
      <c r="N64" s="17"/>
      <c r="O64" s="17">
        <v>6.5460351445165025E-3</v>
      </c>
      <c r="P64" s="17">
        <v>1.1929686819562033E-3</v>
      </c>
      <c r="Q64" s="17">
        <v>1.4309532383391374E-2</v>
      </c>
      <c r="R64" s="17">
        <v>7.4658625798557413E-4</v>
      </c>
      <c r="S64" s="17"/>
      <c r="T64" s="38">
        <f t="shared" si="26"/>
        <v>3.1357940281063819</v>
      </c>
      <c r="U64" s="38">
        <f t="shared" si="25"/>
        <v>0.83715090655982727</v>
      </c>
      <c r="V64" s="7"/>
      <c r="W64" s="38">
        <f t="shared" si="27"/>
        <v>1.648830800400684</v>
      </c>
      <c r="X64" s="38">
        <f t="shared" si="27"/>
        <v>-0.25644038546694087</v>
      </c>
      <c r="Y64" s="38"/>
      <c r="Z64" s="38">
        <f t="shared" si="28"/>
        <v>0.29921436806764012</v>
      </c>
      <c r="AA64" s="38">
        <f t="shared" si="23"/>
        <v>7.988011241759177E-2</v>
      </c>
      <c r="AB64" s="38"/>
      <c r="AC64" s="38">
        <f t="shared" si="29"/>
        <v>-1.7407486407773418</v>
      </c>
      <c r="AD64" s="38">
        <f t="shared" si="29"/>
        <v>-3.646019826644967</v>
      </c>
    </row>
    <row r="65" spans="1:30" x14ac:dyDescent="0.2">
      <c r="A65" s="18">
        <v>270</v>
      </c>
      <c r="B65" s="19" t="s">
        <v>22</v>
      </c>
      <c r="C65" s="2" t="s">
        <v>1297</v>
      </c>
      <c r="D65" s="2" t="s">
        <v>1298</v>
      </c>
      <c r="E65" s="37">
        <v>1.2976000000000001</v>
      </c>
      <c r="F65" s="18">
        <v>422.05709999999999</v>
      </c>
      <c r="G65" s="18">
        <v>422.05799999999999</v>
      </c>
      <c r="H65" s="25">
        <f t="shared" si="20"/>
        <v>-0.90000000000145519</v>
      </c>
      <c r="I65" s="6" t="s">
        <v>2566</v>
      </c>
      <c r="J65" s="17">
        <v>3.7637177740247052E-2</v>
      </c>
      <c r="K65" s="17">
        <v>3.5548110825579696E-2</v>
      </c>
      <c r="L65" s="17">
        <v>6.2935401698264087E-2</v>
      </c>
      <c r="M65" s="17">
        <v>1.3090836498802109E-2</v>
      </c>
      <c r="N65" s="17"/>
      <c r="O65" s="17">
        <v>5.906288880743616E-3</v>
      </c>
      <c r="P65" s="17">
        <v>7.8830059019126923E-3</v>
      </c>
      <c r="Q65" s="17">
        <v>1.1886493701413297E-2</v>
      </c>
      <c r="R65" s="17">
        <v>3.0233347385735833E-3</v>
      </c>
      <c r="S65" s="17"/>
      <c r="T65" s="38">
        <f t="shared" si="26"/>
        <v>1.6721604933455081</v>
      </c>
      <c r="U65" s="38">
        <f t="shared" si="25"/>
        <v>0.36825688327105727</v>
      </c>
      <c r="V65" s="7"/>
      <c r="W65" s="38">
        <f t="shared" si="27"/>
        <v>0.74171332340061458</v>
      </c>
      <c r="X65" s="38">
        <f t="shared" si="27"/>
        <v>-1.4412156032495611</v>
      </c>
      <c r="Y65" s="38"/>
      <c r="Z65" s="38">
        <f t="shared" si="28"/>
        <v>0.94449459178142825</v>
      </c>
      <c r="AA65" s="38">
        <f t="shared" si="23"/>
        <v>0.20800433691619999</v>
      </c>
      <c r="AB65" s="38"/>
      <c r="AC65" s="38">
        <f t="shared" si="29"/>
        <v>-8.238555918684802E-2</v>
      </c>
      <c r="AD65" s="38">
        <f t="shared" si="29"/>
        <v>-2.265314485837024</v>
      </c>
    </row>
    <row r="66" spans="1:30" x14ac:dyDescent="0.2">
      <c r="A66" s="18">
        <v>288</v>
      </c>
      <c r="B66" s="19" t="s">
        <v>22</v>
      </c>
      <c r="C66" s="2" t="s">
        <v>1300</v>
      </c>
      <c r="D66" s="2" t="s">
        <v>1299</v>
      </c>
      <c r="E66" s="37">
        <v>1.329</v>
      </c>
      <c r="F66" s="18">
        <v>434.06049999999999</v>
      </c>
      <c r="G66" s="18">
        <v>434.06130000000002</v>
      </c>
      <c r="H66" s="25">
        <f t="shared" si="20"/>
        <v>-0.80000000002655725</v>
      </c>
      <c r="I66" s="6" t="s">
        <v>2566</v>
      </c>
      <c r="J66" s="17">
        <v>0.10717858012821248</v>
      </c>
      <c r="K66" s="17">
        <v>7.2270384001984628E-2</v>
      </c>
      <c r="L66" s="17">
        <v>0.19814092711773318</v>
      </c>
      <c r="M66" s="17">
        <v>4.4907645950859408E-2</v>
      </c>
      <c r="N66" s="17"/>
      <c r="O66" s="17">
        <v>1.2018634837648503E-2</v>
      </c>
      <c r="P66" s="17">
        <v>8.1240660963991813E-3</v>
      </c>
      <c r="Q66" s="17">
        <v>2.1302839380295691E-2</v>
      </c>
      <c r="R66" s="17">
        <v>4.6553624157075245E-3</v>
      </c>
      <c r="S66" s="17"/>
      <c r="T66" s="38">
        <f t="shared" si="26"/>
        <v>1.8486989366784568</v>
      </c>
      <c r="U66" s="38">
        <f t="shared" si="25"/>
        <v>0.62138380155315343</v>
      </c>
      <c r="V66" s="7"/>
      <c r="W66" s="38">
        <f t="shared" si="27"/>
        <v>0.88651029887638444</v>
      </c>
      <c r="X66" s="38">
        <f t="shared" si="27"/>
        <v>-0.68644346160838443</v>
      </c>
      <c r="Y66" s="38"/>
      <c r="Z66" s="38">
        <f t="shared" si="28"/>
        <v>0.67429876301338487</v>
      </c>
      <c r="AA66" s="38">
        <f t="shared" si="23"/>
        <v>0.22664497741133396</v>
      </c>
      <c r="AB66" s="38"/>
      <c r="AC66" s="38">
        <f t="shared" si="29"/>
        <v>-0.56854014381204565</v>
      </c>
      <c r="AD66" s="38">
        <f t="shared" si="29"/>
        <v>-2.1414939042968144</v>
      </c>
    </row>
    <row r="67" spans="1:30" x14ac:dyDescent="0.2">
      <c r="A67" s="18">
        <v>318</v>
      </c>
      <c r="B67" s="19" t="s">
        <v>22</v>
      </c>
      <c r="C67" s="2" t="s">
        <v>1300</v>
      </c>
      <c r="D67" s="2" t="s">
        <v>1271</v>
      </c>
      <c r="E67" s="37">
        <v>1.3308</v>
      </c>
      <c r="F67" s="18">
        <v>450.05470000000003</v>
      </c>
      <c r="G67" s="18">
        <v>450.05619999999999</v>
      </c>
      <c r="H67" s="25">
        <f t="shared" si="20"/>
        <v>-1.4999999999645297</v>
      </c>
      <c r="I67" s="6" t="s">
        <v>2566</v>
      </c>
      <c r="J67" s="17">
        <v>8.721721407888865E-3</v>
      </c>
      <c r="K67" s="17">
        <v>8.8661286868066541E-3</v>
      </c>
      <c r="L67" s="17">
        <v>1.4881416407609408E-2</v>
      </c>
      <c r="M67" s="17">
        <v>1.8571872719835199E-3</v>
      </c>
      <c r="N67" s="17"/>
      <c r="O67" s="17">
        <v>1.6720741172395546E-3</v>
      </c>
      <c r="P67" s="17">
        <v>2.1918513465286156E-3</v>
      </c>
      <c r="Q67" s="17">
        <v>2.2962798074009699E-3</v>
      </c>
      <c r="R67" s="17">
        <v>6.4172022010449065E-4</v>
      </c>
      <c r="S67" s="17"/>
      <c r="T67" s="38">
        <f t="shared" si="26"/>
        <v>1.7062476215015365</v>
      </c>
      <c r="U67" s="38">
        <f t="shared" si="25"/>
        <v>0.20946992059196354</v>
      </c>
      <c r="V67" s="7"/>
      <c r="W67" s="38">
        <f t="shared" si="27"/>
        <v>0.77082703492606974</v>
      </c>
      <c r="X67" s="38">
        <f t="shared" si="27"/>
        <v>-2.2551850038429246</v>
      </c>
      <c r="Y67" s="38"/>
      <c r="Z67" s="38">
        <f t="shared" si="28"/>
        <v>1.0165571992229849</v>
      </c>
      <c r="AA67" s="38">
        <f t="shared" si="23"/>
        <v>0.12479909311817071</v>
      </c>
      <c r="AB67" s="38"/>
      <c r="AC67" s="38">
        <f t="shared" si="29"/>
        <v>2.3691394438591935E-2</v>
      </c>
      <c r="AD67" s="38">
        <f t="shared" si="29"/>
        <v>-3.002320644330402</v>
      </c>
    </row>
    <row r="68" spans="1:30" x14ac:dyDescent="0.2">
      <c r="A68" s="18">
        <v>342</v>
      </c>
      <c r="B68" s="19" t="s">
        <v>22</v>
      </c>
      <c r="C68" s="2" t="s">
        <v>1302</v>
      </c>
      <c r="D68" s="2" t="s">
        <v>1303</v>
      </c>
      <c r="E68" s="37">
        <v>1.4378</v>
      </c>
      <c r="F68" s="17">
        <v>477.06299999999999</v>
      </c>
      <c r="G68" s="18">
        <v>477.06380000000001</v>
      </c>
      <c r="H68" s="25">
        <f t="shared" si="20"/>
        <v>-0.80000000002655725</v>
      </c>
      <c r="J68" s="17"/>
      <c r="K68" s="17"/>
      <c r="L68" s="17">
        <v>0.24638803628794229</v>
      </c>
      <c r="M68" s="17"/>
      <c r="N68" s="17"/>
      <c r="O68" s="17"/>
      <c r="P68" s="17"/>
      <c r="Q68" s="17">
        <v>0.12785287468980083</v>
      </c>
      <c r="R68" s="17"/>
      <c r="S68" s="17"/>
      <c r="T68" s="38"/>
      <c r="U68" s="38"/>
      <c r="V68" s="7"/>
      <c r="W68" s="38"/>
      <c r="X68" s="38"/>
      <c r="Y68" s="38"/>
      <c r="Z68" s="38"/>
      <c r="AA68" s="38">
        <f t="shared" si="23"/>
        <v>0</v>
      </c>
      <c r="AB68" s="38"/>
      <c r="AC68" s="38"/>
      <c r="AD68" s="38"/>
    </row>
    <row r="69" spans="1:30" x14ac:dyDescent="0.2">
      <c r="A69" s="18">
        <v>254</v>
      </c>
      <c r="B69" s="19" t="s">
        <v>22</v>
      </c>
      <c r="C69" s="2" t="s">
        <v>2564</v>
      </c>
      <c r="D69" s="2" t="s">
        <v>1317</v>
      </c>
      <c r="E69" s="37">
        <v>1.6511</v>
      </c>
      <c r="F69" s="18">
        <v>402.08870000000002</v>
      </c>
      <c r="G69" s="18">
        <v>402.08920000000001</v>
      </c>
      <c r="H69" s="25">
        <f t="shared" si="20"/>
        <v>-0.49999999998817657</v>
      </c>
      <c r="I69" s="6" t="s">
        <v>2566</v>
      </c>
      <c r="J69" s="17">
        <v>5.6102369769137073E-2</v>
      </c>
      <c r="K69" s="17">
        <v>6.8964762077806566E-2</v>
      </c>
      <c r="L69" s="17">
        <v>9.3218427016043673E-2</v>
      </c>
      <c r="M69" s="17">
        <v>5.2088771316471064E-2</v>
      </c>
      <c r="N69" s="17"/>
      <c r="O69" s="17">
        <v>5.670645870107815E-3</v>
      </c>
      <c r="P69" s="17">
        <v>9.5137647284613269E-3</v>
      </c>
      <c r="Q69" s="17">
        <v>1.8522747552845647E-2</v>
      </c>
      <c r="R69" s="17">
        <v>3.6906617013138993E-3</v>
      </c>
      <c r="S69" s="17"/>
      <c r="T69" s="38">
        <f t="shared" ref="T69:U74" si="30">L69/J69</f>
        <v>1.6615773522516122</v>
      </c>
      <c r="U69" s="38">
        <f t="shared" si="30"/>
        <v>0.75529545447723168</v>
      </c>
      <c r="V69" s="7"/>
      <c r="W69" s="38">
        <f t="shared" ref="W69:X71" si="31">LOG(T69,2)</f>
        <v>0.73255345710588571</v>
      </c>
      <c r="X69" s="38">
        <f t="shared" si="31"/>
        <v>-0.40488699041199622</v>
      </c>
      <c r="Y69" s="38"/>
      <c r="Z69" s="38">
        <f t="shared" ref="Z69:Z74" si="32">K69/J69</f>
        <v>1.2292664705893641</v>
      </c>
      <c r="AA69" s="38">
        <f t="shared" si="23"/>
        <v>0.55878191666446109</v>
      </c>
      <c r="AB69" s="38"/>
      <c r="AC69" s="38">
        <f t="shared" ref="AC69:AD71" si="33">LOG(Z69,2)</f>
        <v>0.2977976855456787</v>
      </c>
      <c r="AD69" s="38">
        <f t="shared" si="33"/>
        <v>-0.83964276197220322</v>
      </c>
    </row>
    <row r="70" spans="1:30" x14ac:dyDescent="0.2">
      <c r="A70" s="18">
        <v>341</v>
      </c>
      <c r="B70" s="19" t="s">
        <v>22</v>
      </c>
      <c r="C70" s="2" t="s">
        <v>1322</v>
      </c>
      <c r="D70" s="2" t="s">
        <v>1303</v>
      </c>
      <c r="E70" s="37">
        <v>1.794</v>
      </c>
      <c r="F70" s="18">
        <v>477.06259999999997</v>
      </c>
      <c r="G70" s="18">
        <v>477.06380000000001</v>
      </c>
      <c r="H70" s="25">
        <f t="shared" si="20"/>
        <v>-1.2000000000398359</v>
      </c>
      <c r="J70" s="17">
        <v>0.53917608466995837</v>
      </c>
      <c r="K70" s="17">
        <v>0.48710223658586377</v>
      </c>
      <c r="L70" s="17">
        <v>0.85842554731367338</v>
      </c>
      <c r="M70" s="17">
        <v>0.2575160782247003</v>
      </c>
      <c r="N70" s="17"/>
      <c r="O70" s="17">
        <v>8.2346381566694313E-2</v>
      </c>
      <c r="P70" s="17">
        <v>5.8878057618954593E-2</v>
      </c>
      <c r="Q70" s="17">
        <v>0.1559356359773319</v>
      </c>
      <c r="R70" s="17">
        <v>4.0886451370806459E-2</v>
      </c>
      <c r="S70" s="17"/>
      <c r="T70" s="38">
        <f t="shared" si="30"/>
        <v>1.5921061258478011</v>
      </c>
      <c r="U70" s="38">
        <f t="shared" si="30"/>
        <v>0.52866946378577495</v>
      </c>
      <c r="V70" s="7"/>
      <c r="W70" s="38">
        <f t="shared" si="31"/>
        <v>0.67093650556205486</v>
      </c>
      <c r="X70" s="38">
        <f t="shared" si="31"/>
        <v>-0.9195620965534308</v>
      </c>
      <c r="Y70" s="38"/>
      <c r="Z70" s="38">
        <f t="shared" si="32"/>
        <v>0.90341958858214166</v>
      </c>
      <c r="AA70" s="38">
        <f t="shared" si="23"/>
        <v>0.29998650323322973</v>
      </c>
      <c r="AB70" s="38"/>
      <c r="AC70" s="38">
        <f t="shared" si="33"/>
        <v>-0.14653189923908508</v>
      </c>
      <c r="AD70" s="38">
        <f t="shared" si="33"/>
        <v>-1.7370305013545708</v>
      </c>
    </row>
    <row r="71" spans="1:30" x14ac:dyDescent="0.2">
      <c r="A71" s="18">
        <v>208</v>
      </c>
      <c r="B71" s="19" t="s">
        <v>22</v>
      </c>
      <c r="C71" s="2" t="s">
        <v>1324</v>
      </c>
      <c r="D71" s="2" t="s">
        <v>1325</v>
      </c>
      <c r="E71" s="37">
        <v>1.8196000000000001</v>
      </c>
      <c r="F71" s="18">
        <v>358.02640000000002</v>
      </c>
      <c r="G71" s="18">
        <v>358.02659999999997</v>
      </c>
      <c r="H71" s="25">
        <f t="shared" si="20"/>
        <v>-0.19999999994979589</v>
      </c>
      <c r="J71" s="17">
        <v>5.3184950793928763E-3</v>
      </c>
      <c r="K71" s="17">
        <v>2.7185292430386095E-3</v>
      </c>
      <c r="L71" s="17">
        <v>4.646339146543361E-3</v>
      </c>
      <c r="M71" s="17">
        <v>2.1316587318471313E-3</v>
      </c>
      <c r="N71" s="17"/>
      <c r="O71" s="17">
        <v>1.7566993133398625E-3</v>
      </c>
      <c r="P71" s="17">
        <v>4.5259833792564213E-4</v>
      </c>
      <c r="Q71" s="17">
        <v>1.3976705386744802E-3</v>
      </c>
      <c r="R71" s="17">
        <v>3.3747736300122666E-4</v>
      </c>
      <c r="S71" s="17"/>
      <c r="T71" s="38">
        <f t="shared" si="30"/>
        <v>0.87361914924884276</v>
      </c>
      <c r="U71" s="38">
        <f t="shared" si="30"/>
        <v>0.78412205324099826</v>
      </c>
      <c r="V71" s="7"/>
      <c r="W71" s="38">
        <f t="shared" si="31"/>
        <v>-0.19492361520519116</v>
      </c>
      <c r="X71" s="38">
        <f t="shared" si="31"/>
        <v>-0.35084985904124377</v>
      </c>
      <c r="Y71" s="38"/>
      <c r="Z71" s="38">
        <f t="shared" si="32"/>
        <v>0.511146330391818</v>
      </c>
      <c r="AA71" s="38">
        <f t="shared" si="23"/>
        <v>0.45878242302501238</v>
      </c>
      <c r="AB71" s="38"/>
      <c r="AC71" s="38">
        <f t="shared" si="33"/>
        <v>-0.96819173149444859</v>
      </c>
      <c r="AD71" s="38">
        <f t="shared" si="33"/>
        <v>-1.1241179753305013</v>
      </c>
    </row>
    <row r="72" spans="1:30" x14ac:dyDescent="0.2">
      <c r="A72" s="18">
        <v>352</v>
      </c>
      <c r="B72" s="19" t="s">
        <v>22</v>
      </c>
      <c r="C72" s="2" t="s">
        <v>1326</v>
      </c>
      <c r="D72" s="2" t="s">
        <v>1327</v>
      </c>
      <c r="E72" s="37">
        <v>1.8285</v>
      </c>
      <c r="F72" s="18">
        <v>480.06279999999998</v>
      </c>
      <c r="G72" s="18">
        <v>480.0634</v>
      </c>
      <c r="H72" s="25">
        <f t="shared" si="20"/>
        <v>-0.60000000001991793</v>
      </c>
      <c r="I72" s="6" t="s">
        <v>2566</v>
      </c>
      <c r="J72" s="17">
        <v>0.25513140277063423</v>
      </c>
      <c r="K72" s="17">
        <v>0.32256964471782729</v>
      </c>
      <c r="L72" s="17"/>
      <c r="M72" s="17">
        <v>0.23519420042177958</v>
      </c>
      <c r="N72" s="17"/>
      <c r="O72" s="17">
        <v>3.7606867207757216E-2</v>
      </c>
      <c r="P72" s="17">
        <v>3.2035508911003055E-2</v>
      </c>
      <c r="Q72" s="17"/>
      <c r="R72" s="17">
        <v>2.6335364541423111E-2</v>
      </c>
      <c r="S72" s="17"/>
      <c r="T72" s="38">
        <f t="shared" si="30"/>
        <v>0</v>
      </c>
      <c r="U72" s="38">
        <f t="shared" si="30"/>
        <v>0.72912688553667004</v>
      </c>
      <c r="V72" s="7"/>
      <c r="W72" s="38"/>
      <c r="X72" s="38">
        <f>LOG(U72,2)</f>
        <v>-0.4557581950053447</v>
      </c>
      <c r="Y72" s="38"/>
      <c r="Z72" s="38">
        <f t="shared" si="32"/>
        <v>1.2643274846406138</v>
      </c>
      <c r="AA72" s="38"/>
      <c r="AB72" s="38"/>
      <c r="AC72" s="38">
        <f>LOG(Z72,2)</f>
        <v>0.33837019711756006</v>
      </c>
      <c r="AD72" s="38"/>
    </row>
    <row r="73" spans="1:30" x14ac:dyDescent="0.2">
      <c r="A73" s="18">
        <v>343</v>
      </c>
      <c r="B73" s="19" t="s">
        <v>22</v>
      </c>
      <c r="C73" s="2" t="s">
        <v>30</v>
      </c>
      <c r="D73" s="2" t="s">
        <v>1303</v>
      </c>
      <c r="E73" s="37">
        <v>1.8387</v>
      </c>
      <c r="F73" s="18">
        <v>477.06310000000002</v>
      </c>
      <c r="G73" s="18">
        <v>477.06380000000001</v>
      </c>
      <c r="H73" s="25">
        <f t="shared" si="20"/>
        <v>-0.69999999999481588</v>
      </c>
      <c r="J73" s="17">
        <v>1.3325958054501104</v>
      </c>
      <c r="K73" s="17">
        <v>1.1675342381289844</v>
      </c>
      <c r="L73" s="17">
        <v>1.5272321721393347</v>
      </c>
      <c r="M73" s="17">
        <v>1.2082683611436877</v>
      </c>
      <c r="N73" s="17"/>
      <c r="O73" s="17">
        <v>0.11973362586724955</v>
      </c>
      <c r="P73" s="17">
        <v>7.5244168930572147E-2</v>
      </c>
      <c r="Q73" s="17">
        <v>0.17827505703006546</v>
      </c>
      <c r="R73" s="17">
        <v>5.0433515571470279E-2</v>
      </c>
      <c r="S73" s="17"/>
      <c r="T73" s="38">
        <f t="shared" si="30"/>
        <v>1.1460580664393447</v>
      </c>
      <c r="U73" s="38">
        <f t="shared" si="30"/>
        <v>1.0348890179700265</v>
      </c>
      <c r="V73" s="7"/>
      <c r="W73" s="38">
        <f>LOG(T73,2)</f>
        <v>0.19668014186256574</v>
      </c>
      <c r="X73" s="38">
        <f>LOG(U73,2)</f>
        <v>4.9476060662498267E-2</v>
      </c>
      <c r="Y73" s="38"/>
      <c r="Z73" s="38">
        <f t="shared" si="32"/>
        <v>0.87613530926178085</v>
      </c>
      <c r="AA73" s="38">
        <f t="shared" ref="AA73:AA91" si="34">M73/L73</f>
        <v>0.79114910174473019</v>
      </c>
      <c r="AB73" s="38"/>
      <c r="AC73" s="38">
        <f>LOG(Z73,2)</f>
        <v>-0.19077439980271155</v>
      </c>
      <c r="AD73" s="38">
        <f>LOG(AA73,2)</f>
        <v>-0.337978481002779</v>
      </c>
    </row>
    <row r="74" spans="1:30" x14ac:dyDescent="0.2">
      <c r="A74" s="18">
        <v>262</v>
      </c>
      <c r="B74" s="19" t="s">
        <v>22</v>
      </c>
      <c r="C74" s="2" t="s">
        <v>1343</v>
      </c>
      <c r="D74" s="2" t="s">
        <v>1344</v>
      </c>
      <c r="E74" s="37">
        <v>2.2734000000000001</v>
      </c>
      <c r="F74" s="18">
        <v>416.10390000000001</v>
      </c>
      <c r="G74" s="18">
        <v>416.10489999999999</v>
      </c>
      <c r="H74" s="25">
        <f t="shared" si="20"/>
        <v>-0.99999999997635314</v>
      </c>
      <c r="I74" s="6" t="s">
        <v>2566</v>
      </c>
      <c r="J74" s="17">
        <v>4.2070258448195598E-2</v>
      </c>
      <c r="K74" s="17">
        <v>4.4051825206153368E-2</v>
      </c>
      <c r="L74" s="17">
        <v>7.7086685567441512E-2</v>
      </c>
      <c r="M74" s="17">
        <v>2.7409055514854369E-2</v>
      </c>
      <c r="N74" s="17"/>
      <c r="O74" s="17">
        <v>4.6137670733935486E-3</v>
      </c>
      <c r="P74" s="17">
        <v>4.7678267715284646E-3</v>
      </c>
      <c r="Q74" s="17">
        <v>1.4530763204784176E-2</v>
      </c>
      <c r="R74" s="17">
        <v>3.5187275823558304E-3</v>
      </c>
      <c r="S74" s="17"/>
      <c r="T74" s="38">
        <f t="shared" si="30"/>
        <v>1.8323321132520349</v>
      </c>
      <c r="U74" s="38">
        <f t="shared" si="30"/>
        <v>0.62220022409027764</v>
      </c>
      <c r="V74" s="7"/>
      <c r="W74" s="38">
        <f>LOG(T74,2)</f>
        <v>0.87368101801826681</v>
      </c>
      <c r="X74" s="38">
        <f>LOG(U74,2)</f>
        <v>-0.68454918041707002</v>
      </c>
      <c r="Y74" s="38"/>
      <c r="Z74" s="38">
        <f t="shared" si="32"/>
        <v>1.0471013687828381</v>
      </c>
      <c r="AA74" s="38">
        <f t="shared" si="34"/>
        <v>0.35556147359422746</v>
      </c>
      <c r="AB74" s="38"/>
      <c r="AC74" s="38">
        <f>LOG(Z74,2)</f>
        <v>6.6401114820008336E-2</v>
      </c>
      <c r="AD74" s="38">
        <f>LOG(AA74,2)</f>
        <v>-1.4918290836153285</v>
      </c>
    </row>
    <row r="75" spans="1:30" x14ac:dyDescent="0.2">
      <c r="A75" s="18">
        <v>326</v>
      </c>
      <c r="B75" s="19" t="s">
        <v>22</v>
      </c>
      <c r="C75" s="2" t="s">
        <v>1346</v>
      </c>
      <c r="D75" s="2" t="s">
        <v>1347</v>
      </c>
      <c r="E75" s="37">
        <v>2.3391999999999999</v>
      </c>
      <c r="F75" s="18">
        <v>462.09089999999998</v>
      </c>
      <c r="G75" s="18">
        <v>462.0926</v>
      </c>
      <c r="H75" s="25">
        <f t="shared" si="20"/>
        <v>-1.7000000000280124</v>
      </c>
      <c r="I75" s="6" t="s">
        <v>2566</v>
      </c>
      <c r="J75" s="17"/>
      <c r="K75" s="17">
        <v>1.9587426899627543E-3</v>
      </c>
      <c r="L75" s="17">
        <v>1.5564091119452247E-2</v>
      </c>
      <c r="M75" s="17"/>
      <c r="N75" s="17"/>
      <c r="O75" s="17"/>
      <c r="P75" s="17">
        <v>3.1931173916680813E-4</v>
      </c>
      <c r="Q75" s="17">
        <v>7.6728106255498432E-3</v>
      </c>
      <c r="R75" s="17"/>
      <c r="S75" s="17"/>
      <c r="T75" s="38"/>
      <c r="U75" s="38">
        <f>M75/K75</f>
        <v>0</v>
      </c>
      <c r="V75" s="7"/>
      <c r="W75" s="38"/>
      <c r="X75" s="38"/>
      <c r="Y75" s="38"/>
      <c r="Z75" s="38"/>
      <c r="AA75" s="38">
        <f t="shared" si="34"/>
        <v>0</v>
      </c>
      <c r="AB75" s="38"/>
      <c r="AC75" s="38"/>
      <c r="AD75" s="38"/>
    </row>
    <row r="76" spans="1:30" x14ac:dyDescent="0.2">
      <c r="A76" s="18">
        <v>327</v>
      </c>
      <c r="B76" s="19" t="s">
        <v>22</v>
      </c>
      <c r="C76" s="2" t="s">
        <v>1349</v>
      </c>
      <c r="D76" s="2" t="s">
        <v>26</v>
      </c>
      <c r="E76" s="37">
        <v>2.3935</v>
      </c>
      <c r="F76" s="18">
        <v>462.09219999999999</v>
      </c>
      <c r="G76" s="18">
        <v>462.0926</v>
      </c>
      <c r="H76" s="25">
        <f t="shared" si="20"/>
        <v>-0.40000000001327862</v>
      </c>
      <c r="I76" s="6" t="s">
        <v>2566</v>
      </c>
      <c r="J76" s="17"/>
      <c r="K76" s="17"/>
      <c r="L76" s="17">
        <v>6.2480173839967866E-2</v>
      </c>
      <c r="M76" s="17"/>
      <c r="N76" s="17"/>
      <c r="O76" s="17"/>
      <c r="P76" s="17"/>
      <c r="Q76" s="17">
        <v>3.2238657035584838E-2</v>
      </c>
      <c r="R76" s="17"/>
      <c r="S76" s="17"/>
      <c r="T76" s="38"/>
      <c r="U76" s="38"/>
      <c r="V76" s="7"/>
      <c r="W76" s="38"/>
      <c r="X76" s="38"/>
      <c r="Y76" s="38"/>
      <c r="Z76" s="38"/>
      <c r="AA76" s="38">
        <f t="shared" si="34"/>
        <v>0</v>
      </c>
      <c r="AB76" s="38"/>
      <c r="AC76" s="38"/>
      <c r="AD76" s="38"/>
    </row>
    <row r="77" spans="1:30" x14ac:dyDescent="0.2">
      <c r="A77" s="18">
        <v>347</v>
      </c>
      <c r="B77" s="19" t="s">
        <v>22</v>
      </c>
      <c r="C77" s="2" t="s">
        <v>1350</v>
      </c>
      <c r="D77" s="2" t="s">
        <v>1277</v>
      </c>
      <c r="E77" s="37">
        <v>2.3972000000000002</v>
      </c>
      <c r="F77" s="18">
        <v>478.08769999999998</v>
      </c>
      <c r="G77" s="18">
        <v>478.08749999999998</v>
      </c>
      <c r="H77" s="25">
        <f t="shared" si="20"/>
        <v>0.20000000000663931</v>
      </c>
      <c r="I77" s="6" t="s">
        <v>2566</v>
      </c>
      <c r="J77" s="17">
        <v>2.2781990668748028E-2</v>
      </c>
      <c r="K77" s="17">
        <v>1.0784702241368344E-2</v>
      </c>
      <c r="L77" s="17">
        <v>3.0786442166043891E-2</v>
      </c>
      <c r="M77" s="17">
        <v>1.5630532214352261E-2</v>
      </c>
      <c r="N77" s="17"/>
      <c r="O77" s="17">
        <v>6.1320445432883489E-3</v>
      </c>
      <c r="P77" s="17">
        <v>4.3092942080782759E-3</v>
      </c>
      <c r="Q77" s="17">
        <v>7.1515194604804318E-3</v>
      </c>
      <c r="R77" s="17">
        <v>3.0635687308554144E-3</v>
      </c>
      <c r="S77" s="17"/>
      <c r="T77" s="38">
        <f t="shared" ref="T77:U80" si="35">L77/J77</f>
        <v>1.3513499594342404</v>
      </c>
      <c r="U77" s="38">
        <f t="shared" si="35"/>
        <v>1.4493244101256788</v>
      </c>
      <c r="V77" s="7"/>
      <c r="W77" s="38">
        <f t="shared" ref="W77:X80" si="36">LOG(T77,2)</f>
        <v>0.43440133814219384</v>
      </c>
      <c r="X77" s="38">
        <f t="shared" si="36"/>
        <v>0.53538055727948808</v>
      </c>
      <c r="Y77" s="38"/>
      <c r="Z77" s="38">
        <f>K77/J77</f>
        <v>0.47338717665979152</v>
      </c>
      <c r="AA77" s="38">
        <f t="shared" si="34"/>
        <v>0.50770829997342337</v>
      </c>
      <c r="AB77" s="38"/>
      <c r="AC77" s="38">
        <f t="shared" ref="AC77:AD80" si="37">LOG(Z77,2)</f>
        <v>-1.0789074687047691</v>
      </c>
      <c r="AD77" s="38">
        <f t="shared" si="37"/>
        <v>-0.97792824956747471</v>
      </c>
    </row>
    <row r="78" spans="1:30" x14ac:dyDescent="0.2">
      <c r="A78" s="18">
        <v>380</v>
      </c>
      <c r="B78" s="19" t="s">
        <v>22</v>
      </c>
      <c r="C78" s="2" t="s">
        <v>1356</v>
      </c>
      <c r="D78" s="2" t="s">
        <v>1357</v>
      </c>
      <c r="E78" s="37">
        <v>2.6242000000000001</v>
      </c>
      <c r="F78" s="18">
        <v>508.0908</v>
      </c>
      <c r="G78" s="18">
        <v>508.09469999999999</v>
      </c>
      <c r="H78" s="25">
        <f t="shared" si="20"/>
        <v>-3.899999999987358</v>
      </c>
      <c r="I78" s="6" t="s">
        <v>2566</v>
      </c>
      <c r="J78" s="17">
        <v>3.3832987510451699E-3</v>
      </c>
      <c r="K78" s="17">
        <v>1.9718582813758045E-3</v>
      </c>
      <c r="L78" s="17">
        <v>5.8002138209796309E-3</v>
      </c>
      <c r="M78" s="17">
        <v>2.1913556353650881E-3</v>
      </c>
      <c r="N78" s="17"/>
      <c r="O78" s="17">
        <v>8.8218852235369611E-4</v>
      </c>
      <c r="P78" s="17">
        <v>4.2821998225719781E-4</v>
      </c>
      <c r="Q78" s="17">
        <v>6.6764678715503932E-4</v>
      </c>
      <c r="R78" s="17">
        <v>5.0353522709319803E-4</v>
      </c>
      <c r="S78" s="17"/>
      <c r="T78" s="38">
        <f t="shared" si="35"/>
        <v>1.714366435771546</v>
      </c>
      <c r="U78" s="38">
        <f t="shared" si="35"/>
        <v>1.1113149743378798</v>
      </c>
      <c r="V78" s="7"/>
      <c r="W78" s="38">
        <f t="shared" si="36"/>
        <v>0.77767551001513135</v>
      </c>
      <c r="X78" s="38">
        <f t="shared" si="36"/>
        <v>0.15226777038439071</v>
      </c>
      <c r="Y78" s="38"/>
      <c r="Z78" s="38">
        <f>K78/J78</f>
        <v>0.58282121280796062</v>
      </c>
      <c r="AA78" s="38">
        <f t="shared" si="34"/>
        <v>0.3778060090541589</v>
      </c>
      <c r="AB78" s="38"/>
      <c r="AC78" s="38">
        <f t="shared" si="37"/>
        <v>-0.77887470709388495</v>
      </c>
      <c r="AD78" s="38">
        <f t="shared" si="37"/>
        <v>-1.4042824467246253</v>
      </c>
    </row>
    <row r="79" spans="1:30" x14ac:dyDescent="0.2">
      <c r="A79" s="18">
        <v>363</v>
      </c>
      <c r="B79" s="19" t="s">
        <v>22</v>
      </c>
      <c r="C79" s="2" t="s">
        <v>1359</v>
      </c>
      <c r="D79" s="2" t="s">
        <v>1290</v>
      </c>
      <c r="E79" s="37">
        <v>2.7185000000000001</v>
      </c>
      <c r="F79" s="18">
        <v>492.10109999999997</v>
      </c>
      <c r="G79" s="18">
        <v>492.10320000000002</v>
      </c>
      <c r="H79" s="25">
        <f t="shared" si="20"/>
        <v>-2.1000000000412911</v>
      </c>
      <c r="I79" s="6" t="s">
        <v>2566</v>
      </c>
      <c r="J79" s="17">
        <v>3.8089170418496398E-3</v>
      </c>
      <c r="K79" s="17">
        <v>6.8289871092874392E-3</v>
      </c>
      <c r="L79" s="17">
        <v>2.2787637923352179E-2</v>
      </c>
      <c r="M79" s="17">
        <v>1.8921780325698585E-3</v>
      </c>
      <c r="N79" s="17"/>
      <c r="O79" s="17">
        <v>1.2832935116625906E-3</v>
      </c>
      <c r="P79" s="17">
        <v>2.273658716655923E-3</v>
      </c>
      <c r="Q79" s="17">
        <v>7.6362757567019629E-3</v>
      </c>
      <c r="R79" s="17">
        <v>3.3290114944655304E-4</v>
      </c>
      <c r="S79" s="17"/>
      <c r="T79" s="38">
        <f t="shared" si="35"/>
        <v>5.9827078597349352</v>
      </c>
      <c r="U79" s="38">
        <f t="shared" si="35"/>
        <v>0.27708033450473085</v>
      </c>
      <c r="V79" s="7"/>
      <c r="W79" s="38">
        <f t="shared" si="36"/>
        <v>2.5807986167950046</v>
      </c>
      <c r="X79" s="38">
        <f t="shared" si="36"/>
        <v>-1.8516237742495198</v>
      </c>
      <c r="Y79" s="38"/>
      <c r="Z79" s="38">
        <f>K79/J79</f>
        <v>1.7928946822037453</v>
      </c>
      <c r="AA79" s="38">
        <f t="shared" si="34"/>
        <v>8.3035286014914417E-2</v>
      </c>
      <c r="AB79" s="38"/>
      <c r="AC79" s="38">
        <f t="shared" si="37"/>
        <v>0.84229074424368811</v>
      </c>
      <c r="AD79" s="38">
        <f t="shared" si="37"/>
        <v>-3.590131646800836</v>
      </c>
    </row>
    <row r="80" spans="1:30" x14ac:dyDescent="0.2">
      <c r="A80" s="18">
        <v>339</v>
      </c>
      <c r="B80" s="19" t="s">
        <v>22</v>
      </c>
      <c r="C80" s="2" t="s">
        <v>1361</v>
      </c>
      <c r="D80" s="2" t="s">
        <v>1362</v>
      </c>
      <c r="E80" s="37">
        <v>2.8881999999999999</v>
      </c>
      <c r="F80" s="18">
        <v>476.10730000000001</v>
      </c>
      <c r="G80" s="18">
        <v>476.10829999999999</v>
      </c>
      <c r="H80" s="25">
        <f t="shared" si="20"/>
        <v>-0.99999999997635314</v>
      </c>
      <c r="I80" s="6" t="s">
        <v>2566</v>
      </c>
      <c r="J80" s="17">
        <v>1.9917007502320973E-2</v>
      </c>
      <c r="K80" s="17">
        <v>2.4313774350062173E-2</v>
      </c>
      <c r="L80" s="17">
        <v>2.441469756675128E-2</v>
      </c>
      <c r="M80" s="17">
        <v>2.1470567951568459E-2</v>
      </c>
      <c r="N80" s="17"/>
      <c r="O80" s="17">
        <v>1.6184299647535164E-3</v>
      </c>
      <c r="P80" s="17">
        <v>1.3924343890652988E-3</v>
      </c>
      <c r="Q80" s="17">
        <v>3.0377102074973829E-3</v>
      </c>
      <c r="R80" s="17">
        <v>2.8092091373597568E-3</v>
      </c>
      <c r="S80" s="17"/>
      <c r="T80" s="38">
        <f t="shared" si="35"/>
        <v>1.2258215780611712</v>
      </c>
      <c r="U80" s="38">
        <f t="shared" si="35"/>
        <v>0.88306190731401424</v>
      </c>
      <c r="V80" s="7"/>
      <c r="W80" s="38">
        <f t="shared" si="36"/>
        <v>0.29374900579973545</v>
      </c>
      <c r="X80" s="38">
        <f t="shared" si="36"/>
        <v>-0.17941351290922722</v>
      </c>
      <c r="Y80" s="38"/>
      <c r="Z80" s="38">
        <f>K80/J80</f>
        <v>1.2207543902982834</v>
      </c>
      <c r="AA80" s="38">
        <f t="shared" si="34"/>
        <v>0.87941158774818362</v>
      </c>
      <c r="AB80" s="38"/>
      <c r="AC80" s="38">
        <f t="shared" si="37"/>
        <v>0.28777296646619932</v>
      </c>
      <c r="AD80" s="38">
        <f t="shared" si="37"/>
        <v>-0.18538955224276338</v>
      </c>
    </row>
    <row r="81" spans="1:30" x14ac:dyDescent="0.2">
      <c r="A81" s="18">
        <v>340</v>
      </c>
      <c r="B81" s="19" t="s">
        <v>22</v>
      </c>
      <c r="C81" s="2" t="s">
        <v>1400</v>
      </c>
      <c r="D81" s="2" t="s">
        <v>1362</v>
      </c>
      <c r="E81" s="37">
        <v>2.9445000000000001</v>
      </c>
      <c r="F81" s="18">
        <v>476.1078</v>
      </c>
      <c r="G81" s="18">
        <v>476.10829999999999</v>
      </c>
      <c r="H81" s="25">
        <f t="shared" si="20"/>
        <v>-0.49999999998817657</v>
      </c>
      <c r="I81" s="6" t="s">
        <v>2566</v>
      </c>
      <c r="J81" s="17"/>
      <c r="K81" s="17"/>
      <c r="L81" s="17">
        <v>0.13608066256030982</v>
      </c>
      <c r="M81" s="17"/>
      <c r="N81" s="17"/>
      <c r="O81" s="17"/>
      <c r="P81" s="17"/>
      <c r="Q81" s="17">
        <v>6.8081353982096846E-2</v>
      </c>
      <c r="R81" s="17"/>
      <c r="S81" s="17"/>
      <c r="T81" s="38"/>
      <c r="U81" s="38"/>
      <c r="V81" s="7"/>
      <c r="W81" s="38"/>
      <c r="X81" s="38"/>
      <c r="Y81" s="38"/>
      <c r="Z81" s="38"/>
      <c r="AA81" s="38">
        <f t="shared" si="34"/>
        <v>0</v>
      </c>
      <c r="AB81" s="38"/>
      <c r="AC81" s="38"/>
      <c r="AD81" s="38"/>
    </row>
    <row r="82" spans="1:30" x14ac:dyDescent="0.2">
      <c r="A82" s="18">
        <v>364</v>
      </c>
      <c r="B82" s="19" t="s">
        <v>22</v>
      </c>
      <c r="C82" s="2" t="s">
        <v>1363</v>
      </c>
      <c r="D82" s="2" t="s">
        <v>1290</v>
      </c>
      <c r="E82" s="37">
        <v>2.9468000000000001</v>
      </c>
      <c r="F82" s="18">
        <v>492.10160000000002</v>
      </c>
      <c r="G82" s="18">
        <v>492.10320000000002</v>
      </c>
      <c r="H82" s="25">
        <f t="shared" si="20"/>
        <v>-1.5999999999962711</v>
      </c>
      <c r="I82" s="6" t="s">
        <v>2566</v>
      </c>
      <c r="J82" s="17">
        <v>3.1978440578174908E-2</v>
      </c>
      <c r="K82" s="17">
        <v>4.595623267284802E-2</v>
      </c>
      <c r="L82" s="17">
        <v>5.1229987794425891E-2</v>
      </c>
      <c r="M82" s="17">
        <v>2.8571562067186206E-2</v>
      </c>
      <c r="N82" s="17"/>
      <c r="O82" s="17">
        <v>2.8989322336602516E-3</v>
      </c>
      <c r="P82" s="17">
        <v>2.3548898943579776E-3</v>
      </c>
      <c r="Q82" s="17">
        <v>5.8372498623797632E-3</v>
      </c>
      <c r="R82" s="17">
        <v>4.4823419688385865E-3</v>
      </c>
      <c r="S82" s="17"/>
      <c r="T82" s="38">
        <f t="shared" ref="T82:U87" si="38">L82/J82</f>
        <v>1.6020164482126138</v>
      </c>
      <c r="U82" s="38">
        <f t="shared" si="38"/>
        <v>0.62171245129209496</v>
      </c>
      <c r="V82" s="7"/>
      <c r="W82" s="38">
        <f t="shared" ref="W82:X87" si="39">LOG(T82,2)</f>
        <v>0.67988896025158563</v>
      </c>
      <c r="X82" s="38">
        <f t="shared" si="39"/>
        <v>-0.68568062227310023</v>
      </c>
      <c r="Y82" s="38"/>
      <c r="Z82" s="38">
        <f t="shared" ref="Z82:Z87" si="40">K82/J82</f>
        <v>1.4371004915171777</v>
      </c>
      <c r="AA82" s="38">
        <f t="shared" si="34"/>
        <v>0.55771167039580971</v>
      </c>
      <c r="AB82" s="38"/>
      <c r="AC82" s="38">
        <f t="shared" ref="AC82:AD87" si="41">LOG(Z82,2)</f>
        <v>0.52316094804746682</v>
      </c>
      <c r="AD82" s="38">
        <f t="shared" si="41"/>
        <v>-0.84240863447721914</v>
      </c>
    </row>
    <row r="83" spans="1:30" x14ac:dyDescent="0.2">
      <c r="A83" s="18">
        <v>335</v>
      </c>
      <c r="B83" s="19" t="s">
        <v>29</v>
      </c>
      <c r="C83" s="2" t="s">
        <v>1611</v>
      </c>
      <c r="D83" s="2" t="s">
        <v>1308</v>
      </c>
      <c r="E83" s="37">
        <v>1.5788</v>
      </c>
      <c r="F83" s="18">
        <v>468.1524</v>
      </c>
      <c r="G83" s="18">
        <v>468.1506</v>
      </c>
      <c r="H83" s="25">
        <f t="shared" si="20"/>
        <v>1.8000000000029104</v>
      </c>
      <c r="I83" s="6" t="s">
        <v>2566</v>
      </c>
      <c r="J83" s="17">
        <v>6.8024256566158889E-2</v>
      </c>
      <c r="K83" s="17">
        <v>9.8783054785256244E-2</v>
      </c>
      <c r="L83" s="17">
        <v>7.2405452638089743E-2</v>
      </c>
      <c r="M83" s="17">
        <v>0.10226921877963055</v>
      </c>
      <c r="N83" s="17"/>
      <c r="O83" s="17">
        <v>7.0073419049476587E-3</v>
      </c>
      <c r="P83" s="17">
        <v>5.5471508460245688E-3</v>
      </c>
      <c r="Q83" s="17">
        <v>7.4530429216869334E-3</v>
      </c>
      <c r="R83" s="17">
        <v>1.0301692071602926E-2</v>
      </c>
      <c r="S83" s="17"/>
      <c r="T83" s="38">
        <f t="shared" si="38"/>
        <v>1.0644063793283767</v>
      </c>
      <c r="U83" s="38">
        <f t="shared" si="38"/>
        <v>1.0352911134602272</v>
      </c>
      <c r="V83" s="7"/>
      <c r="W83" s="38">
        <f t="shared" si="39"/>
        <v>9.004906203217844E-2</v>
      </c>
      <c r="X83" s="38">
        <f t="shared" si="39"/>
        <v>5.003649612235412E-2</v>
      </c>
      <c r="Y83" s="38"/>
      <c r="Z83" s="38">
        <f t="shared" si="40"/>
        <v>1.4521739710478427</v>
      </c>
      <c r="AA83" s="38">
        <f t="shared" si="34"/>
        <v>1.4124518948981837</v>
      </c>
      <c r="AB83" s="38"/>
      <c r="AC83" s="38">
        <f t="shared" si="41"/>
        <v>0.53821429915542451</v>
      </c>
      <c r="AD83" s="38">
        <f t="shared" si="41"/>
        <v>0.49820173324559996</v>
      </c>
    </row>
    <row r="84" spans="1:30" x14ac:dyDescent="0.2">
      <c r="A84" s="18">
        <v>372</v>
      </c>
      <c r="B84" s="19" t="s">
        <v>29</v>
      </c>
      <c r="C84" s="2" t="s">
        <v>1355</v>
      </c>
      <c r="D84" s="2" t="s">
        <v>1345</v>
      </c>
      <c r="E84" s="37">
        <v>2.3275000000000001</v>
      </c>
      <c r="F84" s="18">
        <v>498.16039999999998</v>
      </c>
      <c r="G84" s="18">
        <v>498.16120000000001</v>
      </c>
      <c r="H84" s="25">
        <f t="shared" si="20"/>
        <v>-0.80000000002655725</v>
      </c>
      <c r="I84" s="6" t="s">
        <v>2566</v>
      </c>
      <c r="J84" s="17">
        <v>7.7147490868713184E-2</v>
      </c>
      <c r="K84" s="17">
        <v>8.4803387119015319E-2</v>
      </c>
      <c r="L84" s="17">
        <v>6.8542987622518189E-2</v>
      </c>
      <c r="M84" s="17">
        <v>8.7302897095914614E-2</v>
      </c>
      <c r="N84" s="17"/>
      <c r="O84" s="17">
        <v>5.3693094029222061E-3</v>
      </c>
      <c r="P84" s="17">
        <v>5.1344546542647631E-3</v>
      </c>
      <c r="Q84" s="17">
        <v>1.1039417372418097E-2</v>
      </c>
      <c r="R84" s="17">
        <v>9.2719884178743741E-3</v>
      </c>
      <c r="S84" s="17"/>
      <c r="T84" s="38">
        <f t="shared" si="38"/>
        <v>0.88846684254659913</v>
      </c>
      <c r="U84" s="38">
        <f t="shared" si="38"/>
        <v>1.0294741762306194</v>
      </c>
      <c r="V84" s="7"/>
      <c r="W84" s="38">
        <f t="shared" si="39"/>
        <v>-0.17061015879795233</v>
      </c>
      <c r="X84" s="38">
        <f t="shared" si="39"/>
        <v>4.1907641246234174E-2</v>
      </c>
      <c r="Y84" s="38"/>
      <c r="Z84" s="38">
        <f t="shared" si="40"/>
        <v>1.0992371386819393</v>
      </c>
      <c r="AA84" s="38">
        <f t="shared" si="34"/>
        <v>1.2736955321631369</v>
      </c>
      <c r="AB84" s="38"/>
      <c r="AC84" s="38">
        <f t="shared" si="41"/>
        <v>0.13650265279769808</v>
      </c>
      <c r="AD84" s="38">
        <f t="shared" si="41"/>
        <v>0.34902045284188449</v>
      </c>
    </row>
    <row r="85" spans="1:30" x14ac:dyDescent="0.2">
      <c r="A85" s="18">
        <v>371</v>
      </c>
      <c r="B85" s="19" t="s">
        <v>29</v>
      </c>
      <c r="C85" s="2" t="s">
        <v>1389</v>
      </c>
      <c r="D85" s="2" t="s">
        <v>1345</v>
      </c>
      <c r="E85" s="37">
        <v>2.5432000000000001</v>
      </c>
      <c r="F85" s="17">
        <v>498.16</v>
      </c>
      <c r="G85" s="18">
        <v>498.16120000000001</v>
      </c>
      <c r="H85" s="25">
        <f t="shared" si="20"/>
        <v>-1.1999999999829924</v>
      </c>
      <c r="I85" s="6" t="s">
        <v>2566</v>
      </c>
      <c r="J85" s="17">
        <v>0.16285693953842056</v>
      </c>
      <c r="K85" s="17">
        <v>4.61578420489921E-2</v>
      </c>
      <c r="L85" s="17">
        <v>0.14742668157863476</v>
      </c>
      <c r="M85" s="17">
        <v>4.1556386320559253E-2</v>
      </c>
      <c r="N85" s="17"/>
      <c r="O85" s="17">
        <v>3.3154552561695722E-2</v>
      </c>
      <c r="P85" s="17">
        <v>8.0273178515068433E-3</v>
      </c>
      <c r="Q85" s="17">
        <v>2.8773615499293234E-2</v>
      </c>
      <c r="R85" s="17">
        <v>6.2107081339302511E-3</v>
      </c>
      <c r="S85" s="17"/>
      <c r="T85" s="38">
        <f t="shared" si="38"/>
        <v>0.90525268371418977</v>
      </c>
      <c r="U85" s="38">
        <f t="shared" si="38"/>
        <v>0.90031042344768097</v>
      </c>
      <c r="V85" s="7"/>
      <c r="W85" s="38">
        <f t="shared" si="39"/>
        <v>-0.14360754616253066</v>
      </c>
      <c r="X85" s="38">
        <f t="shared" si="39"/>
        <v>-0.15150557216521904</v>
      </c>
      <c r="Y85" s="38"/>
      <c r="Z85" s="38">
        <f t="shared" si="40"/>
        <v>0.28342569975719534</v>
      </c>
      <c r="AA85" s="38">
        <f t="shared" si="34"/>
        <v>0.28187832674232594</v>
      </c>
      <c r="AB85" s="38"/>
      <c r="AC85" s="38">
        <f t="shared" si="41"/>
        <v>-1.818957513656047</v>
      </c>
      <c r="AD85" s="38">
        <f t="shared" si="41"/>
        <v>-1.8268555396587356</v>
      </c>
    </row>
    <row r="86" spans="1:30" x14ac:dyDescent="0.2">
      <c r="A86" s="18">
        <v>163</v>
      </c>
      <c r="B86" s="7" t="s">
        <v>1441</v>
      </c>
      <c r="C86" s="2" t="s">
        <v>18</v>
      </c>
      <c r="D86" s="2" t="s">
        <v>1268</v>
      </c>
      <c r="E86" s="37">
        <v>0.31909999999999999</v>
      </c>
      <c r="F86" s="18">
        <v>306.07589999999999</v>
      </c>
      <c r="G86" s="17">
        <v>306.07600000000002</v>
      </c>
      <c r="H86" s="18">
        <v>0.10000000003174137</v>
      </c>
      <c r="I86" s="6" t="s">
        <v>2566</v>
      </c>
      <c r="J86" s="17">
        <v>2.81062259393513E-2</v>
      </c>
      <c r="K86" s="17">
        <v>5.3284824346133984E-2</v>
      </c>
      <c r="L86" s="17">
        <v>2.0183545595821917E-2</v>
      </c>
      <c r="M86" s="17">
        <v>4.6899024876577447E-2</v>
      </c>
      <c r="N86" s="17"/>
      <c r="O86" s="17">
        <v>3.5664127602460269E-3</v>
      </c>
      <c r="P86" s="17">
        <v>5.4562977760119489E-3</v>
      </c>
      <c r="Q86" s="17">
        <v>9.67015008538075E-3</v>
      </c>
      <c r="R86" s="17">
        <v>4.1648030777924538E-3</v>
      </c>
      <c r="S86" s="17"/>
      <c r="T86" s="38">
        <f t="shared" si="38"/>
        <v>0.71811653543861598</v>
      </c>
      <c r="U86" s="38">
        <f t="shared" si="38"/>
        <v>0.88015725775738907</v>
      </c>
      <c r="V86" s="7"/>
      <c r="W86" s="38">
        <f t="shared" si="39"/>
        <v>-0.47771011231949451</v>
      </c>
      <c r="X86" s="38">
        <f t="shared" si="39"/>
        <v>-0.18416678168556991</v>
      </c>
      <c r="Y86" s="38"/>
      <c r="Z86" s="38">
        <f t="shared" si="40"/>
        <v>1.8958370455398044</v>
      </c>
      <c r="AA86" s="38">
        <f t="shared" si="34"/>
        <v>2.3236266717323319</v>
      </c>
      <c r="AB86" s="38"/>
      <c r="AC86" s="38">
        <f t="shared" si="41"/>
        <v>0.92283496439707757</v>
      </c>
      <c r="AD86" s="38">
        <f t="shared" si="41"/>
        <v>1.2163782950310023</v>
      </c>
    </row>
    <row r="87" spans="1:30" x14ac:dyDescent="0.2">
      <c r="A87" s="18">
        <v>444</v>
      </c>
      <c r="B87" s="7" t="s">
        <v>1441</v>
      </c>
      <c r="C87" s="2" t="s">
        <v>67</v>
      </c>
      <c r="D87" s="11" t="s">
        <v>48</v>
      </c>
      <c r="E87" s="37">
        <v>0.3412</v>
      </c>
      <c r="F87" s="17">
        <v>611.14400000000001</v>
      </c>
      <c r="G87" s="18">
        <v>611.14419999999996</v>
      </c>
      <c r="H87" s="25">
        <f>(F87-G87)*1000</f>
        <v>-0.19999999994979589</v>
      </c>
      <c r="I87" s="6" t="s">
        <v>2566</v>
      </c>
      <c r="J87" s="17">
        <v>1.2959453279242186E-2</v>
      </c>
      <c r="K87" s="17">
        <v>1.6819902946047176E-2</v>
      </c>
      <c r="L87" s="17">
        <v>1.761885026145809E-2</v>
      </c>
      <c r="M87" s="17">
        <v>3.1157458164024453E-2</v>
      </c>
      <c r="N87" s="17"/>
      <c r="O87" s="17">
        <v>4.718781249999188E-3</v>
      </c>
      <c r="P87" s="17">
        <v>4.5188947373659668E-3</v>
      </c>
      <c r="Q87" s="17">
        <v>7.2455992396463437E-3</v>
      </c>
      <c r="R87" s="17">
        <v>8.9982424298615648E-3</v>
      </c>
      <c r="S87" s="17"/>
      <c r="T87" s="38">
        <f t="shared" si="38"/>
        <v>1.3595365392210716</v>
      </c>
      <c r="U87" s="38">
        <f t="shared" si="38"/>
        <v>1.8524160492463917</v>
      </c>
      <c r="V87" s="7"/>
      <c r="W87" s="38">
        <f t="shared" si="39"/>
        <v>0.44311492609208969</v>
      </c>
      <c r="X87" s="38">
        <f t="shared" si="39"/>
        <v>0.88940816165104575</v>
      </c>
      <c r="Y87" s="38"/>
      <c r="Z87" s="38">
        <f t="shared" si="40"/>
        <v>1.2978867691115079</v>
      </c>
      <c r="AA87" s="38">
        <f t="shared" si="34"/>
        <v>1.7684160828690727</v>
      </c>
      <c r="AB87" s="38"/>
      <c r="AC87" s="38">
        <f t="shared" si="41"/>
        <v>0.37616452450272136</v>
      </c>
      <c r="AD87" s="38">
        <f t="shared" si="41"/>
        <v>0.82245776006167737</v>
      </c>
    </row>
    <row r="88" spans="1:30" x14ac:dyDescent="0.2">
      <c r="A88" s="18">
        <v>162</v>
      </c>
      <c r="B88" s="7" t="s">
        <v>1441</v>
      </c>
      <c r="C88" s="2" t="s">
        <v>17</v>
      </c>
      <c r="D88" s="2" t="s">
        <v>1269</v>
      </c>
      <c r="E88" s="37">
        <v>0.35199999999999998</v>
      </c>
      <c r="F88" s="18">
        <v>306.07560000000001</v>
      </c>
      <c r="G88" s="17">
        <v>306.07600000000002</v>
      </c>
      <c r="H88" s="18">
        <v>0.40000000001327862</v>
      </c>
      <c r="I88" s="6" t="s">
        <v>2566</v>
      </c>
      <c r="J88" s="17"/>
      <c r="K88" s="17"/>
      <c r="L88" s="17">
        <v>2.5599389637869677E-2</v>
      </c>
      <c r="M88" s="17"/>
      <c r="N88" s="17"/>
      <c r="O88" s="17"/>
      <c r="P88" s="17"/>
      <c r="Q88" s="17">
        <v>1.5778965413791778E-2</v>
      </c>
      <c r="R88" s="17"/>
      <c r="S88" s="17"/>
      <c r="T88" s="38"/>
      <c r="U88" s="38"/>
      <c r="V88" s="7"/>
      <c r="W88" s="38"/>
      <c r="X88" s="38"/>
      <c r="Y88" s="38"/>
      <c r="Z88" s="38"/>
      <c r="AA88" s="38">
        <f t="shared" si="34"/>
        <v>0</v>
      </c>
      <c r="AB88" s="38"/>
      <c r="AC88" s="38"/>
      <c r="AD88" s="38"/>
    </row>
    <row r="89" spans="1:30" x14ac:dyDescent="0.2">
      <c r="A89" s="18">
        <v>161</v>
      </c>
      <c r="B89" s="7" t="s">
        <v>1441</v>
      </c>
      <c r="C89" s="2" t="s">
        <v>1285</v>
      </c>
      <c r="D89" s="2" t="s">
        <v>1268</v>
      </c>
      <c r="E89" s="37">
        <v>1.0373000000000001</v>
      </c>
      <c r="F89" s="18">
        <v>306.07330000000002</v>
      </c>
      <c r="G89" s="17">
        <v>306.07600000000002</v>
      </c>
      <c r="H89" s="18">
        <v>2.7000000000043656</v>
      </c>
      <c r="J89" s="17">
        <v>3.974677813791954E-2</v>
      </c>
      <c r="K89" s="17">
        <v>2.3762260322271182E-2</v>
      </c>
      <c r="L89" s="17">
        <v>3.9946531055114504E-2</v>
      </c>
      <c r="M89" s="17">
        <v>5.2272356532707114E-2</v>
      </c>
      <c r="N89" s="17"/>
      <c r="O89" s="17">
        <v>3.1502680801728682E-3</v>
      </c>
      <c r="P89" s="17">
        <v>9.2440265597060426E-3</v>
      </c>
      <c r="Q89" s="17">
        <v>8.4107697559226077E-3</v>
      </c>
      <c r="R89" s="17">
        <v>4.8032257028155475E-3</v>
      </c>
      <c r="S89" s="17"/>
      <c r="T89" s="38">
        <f t="shared" ref="T89:U91" si="42">L89/J89</f>
        <v>1.0050256379649649</v>
      </c>
      <c r="U89" s="38">
        <f t="shared" si="42"/>
        <v>2.199805734966839</v>
      </c>
      <c r="V89" s="7"/>
      <c r="W89" s="38">
        <f t="shared" ref="W89:X91" si="43">LOG(T89,2)</f>
        <v>7.2323046809549749E-3</v>
      </c>
      <c r="X89" s="38">
        <f t="shared" si="43"/>
        <v>1.1373761248523362</v>
      </c>
      <c r="Y89" s="38"/>
      <c r="Z89" s="38">
        <f t="shared" ref="Z89:Z111" si="44">K89/J89</f>
        <v>0.5978411694104413</v>
      </c>
      <c r="AA89" s="38">
        <f t="shared" si="34"/>
        <v>1.3085580938326431</v>
      </c>
      <c r="AB89" s="38"/>
      <c r="AC89" s="38">
        <f t="shared" ref="AC89:AD91" si="45">LOG(Z89,2)</f>
        <v>-0.74216584548064934</v>
      </c>
      <c r="AD89" s="38">
        <f t="shared" si="45"/>
        <v>0.38797797469073214</v>
      </c>
    </row>
    <row r="90" spans="1:30" x14ac:dyDescent="0.2">
      <c r="A90" s="18">
        <v>50</v>
      </c>
      <c r="B90" s="19" t="s">
        <v>1453</v>
      </c>
      <c r="C90" s="2" t="s">
        <v>1604</v>
      </c>
      <c r="D90" s="2" t="s">
        <v>1291</v>
      </c>
      <c r="E90" s="37">
        <v>1.1537999999999999</v>
      </c>
      <c r="F90" s="18">
        <v>181.0498</v>
      </c>
      <c r="G90" s="18">
        <v>181.05009999999999</v>
      </c>
      <c r="H90" s="25">
        <f>(F90-G90)*1000</f>
        <v>-0.29999999998153726</v>
      </c>
      <c r="I90" s="6" t="s">
        <v>2577</v>
      </c>
      <c r="J90" s="17">
        <v>5.4133864842166611E-2</v>
      </c>
      <c r="K90" s="17">
        <v>5.8461987320976233E-3</v>
      </c>
      <c r="L90" s="17">
        <v>4.3464608661886762E-2</v>
      </c>
      <c r="M90" s="17">
        <v>4.9197870747206473E-3</v>
      </c>
      <c r="N90" s="17"/>
      <c r="O90" s="17">
        <v>4.2498790530472357E-3</v>
      </c>
      <c r="P90" s="17">
        <v>1.3616656754640111E-3</v>
      </c>
      <c r="Q90" s="17">
        <v>5.978833917295188E-3</v>
      </c>
      <c r="R90" s="17">
        <v>2.391256893453497E-3</v>
      </c>
      <c r="S90" s="17"/>
      <c r="T90" s="38">
        <f t="shared" si="42"/>
        <v>0.8029097643150499</v>
      </c>
      <c r="U90" s="38">
        <f t="shared" si="42"/>
        <v>0.84153606474397458</v>
      </c>
      <c r="V90" s="7"/>
      <c r="W90" s="38">
        <f t="shared" si="43"/>
        <v>-0.31669023652242317</v>
      </c>
      <c r="X90" s="38">
        <f t="shared" si="43"/>
        <v>-0.24890299408393482</v>
      </c>
      <c r="Y90" s="38"/>
      <c r="Z90" s="38">
        <f t="shared" si="44"/>
        <v>0.10799522164439719</v>
      </c>
      <c r="AA90" s="38">
        <f t="shared" si="34"/>
        <v>0.11319064466890529</v>
      </c>
      <c r="AB90" s="38"/>
      <c r="AC90" s="38">
        <f t="shared" si="45"/>
        <v>-3.2109606145582394</v>
      </c>
      <c r="AD90" s="38">
        <f t="shared" si="45"/>
        <v>-3.1431733721197515</v>
      </c>
    </row>
    <row r="91" spans="1:30" x14ac:dyDescent="0.2">
      <c r="A91" s="18">
        <v>245</v>
      </c>
      <c r="B91" s="19" t="s">
        <v>1453</v>
      </c>
      <c r="C91" s="2" t="s">
        <v>1585</v>
      </c>
      <c r="D91" s="2" t="s">
        <v>1555</v>
      </c>
      <c r="E91" s="37">
        <v>1.6639999999999999</v>
      </c>
      <c r="F91" s="18">
        <v>389.12329999999997</v>
      </c>
      <c r="G91" s="18">
        <v>389.12369999999999</v>
      </c>
      <c r="H91" s="18">
        <f>(F91-G91)*1000</f>
        <v>-0.40000000001327862</v>
      </c>
      <c r="I91" s="6" t="s">
        <v>2574</v>
      </c>
      <c r="J91" s="17">
        <v>8.609637806117372E-2</v>
      </c>
      <c r="K91" s="17">
        <v>0.106090764991533</v>
      </c>
      <c r="L91" s="17">
        <v>8.9419909445583007E-2</v>
      </c>
      <c r="M91" s="17">
        <v>0.10211131932452924</v>
      </c>
      <c r="N91" s="17"/>
      <c r="O91" s="17">
        <v>3.6134321433427359E-3</v>
      </c>
      <c r="P91" s="17">
        <v>6.0639647977041786E-3</v>
      </c>
      <c r="Q91" s="17">
        <v>6.0030230535583944E-3</v>
      </c>
      <c r="R91" s="17">
        <v>3.4037531259669324E-3</v>
      </c>
      <c r="S91" s="17"/>
      <c r="T91" s="38">
        <f t="shared" si="42"/>
        <v>1.038602452963211</v>
      </c>
      <c r="U91" s="38">
        <f t="shared" si="42"/>
        <v>0.96249017841165208</v>
      </c>
      <c r="V91" s="7"/>
      <c r="W91" s="38">
        <f t="shared" si="43"/>
        <v>5.4643537888317432E-2</v>
      </c>
      <c r="X91" s="38">
        <f t="shared" si="43"/>
        <v>-5.5156275885030887E-2</v>
      </c>
      <c r="Y91" s="38"/>
      <c r="Z91" s="38">
        <f t="shared" si="44"/>
        <v>1.232232613968415</v>
      </c>
      <c r="AA91" s="38">
        <f t="shared" si="34"/>
        <v>1.1419304711627969</v>
      </c>
      <c r="AB91" s="38"/>
      <c r="AC91" s="38">
        <f t="shared" si="45"/>
        <v>0.30127462562793156</v>
      </c>
      <c r="AD91" s="38">
        <f t="shared" si="45"/>
        <v>0.19147481185458315</v>
      </c>
    </row>
    <row r="92" spans="1:30" x14ac:dyDescent="0.2">
      <c r="A92" s="18">
        <v>413</v>
      </c>
      <c r="B92" s="19" t="s">
        <v>1453</v>
      </c>
      <c r="C92" s="2" t="s">
        <v>1586</v>
      </c>
      <c r="D92" s="2" t="s">
        <v>1318</v>
      </c>
      <c r="E92" s="37">
        <v>1.6697</v>
      </c>
      <c r="F92" s="18">
        <v>551.17560000000003</v>
      </c>
      <c r="G92" s="18">
        <v>551.17650000000003</v>
      </c>
      <c r="H92" s="25">
        <f>(F92-G92)*1000</f>
        <v>-0.90000000000145519</v>
      </c>
      <c r="I92" s="6" t="s">
        <v>2566</v>
      </c>
      <c r="J92" s="17">
        <v>2.4701848454098962E-2</v>
      </c>
      <c r="K92" s="17"/>
      <c r="L92" s="17"/>
      <c r="M92" s="17"/>
      <c r="N92" s="17"/>
      <c r="O92" s="17">
        <v>9.4877948256008125E-3</v>
      </c>
      <c r="P92" s="17"/>
      <c r="Q92" s="17"/>
      <c r="R92" s="17"/>
      <c r="S92" s="17"/>
      <c r="T92" s="38">
        <f t="shared" ref="T92:T111" si="46">L92/J92</f>
        <v>0</v>
      </c>
      <c r="U92" s="38"/>
      <c r="V92" s="7"/>
      <c r="W92" s="38"/>
      <c r="X92" s="38"/>
      <c r="Y92" s="38"/>
      <c r="Z92" s="38">
        <f t="shared" si="44"/>
        <v>0</v>
      </c>
      <c r="AA92" s="38"/>
      <c r="AB92" s="38"/>
      <c r="AC92" s="38"/>
      <c r="AD92" s="38"/>
    </row>
    <row r="93" spans="1:30" x14ac:dyDescent="0.2">
      <c r="A93" s="18">
        <v>246</v>
      </c>
      <c r="B93" s="19" t="s">
        <v>1453</v>
      </c>
      <c r="C93" s="2" t="s">
        <v>1584</v>
      </c>
      <c r="D93" s="2" t="s">
        <v>1555</v>
      </c>
      <c r="E93" s="37">
        <v>1.7202999999999999</v>
      </c>
      <c r="F93" s="18">
        <v>389.1241</v>
      </c>
      <c r="G93" s="18">
        <v>389.12369999999999</v>
      </c>
      <c r="H93" s="18">
        <f>(F93-G93)*1000</f>
        <v>0.40000000001327862</v>
      </c>
      <c r="I93" s="6" t="s">
        <v>2574</v>
      </c>
      <c r="J93" s="17">
        <v>3.5342545745500019E-2</v>
      </c>
      <c r="K93" s="17">
        <v>4.6373001204454686E-2</v>
      </c>
      <c r="L93" s="17">
        <v>3.3215647780475137E-2</v>
      </c>
      <c r="M93" s="17">
        <v>4.3427787501300545E-2</v>
      </c>
      <c r="N93" s="17"/>
      <c r="O93" s="17">
        <v>7.1987592429129479E-4</v>
      </c>
      <c r="P93" s="17">
        <v>5.0011529556103426E-3</v>
      </c>
      <c r="Q93" s="17">
        <v>2.4540632091518146E-3</v>
      </c>
      <c r="R93" s="17">
        <v>2.0871033667001822E-3</v>
      </c>
      <c r="S93" s="17"/>
      <c r="T93" s="38">
        <f t="shared" si="46"/>
        <v>0.93982046510343165</v>
      </c>
      <c r="U93" s="38">
        <f t="shared" ref="U93:U108" si="47">M93/K93</f>
        <v>0.93648861133294048</v>
      </c>
      <c r="V93" s="7"/>
      <c r="W93" s="38">
        <f t="shared" ref="W93:W107" si="48">LOG(T93,2)</f>
        <v>-8.9542911334576217E-2</v>
      </c>
      <c r="X93" s="38">
        <f t="shared" ref="X93:X107" si="49">LOG(U93,2)</f>
        <v>-9.4666644971517722E-2</v>
      </c>
      <c r="Y93" s="38"/>
      <c r="Z93" s="38">
        <f t="shared" si="44"/>
        <v>1.3121013279118163</v>
      </c>
      <c r="AA93" s="38">
        <f t="shared" ref="AA93:AA107" si="50">M93/L93</f>
        <v>1.3074496631322157</v>
      </c>
      <c r="AB93" s="38"/>
      <c r="AC93" s="38">
        <f t="shared" ref="AC93:AC107" si="51">LOG(Z93,2)</f>
        <v>0.39187913735775531</v>
      </c>
      <c r="AD93" s="38">
        <f t="shared" ref="AD93:AD107" si="52">LOG(AA93,2)</f>
        <v>0.38675540372081374</v>
      </c>
    </row>
    <row r="94" spans="1:30" x14ac:dyDescent="0.2">
      <c r="A94" s="18">
        <v>61</v>
      </c>
      <c r="B94" s="19" t="s">
        <v>1453</v>
      </c>
      <c r="C94" s="2" t="s">
        <v>1583</v>
      </c>
      <c r="D94" s="2" t="s">
        <v>12</v>
      </c>
      <c r="E94" s="37">
        <v>1.7221</v>
      </c>
      <c r="F94" s="18">
        <v>193.05019999999999</v>
      </c>
      <c r="G94" s="18">
        <v>193.05009999999999</v>
      </c>
      <c r="H94" s="25">
        <f>(F94-G94)*1000</f>
        <v>0.10000000000331966</v>
      </c>
      <c r="J94" s="17">
        <v>2.9842467152803375E-2</v>
      </c>
      <c r="K94" s="17">
        <v>2.9096492094392183E-2</v>
      </c>
      <c r="L94" s="17">
        <v>3.0242550812987101E-2</v>
      </c>
      <c r="M94" s="17">
        <v>3.8175037503359863E-2</v>
      </c>
      <c r="N94" s="17"/>
      <c r="O94" s="17">
        <v>1.0981950284817562E-3</v>
      </c>
      <c r="P94" s="17">
        <v>6.903518992688833E-3</v>
      </c>
      <c r="Q94" s="17">
        <v>2.4244390376366872E-3</v>
      </c>
      <c r="R94" s="17">
        <v>2.2107266401256865E-3</v>
      </c>
      <c r="S94" s="17"/>
      <c r="T94" s="38">
        <f t="shared" si="46"/>
        <v>1.0134065209198411</v>
      </c>
      <c r="U94" s="38">
        <f t="shared" si="47"/>
        <v>1.3120151178195603</v>
      </c>
      <c r="V94" s="7"/>
      <c r="W94" s="38">
        <f t="shared" si="48"/>
        <v>1.9213017245688802E-2</v>
      </c>
      <c r="X94" s="38">
        <f t="shared" si="49"/>
        <v>0.39178434364323139</v>
      </c>
      <c r="Y94" s="38"/>
      <c r="Z94" s="38">
        <f t="shared" si="44"/>
        <v>0.97500290258873201</v>
      </c>
      <c r="AA94" s="38">
        <f t="shared" si="50"/>
        <v>1.2622955563313893</v>
      </c>
      <c r="AB94" s="38"/>
      <c r="AC94" s="38">
        <f t="shared" si="51"/>
        <v>-3.6521581108051211E-2</v>
      </c>
      <c r="AD94" s="38">
        <f t="shared" si="52"/>
        <v>0.33604974528949144</v>
      </c>
    </row>
    <row r="95" spans="1:30" x14ac:dyDescent="0.2">
      <c r="A95" s="18">
        <v>421</v>
      </c>
      <c r="B95" s="19" t="s">
        <v>1453</v>
      </c>
      <c r="C95" s="2" t="s">
        <v>1599</v>
      </c>
      <c r="E95" s="37">
        <v>2.3405</v>
      </c>
      <c r="F95" s="17">
        <v>565.18899999999996</v>
      </c>
      <c r="I95" s="6" t="s">
        <v>2573</v>
      </c>
      <c r="J95" s="17">
        <v>7.6913407070685336E-3</v>
      </c>
      <c r="K95" s="17">
        <v>5.8182982369181365E-3</v>
      </c>
      <c r="L95" s="17">
        <v>5.1595239833181631E-3</v>
      </c>
      <c r="M95" s="17">
        <v>8.810332421590546E-3</v>
      </c>
      <c r="N95" s="17"/>
      <c r="O95" s="17">
        <v>1.2917281976021415E-3</v>
      </c>
      <c r="P95" s="17">
        <v>1.7200124035012959E-3</v>
      </c>
      <c r="Q95" s="17">
        <v>1.1549991535113667E-3</v>
      </c>
      <c r="R95" s="17">
        <v>1.0345216712167116E-3</v>
      </c>
      <c r="S95" s="17"/>
      <c r="T95" s="38">
        <f t="shared" si="46"/>
        <v>0.67082244563375437</v>
      </c>
      <c r="U95" s="38">
        <f t="shared" si="47"/>
        <v>1.5142455857087938</v>
      </c>
      <c r="V95" s="7"/>
      <c r="W95" s="38">
        <f t="shared" si="48"/>
        <v>-0.57599713278482167</v>
      </c>
      <c r="X95" s="38">
        <f t="shared" si="49"/>
        <v>0.59859920568784142</v>
      </c>
      <c r="Y95" s="38"/>
      <c r="Z95" s="38">
        <f t="shared" si="44"/>
        <v>0.75647386567740726</v>
      </c>
      <c r="AA95" s="38">
        <f t="shared" si="50"/>
        <v>1.7075862909206783</v>
      </c>
      <c r="AB95" s="38"/>
      <c r="AC95" s="38">
        <f t="shared" si="51"/>
        <v>-0.4026378531709045</v>
      </c>
      <c r="AD95" s="38">
        <f t="shared" si="52"/>
        <v>0.7719584853017587</v>
      </c>
    </row>
    <row r="96" spans="1:30" x14ac:dyDescent="0.2">
      <c r="A96" s="18">
        <v>403</v>
      </c>
      <c r="B96" s="19" t="s">
        <v>1453</v>
      </c>
      <c r="C96" s="2" t="s">
        <v>1556</v>
      </c>
      <c r="D96" s="2" t="s">
        <v>1348</v>
      </c>
      <c r="E96" s="37">
        <v>2.3738000000000001</v>
      </c>
      <c r="F96" s="18">
        <v>533.16480000000001</v>
      </c>
      <c r="G96" s="18">
        <v>533.16589999999997</v>
      </c>
      <c r="H96" s="25">
        <f>(F96-G96)*1000</f>
        <v>-1.0999999999512511</v>
      </c>
      <c r="I96" s="6" t="s">
        <v>2566</v>
      </c>
      <c r="J96" s="17">
        <v>2.4322435955041601E-2</v>
      </c>
      <c r="K96" s="17">
        <v>2.5673880949546122E-2</v>
      </c>
      <c r="L96" s="17">
        <v>2.8829869907023173E-2</v>
      </c>
      <c r="M96" s="17">
        <v>2.2485012316250157E-2</v>
      </c>
      <c r="N96" s="17"/>
      <c r="O96" s="17">
        <v>5.0715969907873856E-3</v>
      </c>
      <c r="P96" s="17">
        <v>3.6078193102557945E-3</v>
      </c>
      <c r="Q96" s="17">
        <v>8.5961881500190972E-3</v>
      </c>
      <c r="R96" s="17">
        <v>2.8356191784218009E-3</v>
      </c>
      <c r="S96" s="17"/>
      <c r="T96" s="38">
        <f t="shared" si="46"/>
        <v>1.1853200049663308</v>
      </c>
      <c r="U96" s="38">
        <f t="shared" si="47"/>
        <v>0.87579327646012395</v>
      </c>
      <c r="V96" s="7"/>
      <c r="W96" s="38">
        <f t="shared" si="48"/>
        <v>0.24527660110927715</v>
      </c>
      <c r="X96" s="38">
        <f t="shared" si="49"/>
        <v>-0.1913377207474837</v>
      </c>
      <c r="Y96" s="38"/>
      <c r="Z96" s="38">
        <f t="shared" si="44"/>
        <v>1.0555637189055642</v>
      </c>
      <c r="AA96" s="38">
        <f t="shared" si="50"/>
        <v>0.77992069991174806</v>
      </c>
      <c r="AB96" s="38"/>
      <c r="AC96" s="38">
        <f t="shared" si="51"/>
        <v>7.8013669328779039E-2</v>
      </c>
      <c r="AD96" s="38">
        <f t="shared" si="52"/>
        <v>-0.35860065252798179</v>
      </c>
    </row>
    <row r="97" spans="1:31" x14ac:dyDescent="0.2">
      <c r="A97" s="18">
        <v>244</v>
      </c>
      <c r="B97" s="19" t="s">
        <v>1453</v>
      </c>
      <c r="C97" s="2" t="s">
        <v>1582</v>
      </c>
      <c r="D97" s="2" t="s">
        <v>1555</v>
      </c>
      <c r="E97" s="37">
        <v>2.4276</v>
      </c>
      <c r="F97" s="18">
        <v>389.12310000000002</v>
      </c>
      <c r="G97" s="18">
        <v>389.12369999999999</v>
      </c>
      <c r="H97" s="18">
        <f>(F97-G97)*1000</f>
        <v>-0.59999999996307452</v>
      </c>
      <c r="I97" s="6" t="s">
        <v>2566</v>
      </c>
      <c r="J97" s="17">
        <v>5.2207505054038747E-2</v>
      </c>
      <c r="K97" s="17">
        <v>2.4874021812613684E-2</v>
      </c>
      <c r="L97" s="17">
        <v>5.1104153302524047E-2</v>
      </c>
      <c r="M97" s="17">
        <v>2.6366264375536314E-2</v>
      </c>
      <c r="N97" s="17"/>
      <c r="O97" s="17">
        <v>7.291428246100946E-3</v>
      </c>
      <c r="P97" s="17">
        <v>3.8442005178041614E-3</v>
      </c>
      <c r="Q97" s="17">
        <v>8.7231803340922232E-3</v>
      </c>
      <c r="R97" s="17">
        <v>3.9525884885920227E-3</v>
      </c>
      <c r="S97" s="17"/>
      <c r="T97" s="38">
        <f t="shared" si="46"/>
        <v>0.97886603180189047</v>
      </c>
      <c r="U97" s="38">
        <f t="shared" si="47"/>
        <v>1.0599920099035174</v>
      </c>
      <c r="V97" s="7"/>
      <c r="W97" s="38">
        <f t="shared" si="48"/>
        <v>-3.0816669665471065E-2</v>
      </c>
      <c r="X97" s="38">
        <f t="shared" si="49"/>
        <v>8.405338996204316E-2</v>
      </c>
      <c r="Y97" s="38"/>
      <c r="Z97" s="38">
        <f t="shared" si="44"/>
        <v>0.47644532690974556</v>
      </c>
      <c r="AA97" s="38">
        <f t="shared" si="50"/>
        <v>0.51593192865273585</v>
      </c>
      <c r="AB97" s="38"/>
      <c r="AC97" s="38">
        <f t="shared" si="51"/>
        <v>-1.0696174235047866</v>
      </c>
      <c r="AD97" s="38">
        <f t="shared" si="52"/>
        <v>-0.95474736387727233</v>
      </c>
    </row>
    <row r="98" spans="1:31" x14ac:dyDescent="0.2">
      <c r="A98" s="18">
        <v>188</v>
      </c>
      <c r="B98" s="19" t="s">
        <v>1453</v>
      </c>
      <c r="C98" s="2" t="s">
        <v>1684</v>
      </c>
      <c r="D98" s="2" t="s">
        <v>1367</v>
      </c>
      <c r="E98" s="37">
        <v>3.2894999999999999</v>
      </c>
      <c r="F98" s="17">
        <v>339.10770000000002</v>
      </c>
      <c r="G98" s="17">
        <v>339.108</v>
      </c>
      <c r="H98" s="25">
        <f>(F98-G98)*1000</f>
        <v>-0.29999999998153726</v>
      </c>
      <c r="I98" s="6" t="s">
        <v>2573</v>
      </c>
      <c r="J98" s="17">
        <v>1.5451399629712629E-2</v>
      </c>
      <c r="K98" s="17">
        <v>3.2504624960244927E-3</v>
      </c>
      <c r="L98" s="17">
        <v>1.3157057525810619E-2</v>
      </c>
      <c r="M98" s="17">
        <v>2.3180842951089358E-3</v>
      </c>
      <c r="N98" s="17"/>
      <c r="O98" s="17">
        <v>9.6904691745662852E-3</v>
      </c>
      <c r="P98" s="17">
        <v>1.4250249575813224E-3</v>
      </c>
      <c r="Q98" s="17">
        <v>6.542718400700474E-3</v>
      </c>
      <c r="R98" s="17">
        <v>7.3219296632109215E-4</v>
      </c>
      <c r="S98" s="17"/>
      <c r="T98" s="38">
        <f t="shared" si="46"/>
        <v>0.85151234458462577</v>
      </c>
      <c r="U98" s="38">
        <f t="shared" si="47"/>
        <v>0.71315521958616335</v>
      </c>
      <c r="V98" s="7"/>
      <c r="W98" s="38">
        <f t="shared" si="48"/>
        <v>-0.23190064972585034</v>
      </c>
      <c r="X98" s="38">
        <f t="shared" si="49"/>
        <v>-0.48771197872934741</v>
      </c>
      <c r="Y98" s="38"/>
      <c r="Z98" s="38">
        <f t="shared" si="44"/>
        <v>0.21036686474498661</v>
      </c>
      <c r="AA98" s="38">
        <f t="shared" si="50"/>
        <v>0.17618561677346747</v>
      </c>
      <c r="AB98" s="38"/>
      <c r="AC98" s="38">
        <f t="shared" si="51"/>
        <v>-2.249020613796787</v>
      </c>
      <c r="AD98" s="38">
        <f t="shared" si="52"/>
        <v>-2.5048319428002839</v>
      </c>
    </row>
    <row r="99" spans="1:31" x14ac:dyDescent="0.2">
      <c r="A99" s="18">
        <v>412</v>
      </c>
      <c r="B99" s="19" t="s">
        <v>1453</v>
      </c>
      <c r="C99" s="2" t="s">
        <v>1597</v>
      </c>
      <c r="D99" s="2" t="s">
        <v>1318</v>
      </c>
      <c r="E99" s="37">
        <v>3.3551000000000002</v>
      </c>
      <c r="F99" s="18">
        <v>551.17520000000002</v>
      </c>
      <c r="G99" s="18">
        <v>551.17650000000003</v>
      </c>
      <c r="H99" s="25">
        <f>(F99-G99)*1000</f>
        <v>-1.3000000000147338</v>
      </c>
      <c r="I99" s="6" t="s">
        <v>2566</v>
      </c>
      <c r="J99" s="17">
        <v>0.15322015333031663</v>
      </c>
      <c r="K99" s="17">
        <v>0.13358013559103743</v>
      </c>
      <c r="L99" s="17">
        <v>0.17049094152816563</v>
      </c>
      <c r="M99" s="17">
        <v>0.12647546717186048</v>
      </c>
      <c r="N99" s="17"/>
      <c r="O99" s="17">
        <v>1.8382986766944345E-2</v>
      </c>
      <c r="P99" s="17">
        <v>1.7996797119274117E-2</v>
      </c>
      <c r="Q99" s="17">
        <v>3.2167567984888554E-2</v>
      </c>
      <c r="R99" s="17">
        <v>1.3712638385855524E-2</v>
      </c>
      <c r="S99" s="17"/>
      <c r="T99" s="38">
        <f t="shared" si="46"/>
        <v>1.1127187763649871</v>
      </c>
      <c r="U99" s="38">
        <f t="shared" si="47"/>
        <v>0.94681343608657309</v>
      </c>
      <c r="V99" s="7"/>
      <c r="W99" s="38">
        <f t="shared" si="48"/>
        <v>0.15408901836789612</v>
      </c>
      <c r="X99" s="38">
        <f t="shared" si="49"/>
        <v>-7.8847915601982607E-2</v>
      </c>
      <c r="Y99" s="38"/>
      <c r="Z99" s="38">
        <f t="shared" si="44"/>
        <v>0.87181831298041679</v>
      </c>
      <c r="AA99" s="38">
        <f t="shared" si="50"/>
        <v>0.74183100895695586</v>
      </c>
      <c r="AB99" s="38"/>
      <c r="AC99" s="38">
        <f t="shared" si="51"/>
        <v>-0.19790058634508936</v>
      </c>
      <c r="AD99" s="38">
        <f t="shared" si="52"/>
        <v>-0.43083752031496841</v>
      </c>
    </row>
    <row r="100" spans="1:31" s="40" customFormat="1" x14ac:dyDescent="0.2">
      <c r="A100" s="18">
        <v>243</v>
      </c>
      <c r="B100" s="19" t="s">
        <v>1453</v>
      </c>
      <c r="C100" s="2" t="s">
        <v>1598</v>
      </c>
      <c r="D100" s="2" t="s">
        <v>1555</v>
      </c>
      <c r="E100" s="37">
        <v>3.3601999999999999</v>
      </c>
      <c r="F100" s="18">
        <v>389.12279999999998</v>
      </c>
      <c r="G100" s="18">
        <v>389.12369999999999</v>
      </c>
      <c r="H100" s="18">
        <f>(F100-G100)*1000</f>
        <v>-0.90000000000145519</v>
      </c>
      <c r="I100" s="6" t="s">
        <v>2574</v>
      </c>
      <c r="J100" s="17">
        <v>7.6920535696585968E-2</v>
      </c>
      <c r="K100" s="17">
        <v>6.0937220310021224E-2</v>
      </c>
      <c r="L100" s="17">
        <v>7.9995969646346657E-2</v>
      </c>
      <c r="M100" s="17">
        <v>6.8573988982804757E-2</v>
      </c>
      <c r="N100" s="17"/>
      <c r="O100" s="17">
        <v>8.7747400511948535E-3</v>
      </c>
      <c r="P100" s="17">
        <v>1.1820601786491259E-2</v>
      </c>
      <c r="Q100" s="17">
        <v>1.4111194428960101E-2</v>
      </c>
      <c r="R100" s="17">
        <v>5.6916739293193692E-3</v>
      </c>
      <c r="S100" s="17"/>
      <c r="T100" s="38">
        <f t="shared" si="46"/>
        <v>1.039981962188768</v>
      </c>
      <c r="U100" s="38">
        <f t="shared" si="47"/>
        <v>1.1253219072667096</v>
      </c>
      <c r="V100" s="7"/>
      <c r="W100" s="38">
        <f t="shared" si="48"/>
        <v>5.6558505975513547E-2</v>
      </c>
      <c r="X100" s="38">
        <f t="shared" si="49"/>
        <v>0.17033775485236993</v>
      </c>
      <c r="Y100" s="38"/>
      <c r="Z100" s="38">
        <f t="shared" si="44"/>
        <v>0.79221003543694579</v>
      </c>
      <c r="AA100" s="38">
        <f t="shared" si="50"/>
        <v>0.85721804843372462</v>
      </c>
      <c r="AB100" s="38"/>
      <c r="AC100" s="38">
        <f t="shared" si="51"/>
        <v>-0.33604511797781017</v>
      </c>
      <c r="AD100" s="38">
        <f t="shared" si="52"/>
        <v>-0.22226586910095394</v>
      </c>
      <c r="AE100" s="6"/>
    </row>
    <row r="101" spans="1:31" x14ac:dyDescent="0.2">
      <c r="A101" s="18">
        <v>185</v>
      </c>
      <c r="B101" s="19" t="s">
        <v>19</v>
      </c>
      <c r="C101" s="2" t="s">
        <v>1558</v>
      </c>
      <c r="D101" s="2" t="s">
        <v>1275</v>
      </c>
      <c r="E101" s="37">
        <v>0.66800000000000004</v>
      </c>
      <c r="F101" s="18">
        <v>338.0872</v>
      </c>
      <c r="G101" s="18">
        <v>338.08760000000001</v>
      </c>
      <c r="H101" s="25">
        <v>0.40000000001327862</v>
      </c>
      <c r="I101" s="6" t="s">
        <v>2566</v>
      </c>
      <c r="J101" s="17">
        <v>2.2826778120024007E-2</v>
      </c>
      <c r="K101" s="17">
        <v>2.0559735276931359E-2</v>
      </c>
      <c r="L101" s="17">
        <v>2.7102254448767436E-2</v>
      </c>
      <c r="M101" s="17">
        <v>1.259029517390535E-2</v>
      </c>
      <c r="N101" s="17"/>
      <c r="O101" s="17">
        <v>5.1569134219131927E-3</v>
      </c>
      <c r="P101" s="17">
        <v>1.4048673167226934E-3</v>
      </c>
      <c r="Q101" s="17">
        <v>5.4230409522802552E-3</v>
      </c>
      <c r="R101" s="17">
        <v>3.6779492841142996E-3</v>
      </c>
      <c r="S101" s="17"/>
      <c r="T101" s="38">
        <f t="shared" si="46"/>
        <v>1.187300910634993</v>
      </c>
      <c r="U101" s="38">
        <f t="shared" si="47"/>
        <v>0.61237632704502953</v>
      </c>
      <c r="V101" s="7"/>
      <c r="W101" s="38">
        <f t="shared" si="48"/>
        <v>0.24768561927976238</v>
      </c>
      <c r="X101" s="38">
        <f t="shared" si="49"/>
        <v>-0.70750958199555158</v>
      </c>
      <c r="Y101" s="38"/>
      <c r="Z101" s="38">
        <f t="shared" si="44"/>
        <v>0.90068493980304809</v>
      </c>
      <c r="AA101" s="38">
        <f t="shared" si="50"/>
        <v>0.46454789204733243</v>
      </c>
      <c r="AB101" s="38"/>
      <c r="AC101" s="38">
        <f t="shared" si="51"/>
        <v>-0.15090555629906716</v>
      </c>
      <c r="AD101" s="38">
        <f t="shared" si="52"/>
        <v>-1.1061007575743809</v>
      </c>
    </row>
    <row r="102" spans="1:31" x14ac:dyDescent="0.2">
      <c r="A102" s="18">
        <v>203</v>
      </c>
      <c r="B102" s="19" t="s">
        <v>19</v>
      </c>
      <c r="C102" s="2" t="s">
        <v>1385</v>
      </c>
      <c r="D102" s="2" t="s">
        <v>1444</v>
      </c>
      <c r="E102" s="37">
        <v>1.5804</v>
      </c>
      <c r="F102" s="18">
        <v>352.10309999999998</v>
      </c>
      <c r="G102" s="18">
        <v>352.10320000000002</v>
      </c>
      <c r="H102" s="25">
        <f>(F102-G102)*1000</f>
        <v>-0.10000000003174137</v>
      </c>
      <c r="I102" s="6" t="s">
        <v>2568</v>
      </c>
      <c r="J102" s="17">
        <v>5.7742193352850787E-2</v>
      </c>
      <c r="K102" s="17">
        <v>3.6404388474641648E-2</v>
      </c>
      <c r="L102" s="17">
        <v>4.8444538680704696E-2</v>
      </c>
      <c r="M102" s="17">
        <v>4.2300662586070376E-2</v>
      </c>
      <c r="N102" s="17"/>
      <c r="O102" s="17">
        <v>2.2934936876780967E-2</v>
      </c>
      <c r="P102" s="17">
        <v>3.9699094993185776E-3</v>
      </c>
      <c r="Q102" s="17">
        <v>1.1298065456194982E-2</v>
      </c>
      <c r="R102" s="17">
        <v>2.4447876488709382E-3</v>
      </c>
      <c r="S102" s="17"/>
      <c r="T102" s="38">
        <f t="shared" si="46"/>
        <v>0.83897988399349477</v>
      </c>
      <c r="U102" s="38">
        <f t="shared" si="47"/>
        <v>1.1619660254844253</v>
      </c>
      <c r="V102" s="7"/>
      <c r="W102" s="38">
        <f t="shared" si="48"/>
        <v>-0.25329187493828592</v>
      </c>
      <c r="X102" s="38">
        <f t="shared" si="49"/>
        <v>0.21656788665836466</v>
      </c>
      <c r="Y102" s="38"/>
      <c r="Z102" s="38">
        <f t="shared" si="44"/>
        <v>0.63046424738634088</v>
      </c>
      <c r="AA102" s="38">
        <f t="shared" si="50"/>
        <v>0.87317711630761374</v>
      </c>
      <c r="AB102" s="38"/>
      <c r="AC102" s="38">
        <f t="shared" si="51"/>
        <v>-0.66551353493007659</v>
      </c>
      <c r="AD102" s="38">
        <f t="shared" si="52"/>
        <v>-0.19565377333342585</v>
      </c>
    </row>
    <row r="103" spans="1:31" x14ac:dyDescent="0.2">
      <c r="A103" s="18">
        <v>174</v>
      </c>
      <c r="B103" s="19" t="s">
        <v>19</v>
      </c>
      <c r="C103" s="2" t="s">
        <v>1313</v>
      </c>
      <c r="D103" s="2" t="s">
        <v>1314</v>
      </c>
      <c r="E103" s="37">
        <v>1.6494</v>
      </c>
      <c r="F103" s="18">
        <v>322.09280000000001</v>
      </c>
      <c r="G103" s="18">
        <v>322.09269999999998</v>
      </c>
      <c r="H103" s="18">
        <v>-0.10000000003174137</v>
      </c>
      <c r="I103" s="6" t="s">
        <v>2566</v>
      </c>
      <c r="J103" s="17">
        <v>2.6341930505347298E-2</v>
      </c>
      <c r="K103" s="17">
        <v>2.5433753805056858E-2</v>
      </c>
      <c r="L103" s="17">
        <v>2.8291159730821924E-2</v>
      </c>
      <c r="M103" s="17">
        <v>2.525609048454008E-2</v>
      </c>
      <c r="N103" s="17"/>
      <c r="O103" s="17">
        <v>1.358989373152419E-3</v>
      </c>
      <c r="P103" s="17">
        <v>2.5618153349021263E-3</v>
      </c>
      <c r="Q103" s="17">
        <v>3.0363992407550799E-3</v>
      </c>
      <c r="R103" s="17">
        <v>2.5573414907304019E-3</v>
      </c>
      <c r="S103" s="17"/>
      <c r="T103" s="38">
        <f t="shared" si="46"/>
        <v>1.073997204763673</v>
      </c>
      <c r="U103" s="38">
        <f t="shared" si="47"/>
        <v>0.99301466382514669</v>
      </c>
      <c r="V103" s="7"/>
      <c r="W103" s="38">
        <f t="shared" si="48"/>
        <v>0.10299023850131915</v>
      </c>
      <c r="X103" s="38">
        <f t="shared" si="49"/>
        <v>-1.0113072731278155E-2</v>
      </c>
      <c r="Y103" s="38"/>
      <c r="Z103" s="38">
        <f t="shared" si="44"/>
        <v>0.96552353290484594</v>
      </c>
      <c r="AA103" s="38">
        <f t="shared" si="50"/>
        <v>0.89272022514597471</v>
      </c>
      <c r="AB103" s="38"/>
      <c r="AC103" s="38">
        <f t="shared" si="51"/>
        <v>-5.0616672178168384E-2</v>
      </c>
      <c r="AD103" s="38">
        <f t="shared" si="52"/>
        <v>-0.16371998341076552</v>
      </c>
    </row>
    <row r="104" spans="1:31" x14ac:dyDescent="0.2">
      <c r="A104" s="18">
        <v>202</v>
      </c>
      <c r="B104" s="19" t="s">
        <v>19</v>
      </c>
      <c r="C104" s="2" t="s">
        <v>1319</v>
      </c>
      <c r="D104" s="2" t="s">
        <v>1444</v>
      </c>
      <c r="E104" s="37">
        <v>1.7190000000000001</v>
      </c>
      <c r="F104" s="18">
        <v>352.10250000000002</v>
      </c>
      <c r="G104" s="18">
        <v>352.10320000000002</v>
      </c>
      <c r="H104" s="25">
        <f>(F104-G104)*1000</f>
        <v>-0.69999999999481588</v>
      </c>
      <c r="I104" s="6" t="s">
        <v>2568</v>
      </c>
      <c r="J104" s="17">
        <v>4.2653933328587836E-2</v>
      </c>
      <c r="K104" s="17">
        <v>4.1027393161217292E-2</v>
      </c>
      <c r="L104" s="17">
        <v>4.3382195225440338E-2</v>
      </c>
      <c r="M104" s="17">
        <v>4.2069867678002158E-2</v>
      </c>
      <c r="N104" s="17"/>
      <c r="O104" s="17">
        <v>7.2062766149601012E-3</v>
      </c>
      <c r="P104" s="17">
        <v>2.8330260683667582E-3</v>
      </c>
      <c r="Q104" s="17">
        <v>7.2341199619511392E-3</v>
      </c>
      <c r="R104" s="17">
        <v>4.4402650110245334E-3</v>
      </c>
      <c r="S104" s="17"/>
      <c r="T104" s="38">
        <f t="shared" si="46"/>
        <v>1.0170737336517661</v>
      </c>
      <c r="U104" s="38">
        <f t="shared" si="47"/>
        <v>1.0254092311614451</v>
      </c>
      <c r="V104" s="7"/>
      <c r="W104" s="38">
        <f t="shared" si="48"/>
        <v>2.442427242823083E-2</v>
      </c>
      <c r="X104" s="38">
        <f t="shared" si="49"/>
        <v>3.6199790648599364E-2</v>
      </c>
      <c r="Y104" s="38"/>
      <c r="Z104" s="38">
        <f t="shared" si="44"/>
        <v>0.96186658438178807</v>
      </c>
      <c r="AA104" s="38">
        <f t="shared" si="50"/>
        <v>0.96974962791489627</v>
      </c>
      <c r="AB104" s="38"/>
      <c r="AC104" s="38">
        <f t="shared" si="51"/>
        <v>-5.609129590137954E-2</v>
      </c>
      <c r="AD104" s="38">
        <f t="shared" si="52"/>
        <v>-4.4315777681011082E-2</v>
      </c>
    </row>
    <row r="105" spans="1:31" x14ac:dyDescent="0.2">
      <c r="A105" s="18">
        <v>236</v>
      </c>
      <c r="B105" s="19" t="s">
        <v>38</v>
      </c>
      <c r="C105" s="2" t="s">
        <v>1446</v>
      </c>
      <c r="D105" s="2" t="s">
        <v>41</v>
      </c>
      <c r="E105" s="37">
        <v>2.3268</v>
      </c>
      <c r="F105" s="18">
        <v>387.16570000000002</v>
      </c>
      <c r="G105" s="18">
        <v>387.16550000000001</v>
      </c>
      <c r="H105" s="25">
        <f>(F105-G105)*1000</f>
        <v>0.20000000000663931</v>
      </c>
      <c r="I105" s="6" t="s">
        <v>2569</v>
      </c>
      <c r="J105" s="17">
        <v>1.3905271800127936E-2</v>
      </c>
      <c r="K105" s="17">
        <v>1.9877580616702622E-2</v>
      </c>
      <c r="L105" s="17">
        <v>1.7798732892245265E-2</v>
      </c>
      <c r="M105" s="17">
        <v>1.9986101069326186E-2</v>
      </c>
      <c r="N105" s="17"/>
      <c r="O105" s="17">
        <v>1.9269124193214175E-3</v>
      </c>
      <c r="P105" s="17">
        <v>1.5878205566575241E-3</v>
      </c>
      <c r="Q105" s="17">
        <v>1.868676380419628E-3</v>
      </c>
      <c r="R105" s="17">
        <v>2.8655280261191654E-3</v>
      </c>
      <c r="S105" s="17"/>
      <c r="T105" s="38">
        <f t="shared" si="46"/>
        <v>1.2799989204153137</v>
      </c>
      <c r="U105" s="38">
        <f t="shared" si="47"/>
        <v>1.0054594396931977</v>
      </c>
      <c r="V105" s="7"/>
      <c r="W105" s="38">
        <f t="shared" si="48"/>
        <v>0.35614259341892379</v>
      </c>
      <c r="X105" s="38">
        <f t="shared" si="49"/>
        <v>7.8548843943959858E-3</v>
      </c>
      <c r="Y105" s="38"/>
      <c r="Z105" s="38">
        <f t="shared" si="44"/>
        <v>1.4294996101061279</v>
      </c>
      <c r="AA105" s="38">
        <f t="shared" si="50"/>
        <v>1.1228946009990373</v>
      </c>
      <c r="AB105" s="38"/>
      <c r="AC105" s="38">
        <f t="shared" si="51"/>
        <v>0.51551022647615874</v>
      </c>
      <c r="AD105" s="38">
        <f t="shared" si="52"/>
        <v>0.16722251745163105</v>
      </c>
    </row>
    <row r="106" spans="1:31" x14ac:dyDescent="0.2">
      <c r="A106" s="18">
        <v>110</v>
      </c>
      <c r="B106" s="19" t="s">
        <v>38</v>
      </c>
      <c r="C106" s="2" t="s">
        <v>42</v>
      </c>
      <c r="D106" s="2" t="s">
        <v>1360</v>
      </c>
      <c r="E106" s="37">
        <v>2.8532999999999999</v>
      </c>
      <c r="F106" s="18">
        <v>225.1121</v>
      </c>
      <c r="G106" s="18">
        <v>225.11269999999999</v>
      </c>
      <c r="H106" s="25">
        <f>(F106-G106)*1000</f>
        <v>-0.59999999999149622</v>
      </c>
      <c r="J106" s="17">
        <v>4.4962101966927126E-2</v>
      </c>
      <c r="K106" s="17">
        <v>3.3084791616642496E-2</v>
      </c>
      <c r="L106" s="17">
        <v>5.0700026700508168E-2</v>
      </c>
      <c r="M106" s="17">
        <v>3.5746435232389913E-2</v>
      </c>
      <c r="N106" s="17"/>
      <c r="O106" s="17">
        <v>1.5227259832608208E-2</v>
      </c>
      <c r="P106" s="17">
        <v>2.9605581052049878E-3</v>
      </c>
      <c r="Q106" s="17">
        <v>8.83801702290209E-3</v>
      </c>
      <c r="R106" s="17">
        <v>4.2987882310101967E-3</v>
      </c>
      <c r="S106" s="17"/>
      <c r="T106" s="38">
        <f t="shared" si="46"/>
        <v>1.1276169147474844</v>
      </c>
      <c r="U106" s="38">
        <f t="shared" si="47"/>
        <v>1.0804491576246937</v>
      </c>
      <c r="V106" s="7"/>
      <c r="W106" s="38">
        <f t="shared" si="48"/>
        <v>0.17327702424063024</v>
      </c>
      <c r="X106" s="38">
        <f t="shared" si="49"/>
        <v>0.11163118532236251</v>
      </c>
      <c r="Y106" s="38"/>
      <c r="Z106" s="38">
        <f t="shared" si="44"/>
        <v>0.73583729784205265</v>
      </c>
      <c r="AA106" s="38">
        <f t="shared" si="50"/>
        <v>0.70505752282042933</v>
      </c>
      <c r="AB106" s="38"/>
      <c r="AC106" s="38">
        <f t="shared" si="51"/>
        <v>-0.44254128994368525</v>
      </c>
      <c r="AD106" s="38">
        <f t="shared" si="52"/>
        <v>-0.50418712886195316</v>
      </c>
    </row>
    <row r="107" spans="1:31" s="40" customFormat="1" x14ac:dyDescent="0.2">
      <c r="A107" s="18">
        <v>132</v>
      </c>
      <c r="B107" s="19" t="s">
        <v>38</v>
      </c>
      <c r="C107" s="2" t="s">
        <v>39</v>
      </c>
      <c r="D107" s="2" t="s">
        <v>1368</v>
      </c>
      <c r="E107" s="37">
        <v>3.9479000000000002</v>
      </c>
      <c r="F107" s="18">
        <v>263.1644</v>
      </c>
      <c r="G107" s="18">
        <v>263.16469999999998</v>
      </c>
      <c r="H107" s="25">
        <f>(F107-G107)*1000</f>
        <v>-0.29999999998153726</v>
      </c>
      <c r="I107" s="6"/>
      <c r="J107" s="17">
        <v>0.10514880415040326</v>
      </c>
      <c r="K107" s="17">
        <v>7.428979581573085E-2</v>
      </c>
      <c r="L107" s="17">
        <v>2.5019955470864129E-2</v>
      </c>
      <c r="M107" s="17">
        <v>9.812286016338008E-2</v>
      </c>
      <c r="N107" s="17"/>
      <c r="O107" s="17">
        <v>2.7198783796289427E-2</v>
      </c>
      <c r="P107" s="17">
        <v>1.1611441476552076E-2</v>
      </c>
      <c r="Q107" s="17">
        <v>7.3208534285465537E-3</v>
      </c>
      <c r="R107" s="17">
        <v>6.2011037580162473E-3</v>
      </c>
      <c r="S107" s="17"/>
      <c r="T107" s="38">
        <f t="shared" si="46"/>
        <v>0.23794807437920037</v>
      </c>
      <c r="U107" s="38">
        <f t="shared" si="47"/>
        <v>1.3208120857777694</v>
      </c>
      <c r="V107" s="7"/>
      <c r="W107" s="38">
        <f t="shared" si="48"/>
        <v>-2.0712813155090211</v>
      </c>
      <c r="X107" s="38">
        <f t="shared" si="49"/>
        <v>0.40142522646305195</v>
      </c>
      <c r="Y107" s="38"/>
      <c r="Z107" s="38">
        <f t="shared" si="44"/>
        <v>0.7065205963680562</v>
      </c>
      <c r="AA107" s="38">
        <f t="shared" si="50"/>
        <v>3.9217839647094763</v>
      </c>
      <c r="AB107" s="38"/>
      <c r="AC107" s="38">
        <f t="shared" si="51"/>
        <v>-0.50119647651507204</v>
      </c>
      <c r="AD107" s="38">
        <f t="shared" si="52"/>
        <v>1.9715100654570012</v>
      </c>
      <c r="AE107" s="6"/>
    </row>
    <row r="108" spans="1:31" x14ac:dyDescent="0.2">
      <c r="A108" s="18">
        <v>152</v>
      </c>
      <c r="B108" s="19" t="s">
        <v>38</v>
      </c>
      <c r="C108" s="2" t="s">
        <v>40</v>
      </c>
      <c r="D108" s="2" t="s">
        <v>1369</v>
      </c>
      <c r="E108" s="37">
        <v>4.3913000000000002</v>
      </c>
      <c r="F108" s="18">
        <v>291.1977</v>
      </c>
      <c r="G108" s="17">
        <v>291.19600000000003</v>
      </c>
      <c r="H108" s="25">
        <f>(F108-G108)*1000</f>
        <v>1.699999999971169</v>
      </c>
      <c r="J108" s="17">
        <v>2.0207916500090534E-2</v>
      </c>
      <c r="K108" s="17">
        <v>6.1495207870821524E-3</v>
      </c>
      <c r="L108" s="17"/>
      <c r="M108" s="17">
        <v>8.8334136111152001E-3</v>
      </c>
      <c r="N108" s="17"/>
      <c r="O108" s="17">
        <v>1.2570430020075176E-2</v>
      </c>
      <c r="P108" s="17">
        <v>1.0577354266725343E-3</v>
      </c>
      <c r="Q108" s="17"/>
      <c r="R108" s="17">
        <v>1.3331572335945957E-3</v>
      </c>
      <c r="S108" s="17"/>
      <c r="T108" s="38">
        <f t="shared" si="46"/>
        <v>0</v>
      </c>
      <c r="U108" s="38">
        <f t="shared" si="47"/>
        <v>1.4364393449439028</v>
      </c>
      <c r="V108" s="7"/>
      <c r="W108" s="38"/>
      <c r="X108" s="38">
        <f>LOG(U108,2)</f>
        <v>0.52249707494761088</v>
      </c>
      <c r="Y108" s="38"/>
      <c r="Z108" s="38">
        <f t="shared" si="44"/>
        <v>0.30431246027043912</v>
      </c>
      <c r="AA108" s="38"/>
      <c r="AB108" s="38"/>
      <c r="AC108" s="38">
        <f>LOG(Z108,2)</f>
        <v>-1.7163746877442239</v>
      </c>
      <c r="AD108" s="38"/>
    </row>
    <row r="109" spans="1:31" x14ac:dyDescent="0.2">
      <c r="A109" s="18">
        <v>169</v>
      </c>
      <c r="B109" s="19" t="s">
        <v>1557</v>
      </c>
      <c r="C109" s="2" t="s">
        <v>1274</v>
      </c>
      <c r="E109" s="37">
        <v>0.66200000000000003</v>
      </c>
      <c r="F109" s="18">
        <v>309.11779999999999</v>
      </c>
      <c r="I109" s="2" t="s">
        <v>2575</v>
      </c>
      <c r="J109" s="17">
        <v>1.8055608611892437E-2</v>
      </c>
      <c r="K109" s="17"/>
      <c r="L109" s="17">
        <v>2.2382981136679855E-2</v>
      </c>
      <c r="M109" s="17"/>
      <c r="N109" s="17"/>
      <c r="O109" s="17">
        <v>4.8596097134275505E-3</v>
      </c>
      <c r="P109" s="17"/>
      <c r="Q109" s="17">
        <v>7.5036063880694025E-3</v>
      </c>
      <c r="R109" s="17"/>
      <c r="S109" s="17"/>
      <c r="T109" s="38">
        <f t="shared" si="46"/>
        <v>1.2396691586423272</v>
      </c>
      <c r="U109" s="38"/>
      <c r="V109" s="7"/>
      <c r="W109" s="38">
        <f>LOG(T109,2)</f>
        <v>0.30995514732875562</v>
      </c>
      <c r="X109" s="38"/>
      <c r="Y109" s="38"/>
      <c r="Z109" s="38">
        <f t="shared" si="44"/>
        <v>0</v>
      </c>
      <c r="AA109" s="38">
        <f t="shared" ref="AA109:AA120" si="53">M109/L109</f>
        <v>0</v>
      </c>
      <c r="AB109" s="38"/>
      <c r="AC109" s="38"/>
      <c r="AD109" s="38"/>
    </row>
    <row r="110" spans="1:31" x14ac:dyDescent="0.2">
      <c r="A110" s="18">
        <v>207</v>
      </c>
      <c r="B110" s="19" t="s">
        <v>1557</v>
      </c>
      <c r="C110" s="2" t="s">
        <v>1553</v>
      </c>
      <c r="D110" s="2" t="s">
        <v>1387</v>
      </c>
      <c r="E110" s="37">
        <v>1.7972999999999999</v>
      </c>
      <c r="F110" s="18">
        <v>357.13319999999999</v>
      </c>
      <c r="G110" s="18">
        <v>357.13380000000001</v>
      </c>
      <c r="H110" s="25">
        <f>(F110-G110)*1000</f>
        <v>-0.60000000001991793</v>
      </c>
      <c r="I110" s="6" t="s">
        <v>2577</v>
      </c>
      <c r="J110" s="17">
        <v>9.0530775663769537E-3</v>
      </c>
      <c r="K110" s="17">
        <v>1.7010714537742434E-2</v>
      </c>
      <c r="L110" s="17">
        <v>9.2501251723824639E-3</v>
      </c>
      <c r="M110" s="17">
        <v>1.1583508395202786E-2</v>
      </c>
      <c r="N110" s="17"/>
      <c r="O110" s="17">
        <v>1.3467849926602378E-3</v>
      </c>
      <c r="P110" s="17">
        <v>1.4008418218159735E-3</v>
      </c>
      <c r="Q110" s="17">
        <v>1.227126443380141E-3</v>
      </c>
      <c r="R110" s="17">
        <v>2.4393918020005367E-3</v>
      </c>
      <c r="S110" s="17"/>
      <c r="T110" s="38">
        <f t="shared" si="46"/>
        <v>1.0217658143941397</v>
      </c>
      <c r="U110" s="38">
        <f>M110/K110</f>
        <v>0.68095366420393089</v>
      </c>
      <c r="V110" s="7"/>
      <c r="W110" s="38">
        <f>LOG(T110,2)</f>
        <v>3.1064572863280931E-2</v>
      </c>
      <c r="X110" s="38">
        <f>LOG(U110,2)</f>
        <v>-0.55437146213829547</v>
      </c>
      <c r="Y110" s="38"/>
      <c r="Z110" s="38">
        <f t="shared" si="44"/>
        <v>1.878997988586784</v>
      </c>
      <c r="AA110" s="38">
        <f t="shared" si="53"/>
        <v>1.2522542321683348</v>
      </c>
      <c r="AB110" s="38"/>
      <c r="AC110" s="38">
        <f>LOG(Z110,2)</f>
        <v>0.90996352239531542</v>
      </c>
      <c r="AD110" s="38">
        <f>LOG(AA110,2)</f>
        <v>0.32452748739373932</v>
      </c>
    </row>
    <row r="111" spans="1:31" x14ac:dyDescent="0.2">
      <c r="A111" s="18">
        <v>391</v>
      </c>
      <c r="B111" s="19" t="s">
        <v>1557</v>
      </c>
      <c r="C111" s="2" t="s">
        <v>1426</v>
      </c>
      <c r="D111" s="2" t="s">
        <v>1323</v>
      </c>
      <c r="E111" s="37">
        <v>1.7978000000000001</v>
      </c>
      <c r="F111" s="18">
        <v>519.18470000000002</v>
      </c>
      <c r="G111" s="18">
        <v>519.1866</v>
      </c>
      <c r="H111" s="25">
        <f>(F111-G111)*1000</f>
        <v>-1.8999999999778083</v>
      </c>
      <c r="I111" s="6" t="s">
        <v>2566</v>
      </c>
      <c r="J111" s="17">
        <v>2.1568247105059824E-2</v>
      </c>
      <c r="K111" s="17">
        <v>3.7368426476550684E-2</v>
      </c>
      <c r="L111" s="17">
        <v>2.0276526124615928E-2</v>
      </c>
      <c r="M111" s="17">
        <v>3.2383838739268915E-2</v>
      </c>
      <c r="N111" s="17"/>
      <c r="O111" s="17">
        <v>2.0289502054416163E-3</v>
      </c>
      <c r="P111" s="17">
        <v>3.1161899904135104E-3</v>
      </c>
      <c r="Q111" s="17">
        <v>2.205601162978551E-3</v>
      </c>
      <c r="R111" s="17">
        <v>4.2852138813042513E-3</v>
      </c>
      <c r="S111" s="17"/>
      <c r="T111" s="38">
        <f t="shared" si="46"/>
        <v>0.94011006206708081</v>
      </c>
      <c r="U111" s="38">
        <f>M111/K111</f>
        <v>0.86660964329312384</v>
      </c>
      <c r="V111" s="7"/>
      <c r="W111" s="38">
        <f>LOG(T111,2)</f>
        <v>-8.909842671072489E-2</v>
      </c>
      <c r="X111" s="38">
        <f>LOG(U111,2)</f>
        <v>-0.20654580444217582</v>
      </c>
      <c r="Y111" s="38"/>
      <c r="Z111" s="38">
        <f t="shared" si="44"/>
        <v>1.7325666891021572</v>
      </c>
      <c r="AA111" s="38">
        <f t="shared" si="53"/>
        <v>1.5971098076782775</v>
      </c>
      <c r="AB111" s="38"/>
      <c r="AC111" s="38">
        <f>LOG(Z111,2)</f>
        <v>0.79291088493695761</v>
      </c>
      <c r="AD111" s="38">
        <f>LOG(AA111,2)</f>
        <v>0.67546350720550652</v>
      </c>
    </row>
    <row r="112" spans="1:31" x14ac:dyDescent="0.2">
      <c r="A112" s="18">
        <v>484</v>
      </c>
      <c r="B112" s="19" t="s">
        <v>1557</v>
      </c>
      <c r="C112" s="2" t="s">
        <v>1600</v>
      </c>
      <c r="D112" s="2" t="s">
        <v>1562</v>
      </c>
      <c r="E112" s="37">
        <v>1.861</v>
      </c>
      <c r="F112" s="18">
        <v>723.17380000000003</v>
      </c>
      <c r="I112" s="2" t="s">
        <v>2575</v>
      </c>
      <c r="J112" s="17"/>
      <c r="K112" s="17"/>
      <c r="L112" s="17">
        <v>3.3186193449865321E-2</v>
      </c>
      <c r="M112" s="17"/>
      <c r="N112" s="17"/>
      <c r="O112" s="17"/>
      <c r="P112" s="17"/>
      <c r="Q112" s="17">
        <v>1.080609455099139E-2</v>
      </c>
      <c r="R112" s="17"/>
      <c r="S112" s="17"/>
      <c r="T112" s="38"/>
      <c r="U112" s="38"/>
      <c r="V112" s="7"/>
      <c r="W112" s="38"/>
      <c r="X112" s="38"/>
      <c r="Y112" s="38"/>
      <c r="Z112" s="38"/>
      <c r="AA112" s="41">
        <f t="shared" si="53"/>
        <v>0</v>
      </c>
      <c r="AB112" s="38"/>
      <c r="AC112" s="38"/>
      <c r="AD112" s="38"/>
    </row>
    <row r="113" spans="1:30" x14ac:dyDescent="0.2">
      <c r="A113" s="18">
        <v>418</v>
      </c>
      <c r="B113" s="19" t="s">
        <v>1557</v>
      </c>
      <c r="C113" s="2" t="s">
        <v>1601</v>
      </c>
      <c r="D113" s="2" t="s">
        <v>1329</v>
      </c>
      <c r="E113" s="37">
        <v>1.8613</v>
      </c>
      <c r="F113" s="18">
        <v>563.18119999999999</v>
      </c>
      <c r="G113" s="18">
        <v>563.17650000000003</v>
      </c>
      <c r="H113" s="25">
        <f t="shared" ref="H113:H118" si="54">(F113-G113)*1000</f>
        <v>4.6999999999570719</v>
      </c>
      <c r="I113" s="2" t="s">
        <v>2575</v>
      </c>
      <c r="J113" s="17"/>
      <c r="K113" s="17"/>
      <c r="L113" s="17">
        <v>8.0019028936712984E-3</v>
      </c>
      <c r="M113" s="17"/>
      <c r="N113" s="17"/>
      <c r="O113" s="17"/>
      <c r="P113" s="17"/>
      <c r="Q113" s="17">
        <v>2.2040432700025721E-3</v>
      </c>
      <c r="R113" s="17"/>
      <c r="S113" s="17"/>
      <c r="T113" s="38"/>
      <c r="U113" s="38"/>
      <c r="V113" s="7"/>
      <c r="W113" s="38"/>
      <c r="X113" s="38"/>
      <c r="Y113" s="38"/>
      <c r="Z113" s="38"/>
      <c r="AA113" s="41">
        <f t="shared" si="53"/>
        <v>0</v>
      </c>
      <c r="AB113" s="38"/>
      <c r="AC113" s="38"/>
      <c r="AD113" s="38"/>
    </row>
    <row r="114" spans="1:30" x14ac:dyDescent="0.2">
      <c r="A114" s="18">
        <v>252</v>
      </c>
      <c r="B114" s="19" t="s">
        <v>1557</v>
      </c>
      <c r="C114" s="2" t="s">
        <v>1685</v>
      </c>
      <c r="D114" s="2" t="s">
        <v>1561</v>
      </c>
      <c r="E114" s="37">
        <v>1.8626</v>
      </c>
      <c r="F114" s="18">
        <v>401.12380000000002</v>
      </c>
      <c r="G114" s="18">
        <v>401.12360000000001</v>
      </c>
      <c r="H114" s="25">
        <f t="shared" si="54"/>
        <v>0.20000000000663931</v>
      </c>
      <c r="I114" s="2" t="s">
        <v>2575</v>
      </c>
      <c r="J114" s="17"/>
      <c r="K114" s="17"/>
      <c r="L114" s="17">
        <v>3.6526269132461806E-2</v>
      </c>
      <c r="M114" s="17"/>
      <c r="N114" s="17"/>
      <c r="O114" s="17"/>
      <c r="P114" s="17"/>
      <c r="Q114" s="17">
        <v>7.5372888667398167E-3</v>
      </c>
      <c r="R114" s="17"/>
      <c r="S114" s="17"/>
      <c r="T114" s="38"/>
      <c r="U114" s="38"/>
      <c r="V114" s="7"/>
      <c r="W114" s="38"/>
      <c r="X114" s="38"/>
      <c r="Y114" s="38"/>
      <c r="Z114" s="38"/>
      <c r="AA114" s="41">
        <f t="shared" si="53"/>
        <v>0</v>
      </c>
      <c r="AB114" s="38"/>
      <c r="AC114" s="38"/>
      <c r="AD114" s="38"/>
    </row>
    <row r="115" spans="1:30" x14ac:dyDescent="0.2">
      <c r="A115" s="18">
        <v>300</v>
      </c>
      <c r="B115" s="19" t="s">
        <v>1557</v>
      </c>
      <c r="C115" s="2" t="s">
        <v>1602</v>
      </c>
      <c r="D115" s="2" t="s">
        <v>1563</v>
      </c>
      <c r="E115" s="37">
        <v>1.863</v>
      </c>
      <c r="F115" s="18">
        <v>443.13389999999998</v>
      </c>
      <c r="G115" s="18">
        <v>443.13420000000002</v>
      </c>
      <c r="H115" s="25">
        <f t="shared" si="54"/>
        <v>-0.30000000003838068</v>
      </c>
      <c r="I115" s="2" t="s">
        <v>2575</v>
      </c>
      <c r="J115" s="17"/>
      <c r="K115" s="17"/>
      <c r="L115" s="17">
        <v>1.5176367112588967E-2</v>
      </c>
      <c r="M115" s="17"/>
      <c r="N115" s="17"/>
      <c r="O115" s="17"/>
      <c r="P115" s="17"/>
      <c r="Q115" s="17">
        <v>4.4327758355688579E-3</v>
      </c>
      <c r="R115" s="17"/>
      <c r="S115" s="17"/>
      <c r="T115" s="38"/>
      <c r="U115" s="38"/>
      <c r="V115" s="7"/>
      <c r="W115" s="38"/>
      <c r="X115" s="38"/>
      <c r="Y115" s="38"/>
      <c r="Z115" s="38"/>
      <c r="AA115" s="41">
        <f t="shared" si="53"/>
        <v>0</v>
      </c>
      <c r="AB115" s="38"/>
      <c r="AC115" s="38"/>
      <c r="AD115" s="38"/>
    </row>
    <row r="116" spans="1:30" x14ac:dyDescent="0.2">
      <c r="A116" s="18">
        <v>390</v>
      </c>
      <c r="B116" s="19" t="s">
        <v>1557</v>
      </c>
      <c r="C116" s="2" t="s">
        <v>1554</v>
      </c>
      <c r="D116" s="2" t="s">
        <v>1330</v>
      </c>
      <c r="E116" s="37">
        <v>1.8689</v>
      </c>
      <c r="F116" s="18">
        <v>518.16390000000001</v>
      </c>
      <c r="G116" s="18">
        <v>518.16629999999998</v>
      </c>
      <c r="H116" s="25">
        <f t="shared" si="54"/>
        <v>-2.3999999999659849</v>
      </c>
      <c r="I116" s="6" t="s">
        <v>2566</v>
      </c>
      <c r="J116" s="17">
        <v>2.1130192840520059E-2</v>
      </c>
      <c r="K116" s="17">
        <v>1.9757104072717281E-2</v>
      </c>
      <c r="L116" s="17">
        <v>1.3182840183635672E-2</v>
      </c>
      <c r="M116" s="17">
        <v>1.8516256153514238E-2</v>
      </c>
      <c r="N116" s="17"/>
      <c r="O116" s="17">
        <v>3.9898747749327447E-3</v>
      </c>
      <c r="P116" s="17">
        <v>9.3376999033599802E-3</v>
      </c>
      <c r="Q116" s="17">
        <v>5.461254015054642E-3</v>
      </c>
      <c r="R116" s="17">
        <v>5.7929437930909575E-3</v>
      </c>
      <c r="S116" s="17"/>
      <c r="T116" s="38">
        <f t="shared" ref="T116:U119" si="55">L116/J116</f>
        <v>0.62388641140821766</v>
      </c>
      <c r="U116" s="38">
        <f t="shared" si="55"/>
        <v>0.93719484826136346</v>
      </c>
      <c r="V116" s="7"/>
      <c r="W116" s="38">
        <f t="shared" ref="W116:X119" si="56">LOG(T116,2)</f>
        <v>-0.68064470781119546</v>
      </c>
      <c r="X116" s="38">
        <f t="shared" si="56"/>
        <v>-9.3579071126146038E-2</v>
      </c>
      <c r="Y116" s="38"/>
      <c r="Z116" s="38">
        <f t="shared" ref="Z116:Z145" si="57">K116/J116</f>
        <v>0.93501768875626678</v>
      </c>
      <c r="AA116" s="38">
        <f t="shared" si="53"/>
        <v>1.4045726031404919</v>
      </c>
      <c r="AB116" s="38"/>
      <c r="AC116" s="38">
        <f t="shared" ref="AC116:AD119" si="58">LOG(Z116,2)</f>
        <v>-9.6934436582752165E-2</v>
      </c>
      <c r="AD116" s="38">
        <f t="shared" si="58"/>
        <v>0.49013120010229722</v>
      </c>
    </row>
    <row r="117" spans="1:30" x14ac:dyDescent="0.2">
      <c r="A117" s="18">
        <v>62</v>
      </c>
      <c r="B117" s="19" t="s">
        <v>1557</v>
      </c>
      <c r="C117" s="2" t="s">
        <v>1560</v>
      </c>
      <c r="D117" s="2" t="s">
        <v>12</v>
      </c>
      <c r="E117" s="37">
        <v>1.8736999999999999</v>
      </c>
      <c r="F117" s="18">
        <v>193.0506</v>
      </c>
      <c r="G117" s="18">
        <v>193.05009999999999</v>
      </c>
      <c r="H117" s="25">
        <f t="shared" si="54"/>
        <v>0.50000000001659828</v>
      </c>
      <c r="J117" s="17">
        <v>1.5869340784406012E-2</v>
      </c>
      <c r="K117" s="17">
        <v>1.5022575242096676E-2</v>
      </c>
      <c r="L117" s="17">
        <v>9.5544594215965992E-3</v>
      </c>
      <c r="M117" s="17">
        <v>1.389773026458703E-2</v>
      </c>
      <c r="N117" s="17"/>
      <c r="O117" s="17">
        <v>9.8425253566063317E-4</v>
      </c>
      <c r="P117" s="17">
        <v>3.4299485711388467E-3</v>
      </c>
      <c r="Q117" s="17">
        <v>3.6416753644069864E-3</v>
      </c>
      <c r="R117" s="17">
        <v>6.3668375143566807E-3</v>
      </c>
      <c r="S117" s="17"/>
      <c r="T117" s="38">
        <f t="shared" si="55"/>
        <v>0.60207034125735559</v>
      </c>
      <c r="U117" s="38">
        <f t="shared" si="55"/>
        <v>0.92512302588722772</v>
      </c>
      <c r="V117" s="7"/>
      <c r="W117" s="38">
        <f t="shared" si="56"/>
        <v>-0.73199604468843482</v>
      </c>
      <c r="X117" s="38">
        <f t="shared" si="56"/>
        <v>-0.11228286219316064</v>
      </c>
      <c r="Y117" s="38"/>
      <c r="Z117" s="38">
        <f t="shared" si="57"/>
        <v>0.94664141669064106</v>
      </c>
      <c r="AA117" s="38">
        <f t="shared" si="53"/>
        <v>1.4545804897316366</v>
      </c>
      <c r="AB117" s="38"/>
      <c r="AC117" s="38">
        <f t="shared" si="58"/>
        <v>-7.9110051802131889E-2</v>
      </c>
      <c r="AD117" s="38">
        <f t="shared" si="58"/>
        <v>0.54060313069314225</v>
      </c>
    </row>
    <row r="118" spans="1:30" x14ac:dyDescent="0.2">
      <c r="A118" s="18">
        <v>242</v>
      </c>
      <c r="B118" s="19" t="s">
        <v>1557</v>
      </c>
      <c r="C118" s="42" t="s">
        <v>1433</v>
      </c>
      <c r="D118" s="20" t="s">
        <v>1555</v>
      </c>
      <c r="E118" s="37">
        <v>1.8886000000000001</v>
      </c>
      <c r="F118" s="18">
        <v>389.12220000000002</v>
      </c>
      <c r="G118" s="18">
        <v>389.12360000000001</v>
      </c>
      <c r="H118" s="25">
        <f t="shared" si="54"/>
        <v>-1.3999999999896318</v>
      </c>
      <c r="I118" s="6" t="s">
        <v>2572</v>
      </c>
      <c r="J118" s="17">
        <v>3.1546151710773393E-2</v>
      </c>
      <c r="K118" s="17">
        <v>2.7250070230681957E-2</v>
      </c>
      <c r="L118" s="17">
        <v>2.844221039187474E-2</v>
      </c>
      <c r="M118" s="17">
        <v>3.0162212002258954E-2</v>
      </c>
      <c r="N118" s="17"/>
      <c r="O118" s="17">
        <v>2.6265190636030767E-3</v>
      </c>
      <c r="P118" s="17">
        <v>6.3389404343859356E-3</v>
      </c>
      <c r="Q118" s="17">
        <v>2.8740771568043335E-3</v>
      </c>
      <c r="R118" s="17">
        <v>5.0287794833496031E-3</v>
      </c>
      <c r="S118" s="17"/>
      <c r="T118" s="38">
        <f t="shared" si="55"/>
        <v>0.90160634021681263</v>
      </c>
      <c r="U118" s="38">
        <f t="shared" si="55"/>
        <v>1.1068673125215691</v>
      </c>
      <c r="V118" s="7"/>
      <c r="W118" s="38">
        <f t="shared" si="56"/>
        <v>-0.14943043411636739</v>
      </c>
      <c r="X118" s="38">
        <f t="shared" si="56"/>
        <v>0.14648228712352682</v>
      </c>
      <c r="Y118" s="38"/>
      <c r="Z118" s="38">
        <f t="shared" si="57"/>
        <v>0.86381598873043297</v>
      </c>
      <c r="AA118" s="38">
        <f t="shared" si="53"/>
        <v>1.0604735562632495</v>
      </c>
      <c r="AB118" s="38"/>
      <c r="AC118" s="38">
        <f t="shared" si="58"/>
        <v>-0.211204074651032</v>
      </c>
      <c r="AD118" s="38">
        <f t="shared" si="58"/>
        <v>8.4708646588862388E-2</v>
      </c>
    </row>
    <row r="119" spans="1:30" x14ac:dyDescent="0.2">
      <c r="A119" s="18">
        <v>177</v>
      </c>
      <c r="B119" s="19" t="s">
        <v>1557</v>
      </c>
      <c r="C119" s="2" t="s">
        <v>1566</v>
      </c>
      <c r="D119" s="2" t="s">
        <v>1332</v>
      </c>
      <c r="E119" s="37">
        <v>2.0145</v>
      </c>
      <c r="F119" s="18">
        <v>329.13869999999997</v>
      </c>
      <c r="G119" s="18">
        <v>329.13889999999998</v>
      </c>
      <c r="H119" s="25">
        <v>0.20000000000663931</v>
      </c>
      <c r="I119" s="6" t="s">
        <v>2578</v>
      </c>
      <c r="J119" s="17">
        <v>1.5984779321429231E-2</v>
      </c>
      <c r="K119" s="17">
        <v>2.2933155710220424E-2</v>
      </c>
      <c r="L119" s="17">
        <v>1.4337780309393148E-2</v>
      </c>
      <c r="M119" s="17">
        <v>1.9354214742884669E-2</v>
      </c>
      <c r="N119" s="17"/>
      <c r="O119" s="17">
        <v>7.0361949891924278E-4</v>
      </c>
      <c r="P119" s="17">
        <v>1.4596607837258774E-3</v>
      </c>
      <c r="Q119" s="17">
        <v>4.2735494411007502E-4</v>
      </c>
      <c r="R119" s="17">
        <v>2.6743762971604716E-3</v>
      </c>
      <c r="S119" s="17"/>
      <c r="T119" s="38">
        <f t="shared" si="55"/>
        <v>0.89696454490127908</v>
      </c>
      <c r="U119" s="38">
        <f t="shared" si="55"/>
        <v>0.84394031887461696</v>
      </c>
      <c r="V119" s="7"/>
      <c r="W119" s="38">
        <f t="shared" si="56"/>
        <v>-0.15687713527908956</v>
      </c>
      <c r="X119" s="38">
        <f t="shared" si="56"/>
        <v>-0.24478711575109716</v>
      </c>
      <c r="Y119" s="38"/>
      <c r="Z119" s="38">
        <f t="shared" si="57"/>
        <v>1.4346870387804593</v>
      </c>
      <c r="AA119" s="38">
        <f t="shared" si="53"/>
        <v>1.3498752474401559</v>
      </c>
      <c r="AB119" s="38"/>
      <c r="AC119" s="38">
        <f t="shared" si="58"/>
        <v>0.52073606314378307</v>
      </c>
      <c r="AD119" s="38">
        <f t="shared" si="58"/>
        <v>0.43282608267177564</v>
      </c>
    </row>
    <row r="120" spans="1:30" x14ac:dyDescent="0.2">
      <c r="A120" s="18">
        <v>95</v>
      </c>
      <c r="B120" s="19" t="s">
        <v>1557</v>
      </c>
      <c r="C120" s="2" t="s">
        <v>1569</v>
      </c>
      <c r="D120" s="2" t="s">
        <v>14</v>
      </c>
      <c r="E120" s="37">
        <v>2.0158999999999998</v>
      </c>
      <c r="F120" s="18">
        <v>223.06010000000001</v>
      </c>
      <c r="G120" s="18">
        <v>223.0607</v>
      </c>
      <c r="H120" s="25">
        <v>0.59999999999149622</v>
      </c>
      <c r="I120" s="6" t="s">
        <v>2578</v>
      </c>
      <c r="J120" s="17">
        <v>2.4481687825828196E-2</v>
      </c>
      <c r="K120" s="17"/>
      <c r="L120" s="17">
        <v>1.6329735035436388E-2</v>
      </c>
      <c r="M120" s="17">
        <v>1.7300352727125434E-2</v>
      </c>
      <c r="N120" s="17"/>
      <c r="O120" s="17">
        <v>1.6813685628810019E-3</v>
      </c>
      <c r="P120" s="17"/>
      <c r="Q120" s="17">
        <v>4.9701187326195301E-3</v>
      </c>
      <c r="R120" s="17">
        <v>3.0232501703060465E-3</v>
      </c>
      <c r="S120" s="17"/>
      <c r="T120" s="38">
        <f t="shared" ref="T120:T145" si="59">L120/J120</f>
        <v>0.66701835067958459</v>
      </c>
      <c r="U120" s="38"/>
      <c r="V120" s="7"/>
      <c r="W120" s="38">
        <f>LOG(T120,2)</f>
        <v>-0.58420164221775017</v>
      </c>
      <c r="X120" s="38"/>
      <c r="Y120" s="38"/>
      <c r="Z120" s="38">
        <f t="shared" si="57"/>
        <v>0</v>
      </c>
      <c r="AA120" s="38">
        <f t="shared" si="53"/>
        <v>1.0594386675339651</v>
      </c>
      <c r="AB120" s="38"/>
      <c r="AC120" s="38"/>
      <c r="AD120" s="38">
        <f>LOG(AA120,2)</f>
        <v>8.3300070385136468E-2</v>
      </c>
    </row>
    <row r="121" spans="1:30" x14ac:dyDescent="0.2">
      <c r="A121" s="18">
        <v>83</v>
      </c>
      <c r="B121" s="19" t="s">
        <v>1557</v>
      </c>
      <c r="C121" s="2" t="s">
        <v>1570</v>
      </c>
      <c r="D121" s="2" t="s">
        <v>63</v>
      </c>
      <c r="E121" s="37">
        <v>2.0175999999999998</v>
      </c>
      <c r="F121" s="18">
        <v>208.03710000000001</v>
      </c>
      <c r="G121" s="18">
        <v>208.03720000000001</v>
      </c>
      <c r="H121" s="25">
        <f>(F121-G121)*1000</f>
        <v>-0.10000000000331966</v>
      </c>
      <c r="I121" s="6" t="s">
        <v>2578</v>
      </c>
      <c r="J121" s="17">
        <v>9.3574395911642412E-3</v>
      </c>
      <c r="K121" s="17"/>
      <c r="L121" s="17"/>
      <c r="M121" s="17">
        <v>9.1676505254569603E-3</v>
      </c>
      <c r="N121" s="17"/>
      <c r="O121" s="17">
        <v>2.5286270325094303E-3</v>
      </c>
      <c r="P121" s="17"/>
      <c r="Q121" s="17"/>
      <c r="R121" s="17">
        <v>3.4347291975796272E-3</v>
      </c>
      <c r="S121" s="17"/>
      <c r="T121" s="38">
        <f t="shared" si="59"/>
        <v>0</v>
      </c>
      <c r="U121" s="38"/>
      <c r="V121" s="7"/>
      <c r="W121" s="38"/>
      <c r="X121" s="38"/>
      <c r="Y121" s="38"/>
      <c r="Z121" s="38">
        <f t="shared" si="57"/>
        <v>0</v>
      </c>
      <c r="AA121" s="38"/>
      <c r="AB121" s="38"/>
      <c r="AC121" s="38"/>
      <c r="AD121" s="38"/>
    </row>
    <row r="122" spans="1:30" x14ac:dyDescent="0.2">
      <c r="A122" s="18">
        <v>22</v>
      </c>
      <c r="B122" s="19" t="s">
        <v>1557</v>
      </c>
      <c r="C122" s="2" t="s">
        <v>1595</v>
      </c>
      <c r="D122" s="2" t="s">
        <v>7</v>
      </c>
      <c r="E122" s="37">
        <v>2.1720000000000002</v>
      </c>
      <c r="F122" s="18">
        <v>163.0394</v>
      </c>
      <c r="G122" s="18">
        <v>163.0395</v>
      </c>
      <c r="H122" s="25">
        <f>(F122-G122)*1000</f>
        <v>-0.10000000000331966</v>
      </c>
      <c r="I122" s="2" t="s">
        <v>2575</v>
      </c>
      <c r="J122" s="17">
        <v>4.1160228814804654E-2</v>
      </c>
      <c r="K122" s="17">
        <v>4.962323233558346E-2</v>
      </c>
      <c r="L122" s="17">
        <v>3.9115384359501827E-2</v>
      </c>
      <c r="M122" s="17">
        <v>2.9537228207459982E-2</v>
      </c>
      <c r="N122" s="17"/>
      <c r="O122" s="17">
        <v>5.45029634999359E-3</v>
      </c>
      <c r="P122" s="17">
        <v>2.7434478545406643E-3</v>
      </c>
      <c r="Q122" s="17">
        <v>5.6175953038879369E-3</v>
      </c>
      <c r="R122" s="17">
        <v>5.7713584784864916E-3</v>
      </c>
      <c r="S122" s="17"/>
      <c r="T122" s="38">
        <f t="shared" si="59"/>
        <v>0.9503198958270288</v>
      </c>
      <c r="U122" s="38">
        <f t="shared" ref="U122:U130" si="60">M122/K122</f>
        <v>0.59522983121515938</v>
      </c>
      <c r="V122" s="7"/>
      <c r="W122" s="38">
        <f t="shared" ref="W122:W130" si="61">LOG(T122,2)</f>
        <v>-7.3514860983102448E-2</v>
      </c>
      <c r="X122" s="38">
        <f t="shared" ref="X122:X130" si="62">LOG(U122,2)</f>
        <v>-0.7484812628841232</v>
      </c>
      <c r="Y122" s="38"/>
      <c r="Z122" s="38">
        <f t="shared" si="57"/>
        <v>1.205611187412418</v>
      </c>
      <c r="AA122" s="38">
        <f t="shared" ref="AA122:AA134" si="63">M122/L122</f>
        <v>0.75513071624169947</v>
      </c>
      <c r="AB122" s="38"/>
      <c r="AC122" s="38">
        <f t="shared" ref="AC122:AC130" si="64">LOG(Z122,2)</f>
        <v>0.26976470953139575</v>
      </c>
      <c r="AD122" s="38">
        <f t="shared" ref="AD122:AD130" si="65">LOG(AA122,2)</f>
        <v>-0.405201692369625</v>
      </c>
    </row>
    <row r="123" spans="1:30" x14ac:dyDescent="0.2">
      <c r="A123" s="18">
        <v>275</v>
      </c>
      <c r="B123" s="19" t="s">
        <v>1557</v>
      </c>
      <c r="C123" s="2" t="s">
        <v>1596</v>
      </c>
      <c r="D123" s="2" t="s">
        <v>1339</v>
      </c>
      <c r="E123" s="37">
        <v>2.1732</v>
      </c>
      <c r="F123" s="17">
        <v>427.101</v>
      </c>
      <c r="G123" s="18">
        <v>427.10289999999998</v>
      </c>
      <c r="H123" s="25">
        <f>(F123-G123)*1000</f>
        <v>-1.8999999999778083</v>
      </c>
      <c r="I123" s="2" t="s">
        <v>2575</v>
      </c>
      <c r="J123" s="17">
        <v>0.16248038757978422</v>
      </c>
      <c r="K123" s="17">
        <v>0.18664358086819557</v>
      </c>
      <c r="L123" s="17">
        <v>0.14178155731984196</v>
      </c>
      <c r="M123" s="17">
        <v>0.15956566048837711</v>
      </c>
      <c r="N123" s="17"/>
      <c r="O123" s="17">
        <v>2.3019907186798836E-2</v>
      </c>
      <c r="P123" s="17">
        <v>1.5269516542085745E-2</v>
      </c>
      <c r="Q123" s="17">
        <v>2.6846553653762293E-2</v>
      </c>
      <c r="R123" s="17">
        <v>9.3915828373145657E-3</v>
      </c>
      <c r="S123" s="17"/>
      <c r="T123" s="38">
        <f t="shared" si="59"/>
        <v>0.87260720774820699</v>
      </c>
      <c r="U123" s="38">
        <f t="shared" si="60"/>
        <v>0.85492176985748891</v>
      </c>
      <c r="V123" s="7"/>
      <c r="W123" s="38">
        <f t="shared" si="61"/>
        <v>-0.19659570444174645</v>
      </c>
      <c r="X123" s="38">
        <f t="shared" si="62"/>
        <v>-0.22613568354643571</v>
      </c>
      <c r="Y123" s="38"/>
      <c r="Z123" s="38">
        <f t="shared" si="57"/>
        <v>1.1487145227084485</v>
      </c>
      <c r="AA123" s="38">
        <f t="shared" si="63"/>
        <v>1.1254331205321464</v>
      </c>
      <c r="AB123" s="38"/>
      <c r="AC123" s="38">
        <f t="shared" si="64"/>
        <v>0.2000203055160921</v>
      </c>
      <c r="AD123" s="38">
        <f t="shared" si="65"/>
        <v>0.17048032641140298</v>
      </c>
    </row>
    <row r="124" spans="1:30" x14ac:dyDescent="0.2">
      <c r="A124" s="18">
        <v>178</v>
      </c>
      <c r="B124" s="19" t="s">
        <v>1557</v>
      </c>
      <c r="C124" s="2" t="s">
        <v>1565</v>
      </c>
      <c r="D124" s="2" t="s">
        <v>1332</v>
      </c>
      <c r="E124" s="37">
        <v>2.1745000000000001</v>
      </c>
      <c r="F124" s="18">
        <v>329.13920000000002</v>
      </c>
      <c r="G124" s="18">
        <v>329.13889999999998</v>
      </c>
      <c r="H124" s="25">
        <v>-0.30000000003838068</v>
      </c>
      <c r="I124" s="6" t="s">
        <v>2577</v>
      </c>
      <c r="J124" s="17">
        <v>3.3183829428358792E-3</v>
      </c>
      <c r="K124" s="17">
        <v>2.4840585934281574E-2</v>
      </c>
      <c r="L124" s="17">
        <v>4.5437312085378481E-3</v>
      </c>
      <c r="M124" s="17">
        <v>1.5493843489005498E-2</v>
      </c>
      <c r="N124" s="17"/>
      <c r="O124" s="17">
        <v>6.628574334054194E-4</v>
      </c>
      <c r="P124" s="17">
        <v>3.2294176103370869E-3</v>
      </c>
      <c r="Q124" s="17">
        <v>1.0790382188580123E-3</v>
      </c>
      <c r="R124" s="17">
        <v>4.6250332327734366E-3</v>
      </c>
      <c r="S124" s="17"/>
      <c r="T124" s="38">
        <f t="shared" si="59"/>
        <v>1.3692606570159109</v>
      </c>
      <c r="U124" s="38">
        <f t="shared" si="60"/>
        <v>0.62373099934100251</v>
      </c>
      <c r="V124" s="7"/>
      <c r="W124" s="38">
        <f t="shared" si="61"/>
        <v>0.4533971089690968</v>
      </c>
      <c r="X124" s="38">
        <f t="shared" si="62"/>
        <v>-0.68100413245194436</v>
      </c>
      <c r="Y124" s="38"/>
      <c r="Z124" s="38">
        <f t="shared" si="57"/>
        <v>7.4857502470926072</v>
      </c>
      <c r="AA124" s="38">
        <f t="shared" si="63"/>
        <v>3.4099383915782608</v>
      </c>
      <c r="AB124" s="38"/>
      <c r="AC124" s="38">
        <f t="shared" si="64"/>
        <v>2.9041469152841413</v>
      </c>
      <c r="AD124" s="38">
        <f t="shared" si="65"/>
        <v>1.7697456738631001</v>
      </c>
    </row>
    <row r="125" spans="1:30" x14ac:dyDescent="0.2">
      <c r="A125" s="18">
        <v>23</v>
      </c>
      <c r="B125" s="19" t="s">
        <v>1557</v>
      </c>
      <c r="C125" s="2" t="s">
        <v>1589</v>
      </c>
      <c r="D125" s="2" t="s">
        <v>7</v>
      </c>
      <c r="E125" s="37">
        <v>2.2269999999999999</v>
      </c>
      <c r="F125" s="18">
        <v>163.03980000000001</v>
      </c>
      <c r="G125" s="18">
        <v>163.0395</v>
      </c>
      <c r="H125" s="25">
        <f>(F125-G125)*1000</f>
        <v>0.30000000000995897</v>
      </c>
      <c r="I125" s="2" t="s">
        <v>2575</v>
      </c>
      <c r="J125" s="17">
        <v>2.0861906883952286E-2</v>
      </c>
      <c r="K125" s="17">
        <v>1.8207025750156425E-2</v>
      </c>
      <c r="L125" s="17">
        <v>1.4772070156932304E-2</v>
      </c>
      <c r="M125" s="17">
        <v>9.8015712411091693E-3</v>
      </c>
      <c r="N125" s="17"/>
      <c r="O125" s="17">
        <v>3.2631912975149258E-3</v>
      </c>
      <c r="P125" s="17">
        <v>1.4594068773943749E-3</v>
      </c>
      <c r="Q125" s="17">
        <v>1.661915982998763E-3</v>
      </c>
      <c r="R125" s="17">
        <v>1.7384724499907821E-3</v>
      </c>
      <c r="S125" s="17"/>
      <c r="T125" s="38">
        <f t="shared" si="59"/>
        <v>0.70808820301539654</v>
      </c>
      <c r="U125" s="38">
        <f t="shared" si="60"/>
        <v>0.5383400548562941</v>
      </c>
      <c r="V125" s="7"/>
      <c r="W125" s="38">
        <f t="shared" si="61"/>
        <v>-0.49799901406055463</v>
      </c>
      <c r="X125" s="38">
        <f t="shared" si="62"/>
        <v>-0.89341032271098664</v>
      </c>
      <c r="Y125" s="38"/>
      <c r="Z125" s="38">
        <f t="shared" si="57"/>
        <v>0.87274024620260915</v>
      </c>
      <c r="AA125" s="38">
        <f t="shared" si="63"/>
        <v>0.66352049083042319</v>
      </c>
      <c r="AB125" s="38"/>
      <c r="AC125" s="38">
        <f t="shared" si="64"/>
        <v>-0.19637576666563114</v>
      </c>
      <c r="AD125" s="38">
        <f t="shared" si="65"/>
        <v>-0.59178707531606312</v>
      </c>
    </row>
    <row r="126" spans="1:30" x14ac:dyDescent="0.2">
      <c r="A126" s="18">
        <v>276</v>
      </c>
      <c r="B126" s="19" t="s">
        <v>1557</v>
      </c>
      <c r="C126" s="2" t="s">
        <v>1590</v>
      </c>
      <c r="D126" s="2" t="s">
        <v>1339</v>
      </c>
      <c r="E126" s="37">
        <v>2.2282000000000002</v>
      </c>
      <c r="F126" s="18">
        <v>427.10120000000001</v>
      </c>
      <c r="G126" s="18">
        <v>427.10289999999998</v>
      </c>
      <c r="H126" s="25">
        <f>(F126-G126)*1000</f>
        <v>-1.699999999971169</v>
      </c>
      <c r="I126" s="2" t="s">
        <v>2575</v>
      </c>
      <c r="J126" s="17">
        <v>8.0929308211460729E-2</v>
      </c>
      <c r="K126" s="17">
        <v>7.3367921876990677E-2</v>
      </c>
      <c r="L126" s="17">
        <v>5.8157147427171083E-2</v>
      </c>
      <c r="M126" s="17">
        <v>5.2965744632926512E-2</v>
      </c>
      <c r="N126" s="17"/>
      <c r="O126" s="17">
        <v>8.9725497305176687E-3</v>
      </c>
      <c r="P126" s="17">
        <v>4.1360548474002811E-3</v>
      </c>
      <c r="Q126" s="17">
        <v>7.287786872084475E-3</v>
      </c>
      <c r="R126" s="17">
        <v>3.1606740339104123E-3</v>
      </c>
      <c r="S126" s="17"/>
      <c r="T126" s="38">
        <f t="shared" si="59"/>
        <v>0.71861663855091762</v>
      </c>
      <c r="U126" s="38">
        <f t="shared" si="60"/>
        <v>0.72191965204806208</v>
      </c>
      <c r="V126" s="7"/>
      <c r="W126" s="38">
        <f t="shared" si="61"/>
        <v>-0.47670575559932971</v>
      </c>
      <c r="X126" s="38">
        <f t="shared" si="62"/>
        <v>-0.47008981739021272</v>
      </c>
      <c r="Y126" s="38"/>
      <c r="Z126" s="38">
        <f t="shared" si="57"/>
        <v>0.90656800976584584</v>
      </c>
      <c r="AA126" s="38">
        <f t="shared" si="63"/>
        <v>0.91073491352467639</v>
      </c>
      <c r="AB126" s="38"/>
      <c r="AC126" s="38">
        <f t="shared" si="64"/>
        <v>-0.14151284141379647</v>
      </c>
      <c r="AD126" s="38">
        <f t="shared" si="65"/>
        <v>-0.13489690320467945</v>
      </c>
    </row>
    <row r="127" spans="1:30" x14ac:dyDescent="0.2">
      <c r="A127" s="18">
        <v>377</v>
      </c>
      <c r="B127" s="19" t="s">
        <v>1557</v>
      </c>
      <c r="C127" s="2" t="s">
        <v>1591</v>
      </c>
      <c r="D127" s="2" t="s">
        <v>1340</v>
      </c>
      <c r="E127" s="37">
        <v>2.2292999999999998</v>
      </c>
      <c r="F127" s="18">
        <v>505.13380000000001</v>
      </c>
      <c r="G127" s="18">
        <v>505.13459999999998</v>
      </c>
      <c r="H127" s="25">
        <f>(F127-G127)*1000</f>
        <v>-0.79999999996971383</v>
      </c>
      <c r="I127" s="6" t="s">
        <v>2572</v>
      </c>
      <c r="J127" s="17">
        <v>2.9977598265026849E-2</v>
      </c>
      <c r="K127" s="17">
        <v>1.0303826930388227E-2</v>
      </c>
      <c r="L127" s="17">
        <v>3.0924376658365893E-2</v>
      </c>
      <c r="M127" s="17">
        <v>8.3810261520243842E-3</v>
      </c>
      <c r="N127" s="17"/>
      <c r="O127" s="17">
        <v>5.5265638194752697E-3</v>
      </c>
      <c r="P127" s="17">
        <v>1.8446146861924527E-3</v>
      </c>
      <c r="Q127" s="17">
        <v>7.0031481094787055E-3</v>
      </c>
      <c r="R127" s="17">
        <v>1.8145295339389638E-3</v>
      </c>
      <c r="S127" s="17"/>
      <c r="T127" s="38">
        <f t="shared" si="59"/>
        <v>1.0315828634758775</v>
      </c>
      <c r="U127" s="38">
        <f t="shared" si="60"/>
        <v>0.81338964722970208</v>
      </c>
      <c r="V127" s="7"/>
      <c r="W127" s="38">
        <f t="shared" si="61"/>
        <v>4.4859712571177685E-2</v>
      </c>
      <c r="X127" s="38">
        <f t="shared" si="62"/>
        <v>-0.2979814664987</v>
      </c>
      <c r="Y127" s="38"/>
      <c r="Z127" s="38">
        <f t="shared" si="57"/>
        <v>0.34371756000243397</v>
      </c>
      <c r="AA127" s="38">
        <f t="shared" si="63"/>
        <v>0.27101681772321468</v>
      </c>
      <c r="AB127" s="38"/>
      <c r="AC127" s="38">
        <f t="shared" si="64"/>
        <v>-1.5407045362196665</v>
      </c>
      <c r="AD127" s="38">
        <f t="shared" si="65"/>
        <v>-1.8835457152895443</v>
      </c>
    </row>
    <row r="128" spans="1:30" x14ac:dyDescent="0.2">
      <c r="A128" s="18">
        <v>78</v>
      </c>
      <c r="B128" s="19" t="s">
        <v>1557</v>
      </c>
      <c r="C128" s="2" t="s">
        <v>1592</v>
      </c>
      <c r="D128" s="2" t="s">
        <v>1209</v>
      </c>
      <c r="E128" s="37">
        <v>2.2294999999999998</v>
      </c>
      <c r="F128" s="18">
        <v>207.02860000000001</v>
      </c>
      <c r="G128" s="18">
        <v>207.02930000000001</v>
      </c>
      <c r="H128" s="25">
        <f>(F128-G128)*1000</f>
        <v>-0.69999999999481588</v>
      </c>
      <c r="J128" s="17">
        <v>3.5444415860198725E-2</v>
      </c>
      <c r="K128" s="17">
        <v>1.6993740160295853E-2</v>
      </c>
      <c r="L128" s="17">
        <v>1.9784359676984199E-2</v>
      </c>
      <c r="M128" s="17">
        <v>1.1755306289708306E-2</v>
      </c>
      <c r="N128" s="17"/>
      <c r="O128" s="17">
        <v>7.6528100827338982E-3</v>
      </c>
      <c r="P128" s="17">
        <v>1.1137193019863524E-3</v>
      </c>
      <c r="Q128" s="17">
        <v>6.9956825380760755E-3</v>
      </c>
      <c r="R128" s="17">
        <v>5.4287506623220102E-3</v>
      </c>
      <c r="S128" s="17"/>
      <c r="T128" s="38">
        <f t="shared" si="59"/>
        <v>0.55817987676869774</v>
      </c>
      <c r="U128" s="38">
        <f t="shared" si="60"/>
        <v>0.6917433230604163</v>
      </c>
      <c r="V128" s="7"/>
      <c r="W128" s="38">
        <f t="shared" si="61"/>
        <v>-0.84119798089061659</v>
      </c>
      <c r="X128" s="38">
        <f t="shared" si="62"/>
        <v>-0.531691281363466</v>
      </c>
      <c r="Y128" s="38"/>
      <c r="Z128" s="38">
        <f t="shared" si="57"/>
        <v>0.47944760120531366</v>
      </c>
      <c r="AA128" s="38">
        <f t="shared" si="63"/>
        <v>0.59417168316969304</v>
      </c>
      <c r="AB128" s="38"/>
      <c r="AC128" s="38">
        <f t="shared" si="64"/>
        <v>-1.0605549430683661</v>
      </c>
      <c r="AD128" s="38">
        <f t="shared" si="65"/>
        <v>-0.75104824354121524</v>
      </c>
    </row>
    <row r="129" spans="1:30" x14ac:dyDescent="0.2">
      <c r="A129" s="18">
        <v>186</v>
      </c>
      <c r="B129" s="19" t="s">
        <v>1557</v>
      </c>
      <c r="C129" s="2" t="s">
        <v>1593</v>
      </c>
      <c r="D129" s="2" t="s">
        <v>1221</v>
      </c>
      <c r="E129" s="37">
        <v>2.2299000000000002</v>
      </c>
      <c r="F129" s="18">
        <v>339.07139999999998</v>
      </c>
      <c r="G129" s="18">
        <v>339.07159999999999</v>
      </c>
      <c r="H129" s="25">
        <v>0.20000000000663931</v>
      </c>
      <c r="I129" s="6" t="s">
        <v>2566</v>
      </c>
      <c r="J129" s="17">
        <v>0.71521669943728061</v>
      </c>
      <c r="K129" s="17">
        <v>0.47148442077432817</v>
      </c>
      <c r="L129" s="17">
        <v>0.56408079595767879</v>
      </c>
      <c r="M129" s="17">
        <v>0.43636534802977722</v>
      </c>
      <c r="N129" s="17"/>
      <c r="O129" s="17">
        <v>7.149621051364867E-2</v>
      </c>
      <c r="P129" s="17">
        <v>4.2135012110415926E-2</v>
      </c>
      <c r="Q129" s="17">
        <v>6.4473235836830692E-2</v>
      </c>
      <c r="R129" s="17">
        <v>1.9756188195392176E-2</v>
      </c>
      <c r="S129" s="17"/>
      <c r="T129" s="38">
        <f t="shared" si="59"/>
        <v>0.78868515850019616</v>
      </c>
      <c r="U129" s="38">
        <f t="shared" si="60"/>
        <v>0.92551382146015726</v>
      </c>
      <c r="V129" s="7"/>
      <c r="W129" s="38">
        <f t="shared" si="61"/>
        <v>-0.34247860063122954</v>
      </c>
      <c r="X129" s="38">
        <f t="shared" si="62"/>
        <v>-0.11167355967737508</v>
      </c>
      <c r="Y129" s="38"/>
      <c r="Z129" s="38">
        <f t="shared" si="57"/>
        <v>0.65921897677344987</v>
      </c>
      <c r="AA129" s="38">
        <f t="shared" si="63"/>
        <v>0.7735866052467355</v>
      </c>
      <c r="AB129" s="38"/>
      <c r="AC129" s="38">
        <f t="shared" si="64"/>
        <v>-0.60117032126355063</v>
      </c>
      <c r="AD129" s="38">
        <f t="shared" si="65"/>
        <v>-0.37036528030969612</v>
      </c>
    </row>
    <row r="130" spans="1:30" x14ac:dyDescent="0.2">
      <c r="A130" s="18">
        <v>240</v>
      </c>
      <c r="B130" s="19" t="s">
        <v>1557</v>
      </c>
      <c r="C130" s="2" t="s">
        <v>1594</v>
      </c>
      <c r="D130" s="2" t="s">
        <v>1555</v>
      </c>
      <c r="E130" s="37">
        <v>2.2349000000000001</v>
      </c>
      <c r="F130" s="17">
        <v>389.12200000000001</v>
      </c>
      <c r="G130" s="17">
        <v>389.12369999999999</v>
      </c>
      <c r="H130" s="25">
        <f>(F130-G130)*1000</f>
        <v>-1.699999999971169</v>
      </c>
      <c r="I130" s="6" t="s">
        <v>2572</v>
      </c>
      <c r="J130" s="17">
        <v>4.795854716036501E-2</v>
      </c>
      <c r="K130" s="17">
        <v>2.3339390208465944E-2</v>
      </c>
      <c r="L130" s="17">
        <v>5.3316905799179866E-2</v>
      </c>
      <c r="M130" s="17">
        <v>3.0384054545342605E-2</v>
      </c>
      <c r="N130" s="17"/>
      <c r="O130" s="17">
        <v>6.59546838203984E-3</v>
      </c>
      <c r="P130" s="17">
        <v>5.8019019263201178E-3</v>
      </c>
      <c r="Q130" s="17">
        <v>9.0295698769928458E-3</v>
      </c>
      <c r="R130" s="17">
        <v>3.0807980735758594E-3</v>
      </c>
      <c r="S130" s="17"/>
      <c r="T130" s="38">
        <f t="shared" si="59"/>
        <v>1.1117289608648369</v>
      </c>
      <c r="U130" s="38">
        <f t="shared" si="60"/>
        <v>1.3018358352105248</v>
      </c>
      <c r="V130" s="7"/>
      <c r="W130" s="38">
        <f t="shared" si="61"/>
        <v>0.15280510237939288</v>
      </c>
      <c r="X130" s="38">
        <f t="shared" si="62"/>
        <v>0.38054753248198092</v>
      </c>
      <c r="Y130" s="38"/>
      <c r="Z130" s="38">
        <f t="shared" si="57"/>
        <v>0.48665757389236786</v>
      </c>
      <c r="AA130" s="38">
        <f t="shared" si="63"/>
        <v>0.56987655397305481</v>
      </c>
      <c r="AB130" s="38"/>
      <c r="AC130" s="38">
        <f t="shared" si="64"/>
        <v>-1.0390210868684764</v>
      </c>
      <c r="AD130" s="38">
        <f t="shared" si="65"/>
        <v>-0.81127865676588851</v>
      </c>
    </row>
    <row r="131" spans="1:30" x14ac:dyDescent="0.2">
      <c r="A131" s="18">
        <v>241</v>
      </c>
      <c r="B131" s="19" t="s">
        <v>1557</v>
      </c>
      <c r="C131" s="42" t="s">
        <v>1564</v>
      </c>
      <c r="D131" s="2" t="s">
        <v>1555</v>
      </c>
      <c r="E131" s="37">
        <v>2.3929999999999998</v>
      </c>
      <c r="F131" s="18">
        <v>389.12209999999999</v>
      </c>
      <c r="G131" s="18">
        <v>389.12369999999999</v>
      </c>
      <c r="H131" s="25">
        <f>(F131-G131)*1000</f>
        <v>-1.5999999999962711</v>
      </c>
      <c r="I131" s="6" t="s">
        <v>2572</v>
      </c>
      <c r="J131" s="17">
        <v>1.8704319241219892E-2</v>
      </c>
      <c r="K131" s="17"/>
      <c r="L131" s="17">
        <v>2.8610263471364316E-2</v>
      </c>
      <c r="M131" s="17"/>
      <c r="N131" s="17"/>
      <c r="O131" s="17">
        <v>7.2765303259935696E-3</v>
      </c>
      <c r="P131" s="17"/>
      <c r="Q131" s="17">
        <v>8.1754122658139385E-3</v>
      </c>
      <c r="R131" s="17"/>
      <c r="S131" s="17"/>
      <c r="T131" s="38">
        <f t="shared" si="59"/>
        <v>1.5296073116798643</v>
      </c>
      <c r="U131" s="38"/>
      <c r="V131" s="7"/>
      <c r="W131" s="38">
        <f>LOG(T131,2)</f>
        <v>0.6131613246780756</v>
      </c>
      <c r="X131" s="38"/>
      <c r="Y131" s="38"/>
      <c r="Z131" s="38">
        <f t="shared" si="57"/>
        <v>0</v>
      </c>
      <c r="AA131" s="38">
        <f t="shared" si="63"/>
        <v>0</v>
      </c>
      <c r="AB131" s="38"/>
      <c r="AC131" s="38"/>
      <c r="AD131" s="38"/>
    </row>
    <row r="132" spans="1:30" x14ac:dyDescent="0.2">
      <c r="A132" s="18">
        <v>426</v>
      </c>
      <c r="B132" s="19" t="s">
        <v>1557</v>
      </c>
      <c r="C132" s="2" t="s">
        <v>1353</v>
      </c>
      <c r="D132" s="2" t="s">
        <v>1588</v>
      </c>
      <c r="E132" s="37">
        <v>2.4108000000000001</v>
      </c>
      <c r="F132" s="18">
        <v>581.05160000000001</v>
      </c>
      <c r="G132" s="18">
        <v>581.05089999999996</v>
      </c>
      <c r="H132" s="25">
        <v>0.20000000000663931</v>
      </c>
      <c r="I132" s="6" t="s">
        <v>2566</v>
      </c>
      <c r="J132" s="17">
        <v>4.594955641038001E-2</v>
      </c>
      <c r="K132" s="17">
        <v>0.10237358417287101</v>
      </c>
      <c r="L132" s="17">
        <v>5.4827840336858648E-2</v>
      </c>
      <c r="M132" s="17">
        <v>9.5244468829012302E-2</v>
      </c>
      <c r="N132" s="17"/>
      <c r="O132" s="17">
        <v>4.112720947588887E-3</v>
      </c>
      <c r="P132" s="17">
        <v>6.2401428826347766E-3</v>
      </c>
      <c r="Q132" s="17">
        <v>3.000833700221384E-3</v>
      </c>
      <c r="R132" s="17">
        <v>1.0920572569865878E-2</v>
      </c>
      <c r="S132" s="17"/>
      <c r="T132" s="38">
        <f t="shared" si="59"/>
        <v>1.1932180551904747</v>
      </c>
      <c r="U132" s="38">
        <f t="shared" ref="U132:U140" si="66">M132/K132</f>
        <v>0.93036176860018616</v>
      </c>
      <c r="V132" s="7"/>
      <c r="W132" s="38">
        <f>LOG(T132,2)</f>
        <v>0.25485771310480887</v>
      </c>
      <c r="X132" s="38">
        <f t="shared" ref="X132:X140" si="67">LOG(U132,2)</f>
        <v>-0.10413628159318218</v>
      </c>
      <c r="Y132" s="38"/>
      <c r="Z132" s="38">
        <f t="shared" si="57"/>
        <v>2.2279558753203723</v>
      </c>
      <c r="AA132" s="38">
        <f t="shared" si="63"/>
        <v>1.7371552161062072</v>
      </c>
      <c r="AB132" s="38"/>
      <c r="AC132" s="38">
        <f t="shared" ref="AC132:AD134" si="68">LOG(Z132,2)</f>
        <v>1.1557206603768435</v>
      </c>
      <c r="AD132" s="38">
        <f t="shared" si="68"/>
        <v>0.79672666567885242</v>
      </c>
    </row>
    <row r="133" spans="1:30" x14ac:dyDescent="0.2">
      <c r="A133" s="18">
        <v>375</v>
      </c>
      <c r="B133" s="19" t="s">
        <v>1557</v>
      </c>
      <c r="C133" s="2" t="s">
        <v>1552</v>
      </c>
      <c r="D133" s="2" t="s">
        <v>1551</v>
      </c>
      <c r="E133" s="37">
        <v>2.5251999999999999</v>
      </c>
      <c r="F133" s="18">
        <v>500.1549</v>
      </c>
      <c r="G133" s="18">
        <v>500.15570000000002</v>
      </c>
      <c r="H133" s="25">
        <f t="shared" ref="H133:H143" si="69">(F133-G133)*1000</f>
        <v>-0.80000000002655725</v>
      </c>
      <c r="J133" s="17">
        <v>3.4857919955202217E-2</v>
      </c>
      <c r="K133" s="17">
        <v>1.8431725363878351E-2</v>
      </c>
      <c r="L133" s="17">
        <v>3.0486939025006324E-2</v>
      </c>
      <c r="M133" s="17">
        <v>3.072880995381563E-2</v>
      </c>
      <c r="N133" s="17"/>
      <c r="O133" s="17">
        <v>4.4138215370494813E-3</v>
      </c>
      <c r="P133" s="17">
        <v>5.2041005933747102E-3</v>
      </c>
      <c r="Q133" s="17">
        <v>6.828053143935451E-3</v>
      </c>
      <c r="R133" s="17">
        <v>4.6085927676944244E-3</v>
      </c>
      <c r="S133" s="17"/>
      <c r="T133" s="38">
        <f t="shared" si="59"/>
        <v>0.87460580161371437</v>
      </c>
      <c r="U133" s="38">
        <f t="shared" si="66"/>
        <v>1.6671694780151478</v>
      </c>
      <c r="V133" s="7"/>
      <c r="W133" s="38">
        <f>LOG(T133,2)</f>
        <v>-0.19329517645729491</v>
      </c>
      <c r="X133" s="38">
        <f t="shared" si="67"/>
        <v>0.73740077058938691</v>
      </c>
      <c r="Y133" s="38"/>
      <c r="Z133" s="38">
        <f t="shared" si="57"/>
        <v>0.52876721811186522</v>
      </c>
      <c r="AA133" s="38">
        <f t="shared" si="63"/>
        <v>1.0079335917787915</v>
      </c>
      <c r="AB133" s="38"/>
      <c r="AC133" s="38">
        <f t="shared" si="68"/>
        <v>-0.91929535777976812</v>
      </c>
      <c r="AD133" s="38">
        <f t="shared" si="68"/>
        <v>1.1400589266913862E-2</v>
      </c>
    </row>
    <row r="134" spans="1:30" x14ac:dyDescent="0.2">
      <c r="A134" s="18">
        <v>204</v>
      </c>
      <c r="B134" s="19" t="s">
        <v>1557</v>
      </c>
      <c r="C134" s="2" t="s">
        <v>1605</v>
      </c>
      <c r="D134" s="2" t="s">
        <v>1222</v>
      </c>
      <c r="E134" s="37">
        <v>2.5265</v>
      </c>
      <c r="F134" s="18">
        <v>353.10140000000001</v>
      </c>
      <c r="G134" s="18">
        <v>353.10250000000002</v>
      </c>
      <c r="H134" s="25">
        <f t="shared" si="69"/>
        <v>-1.1000000000080945</v>
      </c>
      <c r="J134" s="17">
        <v>2.1194568269268927E-2</v>
      </c>
      <c r="K134" s="17">
        <v>1.2050829732114098E-2</v>
      </c>
      <c r="L134" s="17">
        <v>1.7149543685491007E-2</v>
      </c>
      <c r="M134" s="17">
        <v>1.2143446807307919E-2</v>
      </c>
      <c r="N134" s="17"/>
      <c r="O134" s="17">
        <v>2.4228872377803088E-3</v>
      </c>
      <c r="P134" s="17">
        <v>1.9529026685041978E-3</v>
      </c>
      <c r="Q134" s="17">
        <v>2.3898858592010385E-3</v>
      </c>
      <c r="R134" s="17">
        <v>2.1048149734773577E-3</v>
      </c>
      <c r="S134" s="17"/>
      <c r="T134" s="38">
        <f t="shared" si="59"/>
        <v>0.80914805470970574</v>
      </c>
      <c r="U134" s="38">
        <f t="shared" si="66"/>
        <v>1.0076855351251879</v>
      </c>
      <c r="V134" s="7"/>
      <c r="W134" s="38">
        <f>LOG(T134,2)</f>
        <v>-0.3055243894476336</v>
      </c>
      <c r="X134" s="38">
        <f t="shared" si="67"/>
        <v>1.1045492313284682E-2</v>
      </c>
      <c r="Y134" s="38"/>
      <c r="Z134" s="38">
        <f t="shared" si="57"/>
        <v>0.5685810429829421</v>
      </c>
      <c r="AA134" s="38">
        <f t="shared" si="63"/>
        <v>0.70809154051029433</v>
      </c>
      <c r="AB134" s="38"/>
      <c r="AC134" s="38">
        <f t="shared" si="68"/>
        <v>-0.81456209585507022</v>
      </c>
      <c r="AD134" s="38">
        <f t="shared" si="68"/>
        <v>-0.49799221409415201</v>
      </c>
    </row>
    <row r="135" spans="1:30" x14ac:dyDescent="0.2">
      <c r="A135" s="18">
        <v>374</v>
      </c>
      <c r="B135" s="19" t="s">
        <v>1557</v>
      </c>
      <c r="C135" s="2" t="s">
        <v>1587</v>
      </c>
      <c r="D135" s="2" t="s">
        <v>1354</v>
      </c>
      <c r="E135" s="37">
        <v>2.6577000000000002</v>
      </c>
      <c r="F135" s="18">
        <v>500.15469999999999</v>
      </c>
      <c r="G135" s="18">
        <v>500.15570000000002</v>
      </c>
      <c r="H135" s="25">
        <f t="shared" si="69"/>
        <v>-1.0000000000331966</v>
      </c>
      <c r="I135" s="6" t="s">
        <v>2566</v>
      </c>
      <c r="J135" s="17">
        <v>2.0769462782565751E-2</v>
      </c>
      <c r="K135" s="17">
        <v>1.4740472803495022E-2</v>
      </c>
      <c r="L135" s="17"/>
      <c r="M135" s="17">
        <v>2.0273740290997534E-2</v>
      </c>
      <c r="N135" s="17"/>
      <c r="O135" s="17">
        <v>8.9998169652644904E-4</v>
      </c>
      <c r="P135" s="17">
        <v>2.3670889126868448E-3</v>
      </c>
      <c r="Q135" s="17"/>
      <c r="R135" s="17">
        <v>1.2913611513660902E-3</v>
      </c>
      <c r="S135" s="17"/>
      <c r="T135" s="38">
        <f t="shared" si="59"/>
        <v>0</v>
      </c>
      <c r="U135" s="38">
        <f t="shared" si="66"/>
        <v>1.3753792406299581</v>
      </c>
      <c r="V135" s="7"/>
      <c r="W135" s="38"/>
      <c r="X135" s="38">
        <f t="shared" si="67"/>
        <v>0.45982947546484243</v>
      </c>
      <c r="Y135" s="38"/>
      <c r="Z135" s="38">
        <f t="shared" si="57"/>
        <v>0.70971854004179791</v>
      </c>
      <c r="AA135" s="38"/>
      <c r="AB135" s="38"/>
      <c r="AC135" s="38">
        <f t="shared" ref="AC135:AC140" si="70">LOG(Z135,2)</f>
        <v>-0.49468110040104996</v>
      </c>
      <c r="AD135" s="38"/>
    </row>
    <row r="136" spans="1:30" x14ac:dyDescent="0.2">
      <c r="A136" s="18">
        <v>358</v>
      </c>
      <c r="B136" s="19" t="s">
        <v>1557</v>
      </c>
      <c r="C136" s="2" t="s">
        <v>31</v>
      </c>
      <c r="D136" s="2" t="s">
        <v>1428</v>
      </c>
      <c r="E136" s="37">
        <v>3.0613999999999999</v>
      </c>
      <c r="F136" s="18">
        <v>487.1207</v>
      </c>
      <c r="G136" s="17">
        <v>487.12400000000002</v>
      </c>
      <c r="H136" s="18">
        <f t="shared" si="69"/>
        <v>-3.3000000000242835</v>
      </c>
      <c r="I136" s="6" t="s">
        <v>2577</v>
      </c>
      <c r="J136" s="17">
        <v>1.1552139084291171E-2</v>
      </c>
      <c r="K136" s="17">
        <v>2.3586252957033421E-3</v>
      </c>
      <c r="L136" s="17">
        <v>1.2329337126587606E-2</v>
      </c>
      <c r="M136" s="17">
        <v>1.385927278967767E-3</v>
      </c>
      <c r="N136" s="17"/>
      <c r="O136" s="17">
        <v>4.384155984657803E-3</v>
      </c>
      <c r="P136" s="17">
        <v>5.7596991201171481E-4</v>
      </c>
      <c r="Q136" s="17">
        <v>4.4300858756637813E-3</v>
      </c>
      <c r="R136" s="17">
        <v>4.3262770759352874E-4</v>
      </c>
      <c r="S136" s="17"/>
      <c r="T136" s="38">
        <f t="shared" si="59"/>
        <v>1.0672774138733565</v>
      </c>
      <c r="U136" s="38">
        <f t="shared" si="66"/>
        <v>0.58759959943297546</v>
      </c>
      <c r="V136" s="7"/>
      <c r="W136" s="38">
        <f t="shared" ref="W136:W144" si="71">LOG(T136,2)</f>
        <v>9.3935219836620884E-2</v>
      </c>
      <c r="X136" s="38">
        <f t="shared" si="67"/>
        <v>-0.76709468247897072</v>
      </c>
      <c r="Y136" s="38"/>
      <c r="Z136" s="38">
        <f t="shared" si="57"/>
        <v>0.20417216919684145</v>
      </c>
      <c r="AA136" s="38">
        <f t="shared" ref="AA136:AA144" si="72">M136/L136</f>
        <v>0.11240890444783794</v>
      </c>
      <c r="AB136" s="38"/>
      <c r="AC136" s="38">
        <f t="shared" si="70"/>
        <v>-2.2921418697005502</v>
      </c>
      <c r="AD136" s="38">
        <f>LOG(AA136,2)</f>
        <v>-3.1531717720161425</v>
      </c>
    </row>
    <row r="137" spans="1:30" x14ac:dyDescent="0.2">
      <c r="A137" s="18">
        <v>220</v>
      </c>
      <c r="B137" s="19" t="s">
        <v>1557</v>
      </c>
      <c r="C137" s="2" t="s">
        <v>1429</v>
      </c>
      <c r="D137" s="2" t="s">
        <v>1427</v>
      </c>
      <c r="E137" s="37">
        <v>3.0619000000000001</v>
      </c>
      <c r="F137" s="17">
        <v>371.113</v>
      </c>
      <c r="G137" s="18">
        <v>371.11309999999997</v>
      </c>
      <c r="H137" s="18">
        <f t="shared" si="69"/>
        <v>-9.9999999974897946E-2</v>
      </c>
      <c r="I137" s="6" t="s">
        <v>2577</v>
      </c>
      <c r="J137" s="17">
        <v>3.0021158930029174E-2</v>
      </c>
      <c r="K137" s="17">
        <v>1.0593853939619854E-2</v>
      </c>
      <c r="L137" s="17">
        <v>2.8490229282699262E-2</v>
      </c>
      <c r="M137" s="17">
        <v>8.6630015894388589E-3</v>
      </c>
      <c r="N137" s="17"/>
      <c r="O137" s="17">
        <v>4.97102855889667E-3</v>
      </c>
      <c r="P137" s="17">
        <v>9.8971660706427328E-4</v>
      </c>
      <c r="Q137" s="17">
        <v>4.7278543585917363E-3</v>
      </c>
      <c r="R137" s="17">
        <v>1.439279864219328E-3</v>
      </c>
      <c r="S137" s="17"/>
      <c r="T137" s="38">
        <f t="shared" si="59"/>
        <v>0.94900497842544729</v>
      </c>
      <c r="U137" s="38">
        <f t="shared" si="66"/>
        <v>0.81773843955316217</v>
      </c>
      <c r="V137" s="7"/>
      <c r="W137" s="38">
        <f t="shared" si="71"/>
        <v>-7.5512439326051312E-2</v>
      </c>
      <c r="X137" s="38">
        <f t="shared" si="67"/>
        <v>-0.2902886359534616</v>
      </c>
      <c r="Y137" s="38"/>
      <c r="Z137" s="38">
        <f t="shared" si="57"/>
        <v>0.35287957950960952</v>
      </c>
      <c r="AA137" s="38">
        <f t="shared" si="72"/>
        <v>0.30406921276339044</v>
      </c>
      <c r="AB137" s="38"/>
      <c r="AC137" s="38">
        <f t="shared" si="70"/>
        <v>-1.502752148455234</v>
      </c>
      <c r="AD137" s="38">
        <f>LOG(AA137,2)</f>
        <v>-1.7175283450826442</v>
      </c>
    </row>
    <row r="138" spans="1:30" x14ac:dyDescent="0.2">
      <c r="A138" s="18">
        <v>190</v>
      </c>
      <c r="B138" s="19" t="s">
        <v>1557</v>
      </c>
      <c r="C138" s="2" t="s">
        <v>1549</v>
      </c>
      <c r="D138" s="2" t="s">
        <v>1430</v>
      </c>
      <c r="E138" s="37">
        <v>3.0648</v>
      </c>
      <c r="F138" s="18">
        <v>341.10120000000001</v>
      </c>
      <c r="G138" s="18">
        <v>341.10250000000002</v>
      </c>
      <c r="H138" s="18">
        <f t="shared" si="69"/>
        <v>-1.3000000000147338</v>
      </c>
      <c r="I138" s="6" t="s">
        <v>2577</v>
      </c>
      <c r="J138" s="17">
        <v>4.8714612975556792E-2</v>
      </c>
      <c r="K138" s="17">
        <v>1.7529100909738159E-2</v>
      </c>
      <c r="L138" s="17">
        <v>4.5521994192613616E-2</v>
      </c>
      <c r="M138" s="17">
        <v>1.8832773761781826E-2</v>
      </c>
      <c r="N138" s="17"/>
      <c r="O138" s="17">
        <v>7.6027402085711527E-3</v>
      </c>
      <c r="P138" s="17">
        <v>2.6946233041865273E-3</v>
      </c>
      <c r="Q138" s="17">
        <v>6.3679761654047828E-3</v>
      </c>
      <c r="R138" s="17">
        <v>2.2897318674558686E-3</v>
      </c>
      <c r="S138" s="17"/>
      <c r="T138" s="38">
        <f t="shared" si="59"/>
        <v>0.93446281130171116</v>
      </c>
      <c r="U138" s="38">
        <f t="shared" si="66"/>
        <v>1.0743719178043765</v>
      </c>
      <c r="V138" s="7"/>
      <c r="W138" s="38">
        <f t="shared" si="71"/>
        <v>-9.7790844526532208E-2</v>
      </c>
      <c r="X138" s="38">
        <f t="shared" si="67"/>
        <v>0.10349350085542991</v>
      </c>
      <c r="Y138" s="38"/>
      <c r="Z138" s="38">
        <f t="shared" si="57"/>
        <v>0.35983249869055961</v>
      </c>
      <c r="AA138" s="38">
        <f t="shared" si="72"/>
        <v>0.41370713422826333</v>
      </c>
      <c r="AB138" s="38"/>
      <c r="AC138" s="38">
        <f t="shared" si="70"/>
        <v>-1.474602603733282</v>
      </c>
      <c r="AD138" s="38">
        <f>LOG(AA138,2)</f>
        <v>-1.2733182583513198</v>
      </c>
    </row>
    <row r="139" spans="1:30" x14ac:dyDescent="0.2">
      <c r="A139" s="18">
        <v>205</v>
      </c>
      <c r="B139" s="19" t="s">
        <v>1557</v>
      </c>
      <c r="C139" s="2" t="s">
        <v>1606</v>
      </c>
      <c r="D139" s="2" t="s">
        <v>1222</v>
      </c>
      <c r="E139" s="37">
        <v>3.0651999999999999</v>
      </c>
      <c r="F139" s="18">
        <v>353.10180000000003</v>
      </c>
      <c r="G139" s="18">
        <v>353.10250000000002</v>
      </c>
      <c r="H139" s="25">
        <f t="shared" si="69"/>
        <v>-0.69999999999481588</v>
      </c>
      <c r="I139" s="6" t="s">
        <v>2577</v>
      </c>
      <c r="J139" s="17">
        <v>7.6379733151243759E-2</v>
      </c>
      <c r="K139" s="17">
        <v>3.2549313805478861E-2</v>
      </c>
      <c r="L139" s="17">
        <v>7.3972618018857642E-2</v>
      </c>
      <c r="M139" s="17">
        <v>2.3592946767780065E-2</v>
      </c>
      <c r="N139" s="17"/>
      <c r="O139" s="17">
        <v>1.1147109459242723E-2</v>
      </c>
      <c r="P139" s="17">
        <v>2.4789917357567149E-3</v>
      </c>
      <c r="Q139" s="17">
        <v>9.9866144983163652E-3</v>
      </c>
      <c r="R139" s="17">
        <v>3.2492408373553821E-3</v>
      </c>
      <c r="S139" s="17"/>
      <c r="T139" s="38">
        <f t="shared" si="59"/>
        <v>0.96848489732715282</v>
      </c>
      <c r="U139" s="38">
        <f t="shared" si="66"/>
        <v>0.72483699376202471</v>
      </c>
      <c r="V139" s="7"/>
      <c r="W139" s="38">
        <f t="shared" si="71"/>
        <v>-4.6198543447688853E-2</v>
      </c>
      <c r="X139" s="38">
        <f t="shared" si="67"/>
        <v>-0.46427150628709452</v>
      </c>
      <c r="Y139" s="38"/>
      <c r="Z139" s="38">
        <f t="shared" si="57"/>
        <v>0.42615118517141393</v>
      </c>
      <c r="AA139" s="38">
        <f t="shared" si="72"/>
        <v>0.31894162190887415</v>
      </c>
      <c r="AB139" s="38"/>
      <c r="AC139" s="38">
        <f t="shared" si="70"/>
        <v>-1.2305627503460292</v>
      </c>
      <c r="AD139" s="38">
        <f>LOG(AA139,2)</f>
        <v>-1.648635713185435</v>
      </c>
    </row>
    <row r="140" spans="1:30" x14ac:dyDescent="0.2">
      <c r="A140" s="18">
        <v>239</v>
      </c>
      <c r="B140" s="19" t="s">
        <v>1557</v>
      </c>
      <c r="C140" s="42" t="s">
        <v>1612</v>
      </c>
      <c r="D140" s="2" t="s">
        <v>1555</v>
      </c>
      <c r="E140" s="37">
        <v>3.6385000000000001</v>
      </c>
      <c r="F140" s="18">
        <v>389.12130000000002</v>
      </c>
      <c r="G140" s="18">
        <v>389.12369999999999</v>
      </c>
      <c r="H140" s="25">
        <f t="shared" si="69"/>
        <v>-2.3999999999659849</v>
      </c>
      <c r="J140" s="17">
        <v>1.8058333050649005E-2</v>
      </c>
      <c r="K140" s="17">
        <v>9.896713812643022E-3</v>
      </c>
      <c r="L140" s="17">
        <v>1.8631616267359596E-2</v>
      </c>
      <c r="M140" s="17">
        <v>1.0830523980340215E-2</v>
      </c>
      <c r="N140" s="17"/>
      <c r="O140" s="17">
        <v>3.4444409707022859E-3</v>
      </c>
      <c r="P140" s="17">
        <v>2.7289943745787233E-3</v>
      </c>
      <c r="Q140" s="17">
        <v>7.3794179159739183E-3</v>
      </c>
      <c r="R140" s="17">
        <v>2.1161690989249158E-3</v>
      </c>
      <c r="S140" s="17"/>
      <c r="T140" s="38">
        <f t="shared" si="59"/>
        <v>1.0317461869322422</v>
      </c>
      <c r="U140" s="38">
        <f t="shared" si="66"/>
        <v>1.0943555795767534</v>
      </c>
      <c r="V140" s="7"/>
      <c r="W140" s="38">
        <f t="shared" si="71"/>
        <v>4.5088106526086351E-2</v>
      </c>
      <c r="X140" s="38">
        <f t="shared" si="67"/>
        <v>0.13008157683412983</v>
      </c>
      <c r="Y140" s="38"/>
      <c r="Z140" s="38">
        <f t="shared" si="57"/>
        <v>0.54804138260631652</v>
      </c>
      <c r="AA140" s="38">
        <f t="shared" si="72"/>
        <v>0.58129814530980983</v>
      </c>
      <c r="AB140" s="38"/>
      <c r="AC140" s="38">
        <f t="shared" si="70"/>
        <v>-0.86764325968187439</v>
      </c>
      <c r="AD140" s="38">
        <f>LOG(AA140,2)</f>
        <v>-0.78264978937383101</v>
      </c>
    </row>
    <row r="141" spans="1:30" x14ac:dyDescent="0.2">
      <c r="A141" s="18">
        <v>16</v>
      </c>
      <c r="B141" s="5" t="s">
        <v>1253</v>
      </c>
      <c r="C141" s="2" t="s">
        <v>1480</v>
      </c>
      <c r="D141" s="2" t="s">
        <v>6</v>
      </c>
      <c r="E141" s="37">
        <v>0.6492</v>
      </c>
      <c r="F141" s="18">
        <v>147.0444</v>
      </c>
      <c r="G141" s="18">
        <v>147.0446</v>
      </c>
      <c r="H141" s="25">
        <f t="shared" si="69"/>
        <v>-0.20000000000663931</v>
      </c>
      <c r="I141" s="2" t="s">
        <v>2575</v>
      </c>
      <c r="J141" s="17">
        <v>1.1319833709641059E-2</v>
      </c>
      <c r="K141" s="17"/>
      <c r="L141" s="17">
        <v>3.2524631845507621E-2</v>
      </c>
      <c r="M141" s="17"/>
      <c r="N141" s="17"/>
      <c r="O141" s="17">
        <v>1.7978767141921862E-3</v>
      </c>
      <c r="P141" s="17"/>
      <c r="Q141" s="17">
        <v>6.869923633550273E-3</v>
      </c>
      <c r="R141" s="17"/>
      <c r="S141" s="17"/>
      <c r="T141" s="38">
        <f t="shared" si="59"/>
        <v>2.8732429008923086</v>
      </c>
      <c r="U141" s="38"/>
      <c r="V141" s="7"/>
      <c r="W141" s="38">
        <f t="shared" si="71"/>
        <v>1.522679961927093</v>
      </c>
      <c r="X141" s="38"/>
      <c r="Y141" s="38"/>
      <c r="Z141" s="38">
        <f t="shared" si="57"/>
        <v>0</v>
      </c>
      <c r="AA141" s="38">
        <f t="shared" si="72"/>
        <v>0</v>
      </c>
      <c r="AB141" s="38"/>
      <c r="AC141" s="38"/>
      <c r="AD141" s="38"/>
    </row>
    <row r="142" spans="1:30" x14ac:dyDescent="0.2">
      <c r="A142" s="18">
        <v>189</v>
      </c>
      <c r="B142" s="5" t="s">
        <v>1253</v>
      </c>
      <c r="C142" s="2" t="s">
        <v>1442</v>
      </c>
      <c r="D142" s="2" t="s">
        <v>1443</v>
      </c>
      <c r="E142" s="37">
        <v>0.65700000000000003</v>
      </c>
      <c r="F142" s="18">
        <v>341.0822</v>
      </c>
      <c r="G142" s="18">
        <v>341.0872</v>
      </c>
      <c r="H142" s="25">
        <f t="shared" si="69"/>
        <v>-4.9999999999954525</v>
      </c>
      <c r="I142" s="6" t="s">
        <v>2573</v>
      </c>
      <c r="J142" s="17">
        <v>2.8826997598143122E-2</v>
      </c>
      <c r="K142" s="17">
        <v>4.7385452417973678E-2</v>
      </c>
      <c r="L142" s="17">
        <v>2.6364665507510633E-2</v>
      </c>
      <c r="M142" s="17">
        <v>3.4069760329872814E-2</v>
      </c>
      <c r="N142" s="17"/>
      <c r="O142" s="17">
        <v>1.4669645905253721E-2</v>
      </c>
      <c r="P142" s="17">
        <v>2.0453894228006541E-2</v>
      </c>
      <c r="Q142" s="17">
        <v>7.2952582685750231E-3</v>
      </c>
      <c r="R142" s="17">
        <v>9.3752533021764194E-3</v>
      </c>
      <c r="S142" s="17"/>
      <c r="T142" s="38">
        <f t="shared" si="59"/>
        <v>0.91458242981256233</v>
      </c>
      <c r="U142" s="38">
        <f>M142/K142</f>
        <v>0.71899198153376465</v>
      </c>
      <c r="V142" s="7"/>
      <c r="W142" s="38">
        <f t="shared" si="71"/>
        <v>-0.12881489131844093</v>
      </c>
      <c r="X142" s="38">
        <f>LOG(U142,2)</f>
        <v>-0.47595241360523638</v>
      </c>
      <c r="Y142" s="38"/>
      <c r="Z142" s="38">
        <f t="shared" si="57"/>
        <v>1.643787295456187</v>
      </c>
      <c r="AA142" s="38">
        <f t="shared" si="72"/>
        <v>1.2922508089536426</v>
      </c>
      <c r="AB142" s="38"/>
      <c r="AC142" s="38">
        <f t="shared" ref="AC142:AD144" si="73">LOG(Z142,2)</f>
        <v>0.71702362770336692</v>
      </c>
      <c r="AD142" s="38">
        <f t="shared" si="73"/>
        <v>0.36988610541657158</v>
      </c>
    </row>
    <row r="143" spans="1:30" x14ac:dyDescent="0.2">
      <c r="A143" s="18">
        <v>65</v>
      </c>
      <c r="B143" s="7" t="s">
        <v>1253</v>
      </c>
      <c r="C143" s="2" t="s">
        <v>1503</v>
      </c>
      <c r="D143" s="2" t="s">
        <v>1502</v>
      </c>
      <c r="E143" s="37">
        <v>0.86570000000000003</v>
      </c>
      <c r="F143" s="18">
        <v>197.04429999999999</v>
      </c>
      <c r="G143" s="17">
        <v>197.04499999999999</v>
      </c>
      <c r="H143" s="25">
        <f t="shared" si="69"/>
        <v>-0.69999999999481588</v>
      </c>
      <c r="J143" s="17">
        <v>2.352012102272286E-2</v>
      </c>
      <c r="K143" s="17">
        <v>1.8861843314702476E-2</v>
      </c>
      <c r="L143" s="17">
        <v>1.8451731365310208E-2</v>
      </c>
      <c r="M143" s="17">
        <v>1.8946352678507788E-2</v>
      </c>
      <c r="N143" s="17"/>
      <c r="O143" s="17">
        <v>3.6569999217380862E-3</v>
      </c>
      <c r="P143" s="17">
        <v>4.234474868064623E-3</v>
      </c>
      <c r="Q143" s="17">
        <v>5.0860266361112093E-3</v>
      </c>
      <c r="R143" s="17">
        <v>3.6071910134662082E-3</v>
      </c>
      <c r="S143" s="17"/>
      <c r="T143" s="38">
        <f t="shared" si="59"/>
        <v>0.78450835127438057</v>
      </c>
      <c r="U143" s="38">
        <f>M143/K143</f>
        <v>1.0044804403469643</v>
      </c>
      <c r="V143" s="7"/>
      <c r="W143" s="38">
        <f t="shared" si="71"/>
        <v>-0.35013928978703601</v>
      </c>
      <c r="X143" s="38">
        <f>LOG(U143,2)</f>
        <v>6.4494715981570118E-3</v>
      </c>
      <c r="Y143" s="38"/>
      <c r="Z143" s="38">
        <f t="shared" si="57"/>
        <v>0.80194499409590592</v>
      </c>
      <c r="AA143" s="38">
        <f t="shared" si="72"/>
        <v>1.02680622774118</v>
      </c>
      <c r="AB143" s="38"/>
      <c r="AC143" s="38">
        <f t="shared" si="73"/>
        <v>-0.31842481016048108</v>
      </c>
      <c r="AD143" s="38">
        <f t="shared" si="73"/>
        <v>3.8163951224712014E-2</v>
      </c>
    </row>
    <row r="144" spans="1:30" x14ac:dyDescent="0.2">
      <c r="A144" s="18">
        <v>147</v>
      </c>
      <c r="B144" s="19" t="s">
        <v>1253</v>
      </c>
      <c r="C144" s="2" t="s">
        <v>1479</v>
      </c>
      <c r="D144" s="2" t="s">
        <v>1283</v>
      </c>
      <c r="E144" s="37">
        <v>0.97540000000000004</v>
      </c>
      <c r="F144" s="18">
        <v>285.0607</v>
      </c>
      <c r="G144" s="17">
        <v>285.06099999999998</v>
      </c>
      <c r="H144" s="25">
        <v>0.29999999998153726</v>
      </c>
      <c r="I144" s="6" t="s">
        <v>2566</v>
      </c>
      <c r="J144" s="17">
        <v>0.14918732305240417</v>
      </c>
      <c r="K144" s="17">
        <v>9.0089852760138506E-2</v>
      </c>
      <c r="L144" s="17">
        <v>0.16043304784895601</v>
      </c>
      <c r="M144" s="17">
        <v>0.12946630639142045</v>
      </c>
      <c r="N144" s="17"/>
      <c r="O144" s="17">
        <v>9.4712064415851619E-3</v>
      </c>
      <c r="P144" s="17">
        <v>7.2158207087006741E-3</v>
      </c>
      <c r="Q144" s="17">
        <v>1.5813453377193185E-2</v>
      </c>
      <c r="R144" s="17">
        <v>7.8289834103730666E-3</v>
      </c>
      <c r="S144" s="17"/>
      <c r="T144" s="38">
        <f t="shared" si="59"/>
        <v>1.0753798953320022</v>
      </c>
      <c r="U144" s="38">
        <f>M144/K144</f>
        <v>1.437079786733813</v>
      </c>
      <c r="V144" s="7"/>
      <c r="W144" s="38">
        <f t="shared" si="71"/>
        <v>0.10484640520291373</v>
      </c>
      <c r="X144" s="38">
        <f>LOG(U144,2)</f>
        <v>0.52314016251184159</v>
      </c>
      <c r="Y144" s="38"/>
      <c r="Z144" s="38">
        <f t="shared" si="57"/>
        <v>0.60387069703297214</v>
      </c>
      <c r="AA144" s="38">
        <f t="shared" si="72"/>
        <v>0.80698028322263116</v>
      </c>
      <c r="AB144" s="38"/>
      <c r="AC144" s="38">
        <f t="shared" si="73"/>
        <v>-0.72768842732325745</v>
      </c>
      <c r="AD144" s="38">
        <f t="shared" si="73"/>
        <v>-0.30939467001432963</v>
      </c>
    </row>
    <row r="145" spans="1:30" x14ac:dyDescent="0.2">
      <c r="A145" s="18">
        <v>218</v>
      </c>
      <c r="B145" s="5" t="s">
        <v>1253</v>
      </c>
      <c r="C145" s="2" t="s">
        <v>1287</v>
      </c>
      <c r="D145" s="2" t="s">
        <v>1288</v>
      </c>
      <c r="E145" s="37">
        <v>1.0733999999999999</v>
      </c>
      <c r="F145" s="17">
        <v>371.09699999999998</v>
      </c>
      <c r="G145" s="18">
        <v>371.09780000000001</v>
      </c>
      <c r="H145" s="25">
        <f>(F145-G145)*1000</f>
        <v>-0.80000000002655725</v>
      </c>
      <c r="I145" s="6" t="s">
        <v>2566</v>
      </c>
      <c r="J145" s="17">
        <v>1.4181293347122462E-2</v>
      </c>
      <c r="K145" s="17">
        <v>1.192117727785715E-2</v>
      </c>
      <c r="L145" s="17"/>
      <c r="M145" s="17"/>
      <c r="N145" s="17"/>
      <c r="O145" s="17">
        <v>3.8006893494413659E-3</v>
      </c>
      <c r="P145" s="17">
        <v>1.6969443273799972E-3</v>
      </c>
      <c r="Q145" s="17"/>
      <c r="R145" s="17"/>
      <c r="S145" s="17"/>
      <c r="T145" s="38">
        <f t="shared" si="59"/>
        <v>0</v>
      </c>
      <c r="U145" s="38">
        <f>M145/K145</f>
        <v>0</v>
      </c>
      <c r="V145" s="7"/>
      <c r="W145" s="38"/>
      <c r="X145" s="38"/>
      <c r="Y145" s="38"/>
      <c r="Z145" s="38">
        <f t="shared" si="57"/>
        <v>0.84062694325945142</v>
      </c>
      <c r="AA145" s="38"/>
      <c r="AB145" s="38"/>
      <c r="AC145" s="38">
        <f>LOG(Z145,2)</f>
        <v>-0.25046239727939745</v>
      </c>
      <c r="AD145" s="38"/>
    </row>
    <row r="146" spans="1:30" x14ac:dyDescent="0.2">
      <c r="A146" s="18">
        <v>38</v>
      </c>
      <c r="B146" s="7" t="s">
        <v>1253</v>
      </c>
      <c r="C146" s="2" t="s">
        <v>1498</v>
      </c>
      <c r="D146" s="2" t="s">
        <v>1497</v>
      </c>
      <c r="E146" s="37">
        <v>1.167</v>
      </c>
      <c r="F146" s="18">
        <v>175.0599</v>
      </c>
      <c r="G146" s="18">
        <v>175.06059999999999</v>
      </c>
      <c r="H146" s="25">
        <f>(F146-G146)*1000</f>
        <v>-0.69999999999481588</v>
      </c>
      <c r="J146" s="17"/>
      <c r="K146" s="17"/>
      <c r="L146" s="17">
        <v>3.0686354692617712E-2</v>
      </c>
      <c r="M146" s="17">
        <v>6.788167465615523E-2</v>
      </c>
      <c r="N146" s="17"/>
      <c r="O146" s="17"/>
      <c r="P146" s="17"/>
      <c r="Q146" s="17">
        <v>4.8647695196734437E-3</v>
      </c>
      <c r="R146" s="17">
        <v>1.0475274298118792E-2</v>
      </c>
      <c r="S146" s="17"/>
      <c r="T146" s="38"/>
      <c r="U146" s="38"/>
      <c r="V146" s="7"/>
      <c r="W146" s="38"/>
      <c r="X146" s="38"/>
      <c r="Y146" s="38"/>
      <c r="Z146" s="38"/>
      <c r="AA146" s="38">
        <f>M146/L146</f>
        <v>2.2121126910028739</v>
      </c>
      <c r="AB146" s="38"/>
      <c r="AC146" s="38"/>
      <c r="AD146" s="38">
        <f>LOG(AA146,2)</f>
        <v>1.1454248822316742</v>
      </c>
    </row>
    <row r="147" spans="1:30" x14ac:dyDescent="0.2">
      <c r="A147" s="18">
        <v>96</v>
      </c>
      <c r="B147" s="5" t="s">
        <v>1253</v>
      </c>
      <c r="C147" s="2" t="s">
        <v>1377</v>
      </c>
      <c r="D147" s="2" t="s">
        <v>14</v>
      </c>
      <c r="E147" s="37">
        <v>1.2518</v>
      </c>
      <c r="F147" s="18">
        <v>223.06020000000001</v>
      </c>
      <c r="G147" s="18">
        <v>223.0607</v>
      </c>
      <c r="H147" s="25">
        <v>0.49999999998817657</v>
      </c>
      <c r="J147" s="17">
        <v>7.2276867249876642E-2</v>
      </c>
      <c r="K147" s="17">
        <v>8.4924449664093737E-2</v>
      </c>
      <c r="L147" s="17">
        <v>4.3637259169430571E-2</v>
      </c>
      <c r="M147" s="17">
        <v>8.3283860030946968E-2</v>
      </c>
      <c r="N147" s="17"/>
      <c r="O147" s="17">
        <v>5.6402191276921608E-3</v>
      </c>
      <c r="P147" s="17">
        <v>4.9169452133060489E-3</v>
      </c>
      <c r="Q147" s="17">
        <v>6.3655857253097116E-3</v>
      </c>
      <c r="R147" s="17">
        <v>4.6810347475658171E-3</v>
      </c>
      <c r="S147" s="17"/>
      <c r="T147" s="38">
        <f>L147/J147</f>
        <v>0.60375139141777134</v>
      </c>
      <c r="U147" s="38">
        <f>M147/K147</f>
        <v>0.98068177492305364</v>
      </c>
      <c r="V147" s="7"/>
      <c r="W147" s="38">
        <f>LOG(T147,2)</f>
        <v>-0.72797348607070245</v>
      </c>
      <c r="X147" s="38">
        <f>LOG(U147,2)</f>
        <v>-2.8143027984292877E-2</v>
      </c>
      <c r="Y147" s="38"/>
      <c r="Z147" s="38">
        <f>K147/J147</f>
        <v>1.1749879718844438</v>
      </c>
      <c r="AA147" s="38">
        <f>M147/L147</f>
        <v>1.908549290586294</v>
      </c>
      <c r="AB147" s="38"/>
      <c r="AC147" s="38">
        <f>LOG(Z147,2)</f>
        <v>0.23264598828688532</v>
      </c>
      <c r="AD147" s="38">
        <f>LOG(AA147,2)</f>
        <v>0.93247644637329485</v>
      </c>
    </row>
    <row r="148" spans="1:30" x14ac:dyDescent="0.2">
      <c r="A148" s="18">
        <v>224</v>
      </c>
      <c r="B148" s="5" t="s">
        <v>1253</v>
      </c>
      <c r="C148" s="2" t="s">
        <v>45</v>
      </c>
      <c r="D148" s="2" t="s">
        <v>1294</v>
      </c>
      <c r="E148" s="37">
        <v>1.2695000000000001</v>
      </c>
      <c r="F148" s="17">
        <v>385.09100000000001</v>
      </c>
      <c r="G148" s="18">
        <v>385.09230000000002</v>
      </c>
      <c r="H148" s="25">
        <f>(F148-G148)*1000</f>
        <v>-1.3000000000147338</v>
      </c>
      <c r="I148" s="2" t="s">
        <v>2567</v>
      </c>
      <c r="J148" s="17">
        <v>3.1979641628647283E-2</v>
      </c>
      <c r="K148" s="17"/>
      <c r="L148" s="17">
        <v>2.9546827352026388E-2</v>
      </c>
      <c r="M148" s="17"/>
      <c r="N148" s="17"/>
      <c r="O148" s="17">
        <v>9.1551776365970394E-3</v>
      </c>
      <c r="P148" s="17"/>
      <c r="Q148" s="17">
        <v>9.0974530012596713E-3</v>
      </c>
      <c r="R148" s="17"/>
      <c r="S148" s="17"/>
      <c r="T148" s="38">
        <f>L148/J148</f>
        <v>0.92392615574398473</v>
      </c>
      <c r="U148" s="38"/>
      <c r="V148" s="7"/>
      <c r="W148" s="38">
        <f>LOG(T148,2)</f>
        <v>-0.11415054519321707</v>
      </c>
      <c r="X148" s="38"/>
      <c r="Y148" s="38"/>
      <c r="Z148" s="38">
        <f>K148/J148</f>
        <v>0</v>
      </c>
      <c r="AA148" s="38">
        <f>M148/L148</f>
        <v>0</v>
      </c>
      <c r="AB148" s="38"/>
      <c r="AC148" s="38"/>
      <c r="AD148" s="38"/>
    </row>
    <row r="149" spans="1:30" x14ac:dyDescent="0.2">
      <c r="A149" s="18">
        <v>58</v>
      </c>
      <c r="B149" s="5" t="s">
        <v>1253</v>
      </c>
      <c r="C149" s="2" t="s">
        <v>1295</v>
      </c>
      <c r="D149" s="2" t="s">
        <v>1207</v>
      </c>
      <c r="E149" s="37">
        <v>1.2708999999999999</v>
      </c>
      <c r="F149" s="18">
        <v>191.0351</v>
      </c>
      <c r="G149" s="18">
        <v>191.03440000000001</v>
      </c>
      <c r="H149" s="25">
        <f>(F149-G149)*1000</f>
        <v>0.69999999999481588</v>
      </c>
      <c r="J149" s="17">
        <v>1.5555295856945317E-2</v>
      </c>
      <c r="K149" s="17">
        <v>3.0661608925802598E-2</v>
      </c>
      <c r="L149" s="17">
        <v>7.8563611039533052E-3</v>
      </c>
      <c r="M149" s="17">
        <v>2.1597764809719481E-2</v>
      </c>
      <c r="N149" s="17"/>
      <c r="O149" s="17">
        <v>3.5271482619340473E-3</v>
      </c>
      <c r="P149" s="17">
        <v>6.9658529984687528E-3</v>
      </c>
      <c r="Q149" s="17">
        <v>2.3664843694078479E-3</v>
      </c>
      <c r="R149" s="17">
        <v>6.1094370321143534E-3</v>
      </c>
      <c r="S149" s="17"/>
      <c r="T149" s="38">
        <f>L149/J149</f>
        <v>0.50506021718934402</v>
      </c>
      <c r="U149" s="38">
        <f>M149/K149</f>
        <v>0.70439111209015393</v>
      </c>
      <c r="V149" s="7"/>
      <c r="W149" s="38">
        <f>LOG(T149,2)</f>
        <v>-0.98547268749564365</v>
      </c>
      <c r="X149" s="38">
        <f>LOG(U149,2)</f>
        <v>-0.50555138933032939</v>
      </c>
      <c r="Y149" s="38"/>
      <c r="Z149" s="38">
        <f>K149/J149</f>
        <v>1.9711363388895256</v>
      </c>
      <c r="AA149" s="38">
        <f>M149/L149</f>
        <v>2.7490799524033496</v>
      </c>
      <c r="AB149" s="38"/>
      <c r="AC149" s="38">
        <f>LOG(Z149,2)</f>
        <v>0.97902756767371757</v>
      </c>
      <c r="AD149" s="38">
        <f>LOG(AA149,2)</f>
        <v>1.4589488658390317</v>
      </c>
    </row>
    <row r="150" spans="1:30" x14ac:dyDescent="0.2">
      <c r="A150" s="18">
        <v>124</v>
      </c>
      <c r="B150" s="5" t="s">
        <v>1253</v>
      </c>
      <c r="C150" s="2" t="s">
        <v>1624</v>
      </c>
      <c r="D150" s="2" t="s">
        <v>1525</v>
      </c>
      <c r="E150" s="37">
        <v>1.3779999999999999</v>
      </c>
      <c r="F150" s="18">
        <v>247.0609</v>
      </c>
      <c r="G150" s="18">
        <v>247.06059999999999</v>
      </c>
      <c r="H150" s="25">
        <v>-0.20000000000663931</v>
      </c>
      <c r="J150" s="17">
        <v>2.2562796233731607E-2</v>
      </c>
      <c r="K150" s="17">
        <v>1.1373951123765488E-2</v>
      </c>
      <c r="L150" s="17"/>
      <c r="M150" s="17"/>
      <c r="N150" s="17"/>
      <c r="O150" s="17">
        <v>5.5467586740976689E-3</v>
      </c>
      <c r="P150" s="17">
        <v>3.8539450721793377E-3</v>
      </c>
      <c r="Q150" s="17"/>
      <c r="R150" s="17"/>
      <c r="S150" s="17"/>
      <c r="T150" s="38">
        <f>L150/J150</f>
        <v>0</v>
      </c>
      <c r="U150" s="38">
        <f>M150/K150</f>
        <v>0</v>
      </c>
      <c r="V150" s="7"/>
      <c r="W150" s="38"/>
      <c r="X150" s="38"/>
      <c r="Y150" s="38"/>
      <c r="Z150" s="38">
        <f>K150/J150</f>
        <v>0.50410201847062364</v>
      </c>
      <c r="AA150" s="38"/>
      <c r="AB150" s="38"/>
      <c r="AC150" s="38">
        <f>LOG(Z150,2)</f>
        <v>-0.98821236384552302</v>
      </c>
      <c r="AD150" s="38"/>
    </row>
    <row r="151" spans="1:30" x14ac:dyDescent="0.2">
      <c r="A151" s="18">
        <v>215</v>
      </c>
      <c r="B151" s="5" t="s">
        <v>1253</v>
      </c>
      <c r="C151" s="2" t="s">
        <v>1301</v>
      </c>
      <c r="D151" s="2" t="s">
        <v>1316</v>
      </c>
      <c r="E151" s="37">
        <v>1.4039999999999999</v>
      </c>
      <c r="F151" s="18">
        <v>369.08109999999999</v>
      </c>
      <c r="G151" s="18">
        <v>369.0822</v>
      </c>
      <c r="H151" s="25">
        <f t="shared" ref="H151:H182" si="74">(F151-G151)*1000</f>
        <v>-1.1000000000080945</v>
      </c>
      <c r="I151" s="2" t="s">
        <v>2567</v>
      </c>
      <c r="J151" s="17"/>
      <c r="K151" s="17">
        <v>4.7293625691950551E-2</v>
      </c>
      <c r="L151" s="17"/>
      <c r="M151" s="17">
        <v>4.0869159006917101E-2</v>
      </c>
      <c r="N151" s="17"/>
      <c r="O151" s="17"/>
      <c r="P151" s="17">
        <v>3.147085641986634E-3</v>
      </c>
      <c r="Q151" s="17"/>
      <c r="R151" s="17">
        <v>6.6435410225838014E-3</v>
      </c>
      <c r="S151" s="17"/>
      <c r="T151" s="38"/>
      <c r="U151" s="38">
        <f>M151/K151</f>
        <v>0.86415787347581374</v>
      </c>
      <c r="V151" s="7"/>
      <c r="W151" s="38"/>
      <c r="X151" s="38">
        <f>LOG(U151,2)</f>
        <v>-0.21063319167190789</v>
      </c>
      <c r="Y151" s="38"/>
      <c r="Z151" s="38"/>
      <c r="AA151" s="38"/>
      <c r="AB151" s="38"/>
      <c r="AC151" s="38"/>
      <c r="AD151" s="38"/>
    </row>
    <row r="152" spans="1:30" x14ac:dyDescent="0.2">
      <c r="A152" s="18">
        <v>75</v>
      </c>
      <c r="B152" s="5" t="s">
        <v>1253</v>
      </c>
      <c r="C152" s="2" t="s">
        <v>1384</v>
      </c>
      <c r="D152" s="2" t="s">
        <v>13</v>
      </c>
      <c r="E152" s="37">
        <v>1.4177999999999999</v>
      </c>
      <c r="F152" s="18">
        <v>205.05009999999999</v>
      </c>
      <c r="G152" s="18">
        <v>205.05009999999999</v>
      </c>
      <c r="H152" s="25">
        <f t="shared" si="74"/>
        <v>0</v>
      </c>
      <c r="I152" s="6" t="s">
        <v>2566</v>
      </c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38"/>
      <c r="U152" s="38"/>
      <c r="V152" s="7"/>
      <c r="W152" s="38"/>
      <c r="X152" s="38"/>
      <c r="Y152" s="38"/>
      <c r="Z152" s="38"/>
      <c r="AA152" s="38"/>
      <c r="AB152" s="38"/>
      <c r="AC152" s="38"/>
      <c r="AD152" s="38"/>
    </row>
    <row r="153" spans="1:30" x14ac:dyDescent="0.2">
      <c r="A153" s="18">
        <v>229</v>
      </c>
      <c r="B153" s="5" t="s">
        <v>1253</v>
      </c>
      <c r="C153" s="2" t="s">
        <v>1309</v>
      </c>
      <c r="D153" s="2" t="s">
        <v>1226</v>
      </c>
      <c r="E153" s="37">
        <v>1.4255</v>
      </c>
      <c r="F153" s="18">
        <v>385.11529999999999</v>
      </c>
      <c r="G153" s="18">
        <v>385.11349999999999</v>
      </c>
      <c r="H153" s="25">
        <f t="shared" si="74"/>
        <v>1.8000000000029104</v>
      </c>
      <c r="I153" s="6" t="s">
        <v>2566</v>
      </c>
      <c r="J153" s="17"/>
      <c r="K153" s="17"/>
      <c r="L153" s="17">
        <v>0.17510180888668003</v>
      </c>
      <c r="M153" s="17"/>
      <c r="N153" s="17"/>
      <c r="O153" s="17"/>
      <c r="P153" s="17"/>
      <c r="Q153" s="17">
        <v>9.6453383127158301E-2</v>
      </c>
      <c r="R153" s="17"/>
      <c r="S153" s="17"/>
      <c r="T153" s="38"/>
      <c r="U153" s="38"/>
      <c r="V153" s="7"/>
      <c r="W153" s="38"/>
      <c r="X153" s="38"/>
      <c r="Y153" s="38"/>
      <c r="Z153" s="38"/>
      <c r="AA153" s="38">
        <f>M153/L153</f>
        <v>0</v>
      </c>
      <c r="AB153" s="38"/>
      <c r="AC153" s="38"/>
      <c r="AD153" s="38"/>
    </row>
    <row r="154" spans="1:30" x14ac:dyDescent="0.2">
      <c r="A154" s="18">
        <v>63</v>
      </c>
      <c r="B154" s="5" t="s">
        <v>1253</v>
      </c>
      <c r="C154" s="2" t="s">
        <v>1476</v>
      </c>
      <c r="D154" s="2" t="s">
        <v>12</v>
      </c>
      <c r="E154" s="37">
        <v>1.4744999999999999</v>
      </c>
      <c r="F154" s="18">
        <v>193.0513</v>
      </c>
      <c r="G154" s="18">
        <v>193.05009999999999</v>
      </c>
      <c r="H154" s="25">
        <f t="shared" si="74"/>
        <v>1.2000000000114142</v>
      </c>
      <c r="J154" s="17">
        <v>6.1414882526260664E-3</v>
      </c>
      <c r="K154" s="17">
        <v>1.7794336391442143E-2</v>
      </c>
      <c r="L154" s="17">
        <v>3.7080404978496297E-3</v>
      </c>
      <c r="M154" s="17">
        <v>1.7189728703784882E-2</v>
      </c>
      <c r="N154" s="17"/>
      <c r="O154" s="17">
        <v>5.9039959998390828E-4</v>
      </c>
      <c r="P154" s="17">
        <v>4.4070250877269023E-3</v>
      </c>
      <c r="Q154" s="17">
        <v>7.2577180475671792E-4</v>
      </c>
      <c r="R154" s="17">
        <v>4.4837108596519504E-3</v>
      </c>
      <c r="S154" s="17"/>
      <c r="T154" s="38">
        <f>L154/J154</f>
        <v>0.60376904511118978</v>
      </c>
      <c r="U154" s="38">
        <f>M154/K154</f>
        <v>0.96602246499352251</v>
      </c>
      <c r="V154" s="7"/>
      <c r="W154" s="38">
        <f>LOG(T154,2)</f>
        <v>-0.72793130227789948</v>
      </c>
      <c r="X154" s="38">
        <f>LOG(U154,2)</f>
        <v>-4.9871355352303116E-2</v>
      </c>
      <c r="Y154" s="38"/>
      <c r="Z154" s="38">
        <f t="shared" ref="Z154:Z175" si="75">K154/J154</f>
        <v>2.8973980995296023</v>
      </c>
      <c r="AA154" s="38">
        <f>M154/L154</f>
        <v>4.6357985339571037</v>
      </c>
      <c r="AB154" s="38"/>
      <c r="AC154" s="38">
        <f>LOG(Z154,2)</f>
        <v>1.5347579230476418</v>
      </c>
      <c r="AD154" s="38">
        <f>LOG(AA154,2)</f>
        <v>2.2128178699732381</v>
      </c>
    </row>
    <row r="155" spans="1:30" x14ac:dyDescent="0.2">
      <c r="A155" s="18">
        <v>28</v>
      </c>
      <c r="B155" s="7" t="s">
        <v>1253</v>
      </c>
      <c r="C155" s="2" t="s">
        <v>1437</v>
      </c>
      <c r="D155" s="2" t="s">
        <v>1434</v>
      </c>
      <c r="E155" s="37">
        <v>1.4857</v>
      </c>
      <c r="F155" s="18">
        <v>164.04820000000001</v>
      </c>
      <c r="G155" s="18">
        <v>164.04730000000001</v>
      </c>
      <c r="H155" s="25">
        <f t="shared" si="74"/>
        <v>0.90000000000145519</v>
      </c>
      <c r="I155" s="6" t="s">
        <v>2566</v>
      </c>
      <c r="J155" s="17">
        <v>2.4333731393739177E-2</v>
      </c>
      <c r="K155" s="17">
        <v>3.2027168604054003E-2</v>
      </c>
      <c r="L155" s="17">
        <v>2.2086058637291874E-2</v>
      </c>
      <c r="M155" s="17">
        <v>3.1662220577332194E-2</v>
      </c>
      <c r="N155" s="17"/>
      <c r="O155" s="17">
        <v>1.1396077338937112E-3</v>
      </c>
      <c r="P155" s="17">
        <v>5.7155729274026065E-3</v>
      </c>
      <c r="Q155" s="17">
        <v>5.0350078377335312E-3</v>
      </c>
      <c r="R155" s="17">
        <v>6.7253887050584766E-3</v>
      </c>
      <c r="S155" s="17"/>
      <c r="T155" s="38">
        <f>L155/J155</f>
        <v>0.90763139774668478</v>
      </c>
      <c r="U155" s="38">
        <f>M155/K155</f>
        <v>0.98860504869370147</v>
      </c>
      <c r="V155" s="7"/>
      <c r="W155" s="38">
        <f>LOG(T155,2)</f>
        <v>-0.13982157777889603</v>
      </c>
      <c r="X155" s="38">
        <f>LOG(U155,2)</f>
        <v>-1.653382071114581E-2</v>
      </c>
      <c r="Y155" s="38"/>
      <c r="Z155" s="38">
        <f t="shared" si="75"/>
        <v>1.3161634804719784</v>
      </c>
      <c r="AA155" s="38">
        <f>M155/L155</f>
        <v>1.4335840132141622</v>
      </c>
      <c r="AB155" s="38"/>
      <c r="AC155" s="38">
        <f>LOG(Z155,2)</f>
        <v>0.39633869714154268</v>
      </c>
      <c r="AD155" s="38">
        <f>LOG(AA155,2)</f>
        <v>0.51962645420929288</v>
      </c>
    </row>
    <row r="156" spans="1:30" x14ac:dyDescent="0.2">
      <c r="A156" s="18">
        <v>42</v>
      </c>
      <c r="B156" s="5" t="s">
        <v>1253</v>
      </c>
      <c r="C156" s="2" t="s">
        <v>1471</v>
      </c>
      <c r="D156" s="2" t="s">
        <v>1304</v>
      </c>
      <c r="E156" s="37">
        <v>1.4862</v>
      </c>
      <c r="F156" s="17">
        <v>179.07</v>
      </c>
      <c r="G156" s="17">
        <v>179.07079999999999</v>
      </c>
      <c r="H156" s="25">
        <f t="shared" si="74"/>
        <v>-0.79999999999813554</v>
      </c>
      <c r="I156" s="6" t="s">
        <v>2566</v>
      </c>
      <c r="J156" s="17">
        <v>1.8348706632324883E-2</v>
      </c>
      <c r="K156" s="17"/>
      <c r="L156" s="17"/>
      <c r="M156" s="17"/>
      <c r="N156" s="17"/>
      <c r="O156" s="17">
        <v>8.293049450359127E-3</v>
      </c>
      <c r="P156" s="17"/>
      <c r="Q156" s="17"/>
      <c r="R156" s="17"/>
      <c r="S156" s="17"/>
      <c r="T156" s="38">
        <f t="shared" ref="T156:T175" si="76">L156/J156</f>
        <v>0</v>
      </c>
      <c r="U156" s="38"/>
      <c r="V156" s="7"/>
      <c r="W156" s="38"/>
      <c r="X156" s="38"/>
      <c r="Y156" s="38"/>
      <c r="Z156" s="38">
        <f t="shared" si="75"/>
        <v>0</v>
      </c>
      <c r="AA156" s="38"/>
      <c r="AB156" s="38"/>
      <c r="AC156" s="38"/>
      <c r="AD156" s="38"/>
    </row>
    <row r="157" spans="1:30" x14ac:dyDescent="0.2">
      <c r="A157" s="18">
        <v>228</v>
      </c>
      <c r="B157" s="5" t="s">
        <v>1253</v>
      </c>
      <c r="C157" s="2" t="s">
        <v>1305</v>
      </c>
      <c r="D157" s="2" t="s">
        <v>1226</v>
      </c>
      <c r="E157" s="37">
        <v>1.4864999999999999</v>
      </c>
      <c r="F157" s="18">
        <v>385.11360000000002</v>
      </c>
      <c r="G157" s="18">
        <v>385.11349999999999</v>
      </c>
      <c r="H157" s="25">
        <f t="shared" si="74"/>
        <v>0.10000000003174137</v>
      </c>
      <c r="I157" s="6" t="s">
        <v>2566</v>
      </c>
      <c r="J157" s="17">
        <v>2.0856019885035333</v>
      </c>
      <c r="K157" s="17">
        <v>2.951365783824611</v>
      </c>
      <c r="L157" s="17">
        <v>1.8428823249419917</v>
      </c>
      <c r="M157" s="17">
        <v>3.1644384151035254</v>
      </c>
      <c r="N157" s="17"/>
      <c r="O157" s="17">
        <v>9.4615274918278286E-2</v>
      </c>
      <c r="P157" s="17">
        <v>0.19848089638045191</v>
      </c>
      <c r="Q157" s="17">
        <v>0.17990378716056049</v>
      </c>
      <c r="R157" s="17">
        <v>0.11646419590405072</v>
      </c>
      <c r="S157" s="17"/>
      <c r="T157" s="38">
        <f t="shared" si="76"/>
        <v>0.8836212926054513</v>
      </c>
      <c r="U157" s="38">
        <f t="shared" ref="U157:U170" si="77">M157/K157</f>
        <v>1.0721945861291371</v>
      </c>
      <c r="V157" s="7"/>
      <c r="W157" s="38">
        <f t="shared" ref="W157:W170" si="78">LOG(T157,2)</f>
        <v>-0.17849991118039599</v>
      </c>
      <c r="X157" s="38">
        <f t="shared" ref="X157:X170" si="79">LOG(U157,2)</f>
        <v>0.10056675557939304</v>
      </c>
      <c r="Y157" s="38"/>
      <c r="Z157" s="38">
        <f t="shared" si="75"/>
        <v>1.4151145808708607</v>
      </c>
      <c r="AA157" s="38">
        <f t="shared" ref="AA157:AA172" si="80">M157/L157</f>
        <v>1.7171136606365425</v>
      </c>
      <c r="AB157" s="38"/>
      <c r="AC157" s="38">
        <f t="shared" ref="AC157:AC170" si="81">LOG(Z157,2)</f>
        <v>0.50091887182865136</v>
      </c>
      <c r="AD157" s="38">
        <f t="shared" ref="AD157:AD170" si="82">LOG(AA157,2)</f>
        <v>0.77998553858844044</v>
      </c>
    </row>
    <row r="158" spans="1:30" x14ac:dyDescent="0.2">
      <c r="A158" s="18">
        <v>89</v>
      </c>
      <c r="B158" s="7" t="s">
        <v>1253</v>
      </c>
      <c r="C158" s="2" t="s">
        <v>1521</v>
      </c>
      <c r="D158" s="2" t="s">
        <v>1522</v>
      </c>
      <c r="E158" s="37">
        <v>1.4869000000000001</v>
      </c>
      <c r="F158" s="18">
        <v>221.08019999999999</v>
      </c>
      <c r="G158" s="18">
        <v>221.0814</v>
      </c>
      <c r="H158" s="25">
        <f t="shared" si="74"/>
        <v>-1.2000000000114142</v>
      </c>
      <c r="J158" s="17">
        <v>2.3312831609715746E-2</v>
      </c>
      <c r="K158" s="17">
        <v>2.5896265974273209E-2</v>
      </c>
      <c r="L158" s="17">
        <v>1.8753465071396896E-2</v>
      </c>
      <c r="M158" s="17">
        <v>3.3350926122856395E-2</v>
      </c>
      <c r="N158" s="17"/>
      <c r="O158" s="17">
        <v>1.3969634551902739E-3</v>
      </c>
      <c r="P158" s="17">
        <v>6.6823995026881501E-3</v>
      </c>
      <c r="Q158" s="17">
        <v>4.712913167214448E-3</v>
      </c>
      <c r="R158" s="17">
        <v>4.4047289814992284E-3</v>
      </c>
      <c r="S158" s="17"/>
      <c r="T158" s="38">
        <f t="shared" si="76"/>
        <v>0.80442673740161574</v>
      </c>
      <c r="U158" s="38">
        <f t="shared" si="77"/>
        <v>1.2878662180867719</v>
      </c>
      <c r="V158" s="7"/>
      <c r="W158" s="38">
        <f t="shared" si="78"/>
        <v>-0.31396706039022693</v>
      </c>
      <c r="X158" s="38">
        <f t="shared" si="79"/>
        <v>0.36498273590046221</v>
      </c>
      <c r="Y158" s="38"/>
      <c r="Z158" s="38">
        <f t="shared" si="75"/>
        <v>1.1108159835667841</v>
      </c>
      <c r="AA158" s="38">
        <f t="shared" si="80"/>
        <v>1.7783874071210335</v>
      </c>
      <c r="AB158" s="38"/>
      <c r="AC158" s="38">
        <f t="shared" si="81"/>
        <v>0.15161984140392401</v>
      </c>
      <c r="AD158" s="38">
        <f t="shared" si="82"/>
        <v>0.83056963769461301</v>
      </c>
    </row>
    <row r="159" spans="1:30" x14ac:dyDescent="0.2">
      <c r="A159" s="18">
        <v>73</v>
      </c>
      <c r="B159" s="5" t="s">
        <v>1253</v>
      </c>
      <c r="C159" s="2" t="s">
        <v>1472</v>
      </c>
      <c r="D159" s="2" t="s">
        <v>13</v>
      </c>
      <c r="E159" s="37">
        <v>1.4876</v>
      </c>
      <c r="F159" s="17">
        <v>205.05</v>
      </c>
      <c r="G159" s="18">
        <v>205.05009999999999</v>
      </c>
      <c r="H159" s="25">
        <f t="shared" si="74"/>
        <v>-9.9999999974897946E-2</v>
      </c>
      <c r="I159" s="6" t="s">
        <v>2566</v>
      </c>
      <c r="J159" s="17">
        <v>1.0727332278321566</v>
      </c>
      <c r="K159" s="17">
        <v>1.7233866251247825</v>
      </c>
      <c r="L159" s="17">
        <v>1.0236768577240449</v>
      </c>
      <c r="M159" s="17">
        <v>1.808017222150027</v>
      </c>
      <c r="N159" s="17"/>
      <c r="O159" s="17">
        <v>5.011006093159804E-2</v>
      </c>
      <c r="P159" s="17">
        <v>8.5232642035054054E-2</v>
      </c>
      <c r="Q159" s="17">
        <v>6.4076102798223025E-2</v>
      </c>
      <c r="R159" s="17">
        <v>8.161218487146904E-2</v>
      </c>
      <c r="S159" s="17"/>
      <c r="T159" s="38">
        <f t="shared" si="76"/>
        <v>0.95426973935798765</v>
      </c>
      <c r="U159" s="38">
        <f t="shared" si="77"/>
        <v>1.0491071450778591</v>
      </c>
      <c r="V159" s="7"/>
      <c r="W159" s="38">
        <f t="shared" si="78"/>
        <v>-6.7530970554896333E-2</v>
      </c>
      <c r="X159" s="38">
        <f t="shared" si="79"/>
        <v>6.9162027561246009E-2</v>
      </c>
      <c r="Y159" s="38"/>
      <c r="Z159" s="38">
        <f t="shared" si="75"/>
        <v>1.6065379354450549</v>
      </c>
      <c r="AA159" s="38">
        <f t="shared" si="80"/>
        <v>1.7661991755580144</v>
      </c>
      <c r="AB159" s="38"/>
      <c r="AC159" s="38">
        <f t="shared" si="81"/>
        <v>0.68395504780732308</v>
      </c>
      <c r="AD159" s="38">
        <f t="shared" si="82"/>
        <v>0.82064804592346519</v>
      </c>
    </row>
    <row r="160" spans="1:30" x14ac:dyDescent="0.2">
      <c r="A160" s="18">
        <v>51</v>
      </c>
      <c r="B160" s="5" t="s">
        <v>1253</v>
      </c>
      <c r="C160" s="2" t="s">
        <v>1513</v>
      </c>
      <c r="E160" s="37">
        <v>1.488</v>
      </c>
      <c r="F160" s="18">
        <v>183.02019999999999</v>
      </c>
      <c r="H160" s="25">
        <f t="shared" si="74"/>
        <v>183020.19999999998</v>
      </c>
      <c r="J160" s="17">
        <v>7.2380087715584809E-2</v>
      </c>
      <c r="K160" s="17">
        <v>9.1352366938480895E-2</v>
      </c>
      <c r="L160" s="17">
        <v>8.0787942154268447E-2</v>
      </c>
      <c r="M160" s="17">
        <v>8.9946139632954517E-2</v>
      </c>
      <c r="N160" s="17"/>
      <c r="O160" s="17">
        <v>1.3283223226669059E-2</v>
      </c>
      <c r="P160" s="17">
        <v>4.5359068208731066E-3</v>
      </c>
      <c r="Q160" s="17">
        <v>1.694696054987762E-2</v>
      </c>
      <c r="R160" s="17">
        <v>3.4035911428035208E-3</v>
      </c>
      <c r="S160" s="17"/>
      <c r="T160" s="38">
        <f t="shared" si="76"/>
        <v>1.1161625345319008</v>
      </c>
      <c r="U160" s="38">
        <f t="shared" si="77"/>
        <v>0.98460655861852631</v>
      </c>
      <c r="V160" s="7"/>
      <c r="W160" s="38">
        <f t="shared" si="78"/>
        <v>0.15854712635112805</v>
      </c>
      <c r="X160" s="38">
        <f t="shared" si="79"/>
        <v>-2.2380745264906798E-2</v>
      </c>
      <c r="Y160" s="38"/>
      <c r="Z160" s="38">
        <f t="shared" si="75"/>
        <v>1.2621201468758512</v>
      </c>
      <c r="AA160" s="38">
        <f t="shared" si="80"/>
        <v>1.1133609451420121</v>
      </c>
      <c r="AB160" s="38"/>
      <c r="AC160" s="38">
        <f t="shared" si="81"/>
        <v>0.3358492534673912</v>
      </c>
      <c r="AD160" s="38">
        <f t="shared" si="82"/>
        <v>0.15492138185135643</v>
      </c>
    </row>
    <row r="161" spans="1:30" x14ac:dyDescent="0.2">
      <c r="A161" s="18">
        <v>97</v>
      </c>
      <c r="B161" s="5" t="s">
        <v>1253</v>
      </c>
      <c r="C161" s="2" t="s">
        <v>1473</v>
      </c>
      <c r="D161" s="2" t="s">
        <v>14</v>
      </c>
      <c r="E161" s="37">
        <v>1.4882</v>
      </c>
      <c r="F161" s="18">
        <v>223.06030000000001</v>
      </c>
      <c r="G161" s="18">
        <v>223.0607</v>
      </c>
      <c r="H161" s="25">
        <f t="shared" si="74"/>
        <v>-0.39999999998485691</v>
      </c>
      <c r="J161" s="17">
        <v>0.32920340190981268</v>
      </c>
      <c r="K161" s="17">
        <v>0.52110646301096331</v>
      </c>
      <c r="L161" s="17">
        <v>0.3139632395687097</v>
      </c>
      <c r="M161" s="17">
        <v>0.54793366091290596</v>
      </c>
      <c r="N161" s="17"/>
      <c r="O161" s="17">
        <v>1.5231219585827226E-2</v>
      </c>
      <c r="P161" s="17">
        <v>2.8127192518194788E-2</v>
      </c>
      <c r="Q161" s="17">
        <v>1.9775092314926204E-2</v>
      </c>
      <c r="R161" s="17">
        <v>2.4903493149023365E-2</v>
      </c>
      <c r="S161" s="17"/>
      <c r="T161" s="38">
        <f t="shared" si="76"/>
        <v>0.95370593908601797</v>
      </c>
      <c r="U161" s="38">
        <f t="shared" si="77"/>
        <v>1.0514812227561612</v>
      </c>
      <c r="V161" s="7"/>
      <c r="W161" s="38">
        <f t="shared" si="78"/>
        <v>-6.838359345705039E-2</v>
      </c>
      <c r="X161" s="38">
        <f t="shared" si="79"/>
        <v>7.2423086799649372E-2</v>
      </c>
      <c r="Y161" s="38"/>
      <c r="Z161" s="38">
        <f t="shared" si="75"/>
        <v>1.5829315857243895</v>
      </c>
      <c r="AA161" s="38">
        <f t="shared" si="80"/>
        <v>1.745215973900641</v>
      </c>
      <c r="AB161" s="38"/>
      <c r="AC161" s="38">
        <f t="shared" si="81"/>
        <v>0.6625989035679275</v>
      </c>
      <c r="AD161" s="38">
        <f t="shared" si="82"/>
        <v>0.80340558382462712</v>
      </c>
    </row>
    <row r="162" spans="1:30" x14ac:dyDescent="0.2">
      <c r="A162" s="18">
        <v>123</v>
      </c>
      <c r="B162" s="5" t="s">
        <v>1253</v>
      </c>
      <c r="C162" s="2" t="s">
        <v>1526</v>
      </c>
      <c r="D162" s="2" t="s">
        <v>1525</v>
      </c>
      <c r="E162" s="37">
        <v>1.4883</v>
      </c>
      <c r="F162" s="18">
        <v>247.06049999999999</v>
      </c>
      <c r="G162" s="18">
        <v>247.06059999999999</v>
      </c>
      <c r="H162" s="25">
        <f t="shared" si="74"/>
        <v>-0.10000000000331966</v>
      </c>
      <c r="J162" s="17">
        <v>0.10672928566476629</v>
      </c>
      <c r="K162" s="17">
        <v>0.17547522849686437</v>
      </c>
      <c r="L162" s="17">
        <v>0.11025016135938688</v>
      </c>
      <c r="M162" s="17">
        <v>0.18638551242322404</v>
      </c>
      <c r="N162" s="17"/>
      <c r="O162" s="17">
        <v>1.4502122055338009E-2</v>
      </c>
      <c r="P162" s="17">
        <v>1.0257628306933336E-2</v>
      </c>
      <c r="Q162" s="17">
        <v>9.7737802531592585E-3</v>
      </c>
      <c r="R162" s="17">
        <v>7.7271869505482326E-3</v>
      </c>
      <c r="S162" s="17"/>
      <c r="T162" s="38">
        <f t="shared" si="76"/>
        <v>1.0329888434340277</v>
      </c>
      <c r="U162" s="38">
        <f t="shared" si="77"/>
        <v>1.0621756359562435</v>
      </c>
      <c r="V162" s="7"/>
      <c r="W162" s="38">
        <f t="shared" si="78"/>
        <v>4.6824672780591776E-2</v>
      </c>
      <c r="X162" s="38">
        <f t="shared" si="79"/>
        <v>8.7022342575542824E-2</v>
      </c>
      <c r="Y162" s="38"/>
      <c r="Z162" s="38">
        <f t="shared" si="75"/>
        <v>1.6441150842893033</v>
      </c>
      <c r="AA162" s="38">
        <f t="shared" si="80"/>
        <v>1.6905690669753826</v>
      </c>
      <c r="AB162" s="38"/>
      <c r="AC162" s="38">
        <f t="shared" si="81"/>
        <v>0.71731128790184229</v>
      </c>
      <c r="AD162" s="38">
        <f t="shared" si="82"/>
        <v>0.75750895769679349</v>
      </c>
    </row>
    <row r="163" spans="1:30" x14ac:dyDescent="0.2">
      <c r="A163" s="18">
        <v>135</v>
      </c>
      <c r="B163" s="5" t="s">
        <v>1253</v>
      </c>
      <c r="C163" s="2" t="s">
        <v>1529</v>
      </c>
      <c r="D163" s="2" t="s">
        <v>1528</v>
      </c>
      <c r="E163" s="37">
        <v>1.4883</v>
      </c>
      <c r="F163" s="17">
        <v>265.07100000000003</v>
      </c>
      <c r="G163" s="17">
        <v>265.07119999999998</v>
      </c>
      <c r="H163" s="25">
        <f t="shared" si="74"/>
        <v>-0.19999999994979589</v>
      </c>
      <c r="J163" s="17">
        <v>6.8994835855288303E-2</v>
      </c>
      <c r="K163" s="17">
        <v>0.10639933023803752</v>
      </c>
      <c r="L163" s="17">
        <v>6.3462215273643846E-2</v>
      </c>
      <c r="M163" s="17">
        <v>0.11229921673296396</v>
      </c>
      <c r="N163" s="17"/>
      <c r="O163" s="17">
        <v>5.9356166515384511E-3</v>
      </c>
      <c r="P163" s="17">
        <v>5.3800482155990249E-3</v>
      </c>
      <c r="Q163" s="17">
        <v>4.2295417319141429E-3</v>
      </c>
      <c r="R163" s="17">
        <v>5.4447024778363582E-3</v>
      </c>
      <c r="S163" s="17"/>
      <c r="T163" s="38">
        <f t="shared" si="76"/>
        <v>0.91981109146706674</v>
      </c>
      <c r="U163" s="38">
        <f t="shared" si="77"/>
        <v>1.0554504100893038</v>
      </c>
      <c r="V163" s="7"/>
      <c r="W163" s="38">
        <f t="shared" si="78"/>
        <v>-0.12059050044407976</v>
      </c>
      <c r="X163" s="38">
        <f t="shared" si="79"/>
        <v>7.785879583435798E-2</v>
      </c>
      <c r="Y163" s="38"/>
      <c r="Z163" s="38">
        <f t="shared" si="75"/>
        <v>1.5421346963010747</v>
      </c>
      <c r="AA163" s="38">
        <f t="shared" si="80"/>
        <v>1.7695445431386059</v>
      </c>
      <c r="AB163" s="38"/>
      <c r="AC163" s="38">
        <f t="shared" si="81"/>
        <v>0.62492878159454424</v>
      </c>
      <c r="AD163" s="38">
        <f t="shared" si="82"/>
        <v>0.82337807787298178</v>
      </c>
    </row>
    <row r="164" spans="1:30" x14ac:dyDescent="0.2">
      <c r="A164" s="18">
        <v>176</v>
      </c>
      <c r="B164" s="5" t="s">
        <v>1253</v>
      </c>
      <c r="C164" s="2" t="s">
        <v>20</v>
      </c>
      <c r="D164" s="2" t="s">
        <v>1306</v>
      </c>
      <c r="E164" s="37">
        <v>1.4888999999999999</v>
      </c>
      <c r="F164" s="18">
        <v>325.09230000000002</v>
      </c>
      <c r="G164" s="18">
        <v>325.09230000000002</v>
      </c>
      <c r="H164" s="25">
        <f t="shared" si="74"/>
        <v>0</v>
      </c>
      <c r="I164" s="2" t="s">
        <v>2576</v>
      </c>
      <c r="J164" s="17">
        <v>6.4317496654366771E-2</v>
      </c>
      <c r="K164" s="17">
        <v>0.10112110478654826</v>
      </c>
      <c r="L164" s="17">
        <v>6.1792686891205421E-2</v>
      </c>
      <c r="M164" s="17">
        <v>0.10517982972083463</v>
      </c>
      <c r="N164" s="17"/>
      <c r="O164" s="17">
        <v>5.1025349807098915E-3</v>
      </c>
      <c r="P164" s="17">
        <v>5.7971290807907446E-3</v>
      </c>
      <c r="Q164" s="17">
        <v>4.5389944532618952E-3</v>
      </c>
      <c r="R164" s="17">
        <v>5.0637397187316907E-3</v>
      </c>
      <c r="S164" s="17"/>
      <c r="T164" s="38">
        <f t="shared" si="76"/>
        <v>0.96074458903882209</v>
      </c>
      <c r="U164" s="38">
        <f t="shared" si="77"/>
        <v>1.0401372685044703</v>
      </c>
      <c r="V164" s="7"/>
      <c r="W164" s="38">
        <f t="shared" si="78"/>
        <v>-5.7775148906430471E-2</v>
      </c>
      <c r="X164" s="38">
        <f t="shared" si="79"/>
        <v>5.6773935599539527E-2</v>
      </c>
      <c r="Y164" s="38"/>
      <c r="Z164" s="38">
        <f t="shared" si="75"/>
        <v>1.5722176708766968</v>
      </c>
      <c r="AA164" s="38">
        <f t="shared" si="80"/>
        <v>1.7021404151921453</v>
      </c>
      <c r="AB164" s="38"/>
      <c r="AC164" s="38">
        <f t="shared" si="81"/>
        <v>0.65280097011223537</v>
      </c>
      <c r="AD164" s="38">
        <f t="shared" si="82"/>
        <v>0.76735005461820527</v>
      </c>
    </row>
    <row r="165" spans="1:30" x14ac:dyDescent="0.2">
      <c r="A165" s="18">
        <v>54</v>
      </c>
      <c r="B165" s="5" t="s">
        <v>1253</v>
      </c>
      <c r="C165" s="2" t="s">
        <v>1512</v>
      </c>
      <c r="D165" s="2" t="s">
        <v>1511</v>
      </c>
      <c r="E165" s="37">
        <v>1.4894000000000001</v>
      </c>
      <c r="F165" s="18">
        <v>190.02690000000001</v>
      </c>
      <c r="G165" s="18">
        <v>190.0266</v>
      </c>
      <c r="H165" s="25">
        <f t="shared" si="74"/>
        <v>0.30000000000995897</v>
      </c>
      <c r="J165" s="17">
        <v>0.10475079672762733</v>
      </c>
      <c r="K165" s="17">
        <v>0.16019330598905682</v>
      </c>
      <c r="L165" s="17">
        <v>9.5519827365453738E-2</v>
      </c>
      <c r="M165" s="17">
        <v>0.16757271900691845</v>
      </c>
      <c r="N165" s="17"/>
      <c r="O165" s="17">
        <v>7.3473433488044316E-3</v>
      </c>
      <c r="P165" s="17">
        <v>8.8804467977281858E-3</v>
      </c>
      <c r="Q165" s="17">
        <v>6.7922670344878018E-3</v>
      </c>
      <c r="R165" s="17">
        <v>7.2570116267786523E-3</v>
      </c>
      <c r="S165" s="17"/>
      <c r="T165" s="38">
        <f t="shared" si="76"/>
        <v>0.91187685773716909</v>
      </c>
      <c r="U165" s="38">
        <f t="shared" si="77"/>
        <v>1.0460656765418508</v>
      </c>
      <c r="V165" s="7"/>
      <c r="W165" s="38">
        <f t="shared" si="78"/>
        <v>-0.13308908269798964</v>
      </c>
      <c r="X165" s="38">
        <f t="shared" si="79"/>
        <v>6.4973433082676724E-2</v>
      </c>
      <c r="Y165" s="38"/>
      <c r="Z165" s="38">
        <f t="shared" si="75"/>
        <v>1.5292800722613205</v>
      </c>
      <c r="AA165" s="38">
        <f t="shared" si="80"/>
        <v>1.7543239307352829</v>
      </c>
      <c r="AB165" s="38"/>
      <c r="AC165" s="38">
        <f t="shared" si="81"/>
        <v>0.61285264597967304</v>
      </c>
      <c r="AD165" s="38">
        <f t="shared" si="82"/>
        <v>0.81091516176033951</v>
      </c>
    </row>
    <row r="166" spans="1:30" x14ac:dyDescent="0.2">
      <c r="A166" s="18">
        <v>216</v>
      </c>
      <c r="B166" s="5" t="s">
        <v>1253</v>
      </c>
      <c r="C166" s="2" t="s">
        <v>1307</v>
      </c>
      <c r="D166" s="2" t="s">
        <v>1316</v>
      </c>
      <c r="E166" s="37">
        <v>1.5768</v>
      </c>
      <c r="F166" s="18">
        <v>369.08120000000002</v>
      </c>
      <c r="G166" s="18">
        <v>369.0822</v>
      </c>
      <c r="H166" s="25">
        <f t="shared" si="74"/>
        <v>-0.99999999997635314</v>
      </c>
      <c r="I166" s="2" t="s">
        <v>2567</v>
      </c>
      <c r="J166" s="17">
        <v>6.9146666754055147E-2</v>
      </c>
      <c r="K166" s="17">
        <v>6.0618772857651056E-2</v>
      </c>
      <c r="L166" s="17">
        <v>8.5443971833174495E-2</v>
      </c>
      <c r="M166" s="17">
        <v>7.3380839385428373E-2</v>
      </c>
      <c r="N166" s="17"/>
      <c r="O166" s="17">
        <v>1.6320923546773558E-2</v>
      </c>
      <c r="P166" s="17">
        <v>1.0768469004962925E-2</v>
      </c>
      <c r="Q166" s="17">
        <v>1.6177343427473907E-2</v>
      </c>
      <c r="R166" s="17">
        <v>1.3162172101704941E-2</v>
      </c>
      <c r="S166" s="17"/>
      <c r="T166" s="38">
        <f t="shared" si="76"/>
        <v>1.2356918394502883</v>
      </c>
      <c r="U166" s="38">
        <f t="shared" si="77"/>
        <v>1.2105299386008033</v>
      </c>
      <c r="V166" s="7"/>
      <c r="W166" s="38">
        <f t="shared" si="78"/>
        <v>0.30531900446573429</v>
      </c>
      <c r="X166" s="38">
        <f t="shared" si="79"/>
        <v>0.27563876024291645</v>
      </c>
      <c r="Y166" s="38"/>
      <c r="Z166" s="38">
        <f t="shared" si="75"/>
        <v>0.87666948680640533</v>
      </c>
      <c r="AA166" s="38">
        <f t="shared" si="80"/>
        <v>0.85881821515391576</v>
      </c>
      <c r="AB166" s="38"/>
      <c r="AC166" s="38">
        <f t="shared" si="81"/>
        <v>-0.18989506022060726</v>
      </c>
      <c r="AD166" s="38">
        <f t="shared" si="82"/>
        <v>-0.21957530444342502</v>
      </c>
    </row>
    <row r="167" spans="1:30" x14ac:dyDescent="0.2">
      <c r="A167" s="18">
        <v>74</v>
      </c>
      <c r="B167" s="5" t="s">
        <v>1253</v>
      </c>
      <c r="C167" s="2" t="s">
        <v>1477</v>
      </c>
      <c r="D167" s="2" t="s">
        <v>13</v>
      </c>
      <c r="E167" s="37">
        <v>1.5999000000000001</v>
      </c>
      <c r="F167" s="17">
        <v>205.05</v>
      </c>
      <c r="G167" s="18">
        <v>205.05009999999999</v>
      </c>
      <c r="H167" s="25">
        <f t="shared" si="74"/>
        <v>-9.9999999974897946E-2</v>
      </c>
      <c r="I167" s="6" t="s">
        <v>2566</v>
      </c>
      <c r="J167" s="17">
        <v>0.20102395700548498</v>
      </c>
      <c r="K167" s="17">
        <v>0.31485628522201625</v>
      </c>
      <c r="L167" s="17">
        <v>0.16802379127179309</v>
      </c>
      <c r="M167" s="17">
        <v>0.32319962993188367</v>
      </c>
      <c r="N167" s="17"/>
      <c r="O167" s="17">
        <v>8.3353033456719187E-3</v>
      </c>
      <c r="P167" s="17">
        <v>1.7684960032649664E-2</v>
      </c>
      <c r="Q167" s="17">
        <v>6.322696607326172E-3</v>
      </c>
      <c r="R167" s="17">
        <v>1.2698403818306496E-2</v>
      </c>
      <c r="S167" s="17"/>
      <c r="T167" s="38">
        <f t="shared" si="76"/>
        <v>0.83583963709961462</v>
      </c>
      <c r="U167" s="38">
        <f t="shared" si="77"/>
        <v>1.0264988983910048</v>
      </c>
      <c r="V167" s="7"/>
      <c r="W167" s="38">
        <f t="shared" si="78"/>
        <v>-0.25870191927186542</v>
      </c>
      <c r="X167" s="38">
        <f t="shared" si="79"/>
        <v>3.773207918866097E-2</v>
      </c>
      <c r="Y167" s="38"/>
      <c r="Z167" s="38">
        <f t="shared" si="75"/>
        <v>1.5662624988196074</v>
      </c>
      <c r="AA167" s="38">
        <f t="shared" si="80"/>
        <v>1.9235349201773466</v>
      </c>
      <c r="AB167" s="38"/>
      <c r="AC167" s="38">
        <f t="shared" si="81"/>
        <v>0.64732602234082559</v>
      </c>
      <c r="AD167" s="38">
        <f t="shared" si="82"/>
        <v>0.94376002080135213</v>
      </c>
    </row>
    <row r="168" spans="1:30" x14ac:dyDescent="0.2">
      <c r="A168" s="18">
        <v>225</v>
      </c>
      <c r="B168" s="5" t="s">
        <v>1253</v>
      </c>
      <c r="C168" s="2" t="s">
        <v>1331</v>
      </c>
      <c r="D168" s="2" t="s">
        <v>1226</v>
      </c>
      <c r="E168" s="37">
        <v>1.6005</v>
      </c>
      <c r="F168" s="18">
        <v>385.11309999999997</v>
      </c>
      <c r="G168" s="18">
        <v>385.11349999999999</v>
      </c>
      <c r="H168" s="25">
        <f t="shared" si="74"/>
        <v>-0.40000000001327862</v>
      </c>
      <c r="I168" s="6" t="s">
        <v>2566</v>
      </c>
      <c r="J168" s="17">
        <v>0.27513042723807357</v>
      </c>
      <c r="K168" s="17">
        <v>0.34591631135805845</v>
      </c>
      <c r="L168" s="17">
        <v>0.25056881300814066</v>
      </c>
      <c r="M168" s="17">
        <v>0.37451228004792936</v>
      </c>
      <c r="N168" s="17"/>
      <c r="O168" s="17">
        <v>1.1214267488551298E-2</v>
      </c>
      <c r="P168" s="17">
        <v>1.808190614836681E-2</v>
      </c>
      <c r="Q168" s="17">
        <v>1.8516219738095117E-2</v>
      </c>
      <c r="R168" s="17">
        <v>1.5192499886280613E-2</v>
      </c>
      <c r="S168" s="17"/>
      <c r="T168" s="38">
        <f t="shared" si="76"/>
        <v>0.91072737945963544</v>
      </c>
      <c r="U168" s="38">
        <f t="shared" si="77"/>
        <v>1.0826673034804397</v>
      </c>
      <c r="V168" s="7"/>
      <c r="W168" s="38">
        <f t="shared" si="78"/>
        <v>-0.13490883796535413</v>
      </c>
      <c r="X168" s="38">
        <f t="shared" si="79"/>
        <v>0.11458998038056799</v>
      </c>
      <c r="Y168" s="38"/>
      <c r="Z168" s="38">
        <f t="shared" si="75"/>
        <v>1.2572811914355551</v>
      </c>
      <c r="AA168" s="38">
        <f t="shared" si="80"/>
        <v>1.4946484183399229</v>
      </c>
      <c r="AB168" s="38"/>
      <c r="AC168" s="38">
        <f t="shared" si="81"/>
        <v>0.33030734516153548</v>
      </c>
      <c r="AD168" s="38">
        <f t="shared" si="82"/>
        <v>0.57980616350745762</v>
      </c>
    </row>
    <row r="169" spans="1:30" x14ac:dyDescent="0.2">
      <c r="A169" s="18">
        <v>99</v>
      </c>
      <c r="B169" s="5" t="s">
        <v>1253</v>
      </c>
      <c r="C169" s="2" t="s">
        <v>1478</v>
      </c>
      <c r="D169" s="2" t="s">
        <v>14</v>
      </c>
      <c r="E169" s="37">
        <v>1.6020000000000001</v>
      </c>
      <c r="F169" s="18">
        <v>223.06039999999999</v>
      </c>
      <c r="G169" s="18">
        <v>223.0607</v>
      </c>
      <c r="H169" s="25">
        <f t="shared" si="74"/>
        <v>-0.30000000000995897</v>
      </c>
      <c r="J169" s="17">
        <v>0.21316621611890874</v>
      </c>
      <c r="K169" s="17">
        <v>0.27393875057260975</v>
      </c>
      <c r="L169" s="17">
        <v>0.19160930693385794</v>
      </c>
      <c r="M169" s="17">
        <v>0.28580670520844914</v>
      </c>
      <c r="N169" s="17"/>
      <c r="O169" s="17">
        <v>1.5812112010390462E-2</v>
      </c>
      <c r="P169" s="17">
        <v>1.1718159715331543E-2</v>
      </c>
      <c r="Q169" s="17">
        <v>9.1155599848889591E-3</v>
      </c>
      <c r="R169" s="17">
        <v>1.3137239101577139E-2</v>
      </c>
      <c r="S169" s="17"/>
      <c r="T169" s="38">
        <f t="shared" si="76"/>
        <v>0.89887276897092416</v>
      </c>
      <c r="U169" s="38">
        <f t="shared" si="77"/>
        <v>1.0433233874763319</v>
      </c>
      <c r="V169" s="7"/>
      <c r="W169" s="38">
        <f t="shared" si="78"/>
        <v>-0.15381117109956122</v>
      </c>
      <c r="X169" s="38">
        <f t="shared" si="79"/>
        <v>6.1186403490763784E-2</v>
      </c>
      <c r="Y169" s="38"/>
      <c r="Z169" s="38">
        <f t="shared" si="75"/>
        <v>1.2850945875016178</v>
      </c>
      <c r="AA169" s="38">
        <f t="shared" si="80"/>
        <v>1.4916118104174731</v>
      </c>
      <c r="AB169" s="38"/>
      <c r="AC169" s="38">
        <f t="shared" si="81"/>
        <v>0.36187455077898839</v>
      </c>
      <c r="AD169" s="38">
        <f t="shared" si="82"/>
        <v>0.57687212536931332</v>
      </c>
    </row>
    <row r="170" spans="1:30" x14ac:dyDescent="0.2">
      <c r="A170" s="18">
        <v>376</v>
      </c>
      <c r="B170" s="5" t="s">
        <v>1253</v>
      </c>
      <c r="C170" s="2" t="s">
        <v>1386</v>
      </c>
      <c r="D170" s="2" t="s">
        <v>1312</v>
      </c>
      <c r="E170" s="37">
        <v>1.6400999999999999</v>
      </c>
      <c r="F170" s="18">
        <v>501.1241</v>
      </c>
      <c r="G170" s="18">
        <v>501.12439999999998</v>
      </c>
      <c r="H170" s="25">
        <f t="shared" si="74"/>
        <v>-0.29999999998153726</v>
      </c>
      <c r="I170" s="6" t="s">
        <v>2566</v>
      </c>
      <c r="J170" s="17">
        <v>9.1363708247425793E-3</v>
      </c>
      <c r="K170" s="17">
        <v>5.0086672129721014E-3</v>
      </c>
      <c r="L170" s="17">
        <v>1.0181492880733264E-2</v>
      </c>
      <c r="M170" s="17">
        <v>5.3044809906418432E-3</v>
      </c>
      <c r="N170" s="17"/>
      <c r="O170" s="17">
        <v>2.1964482716473567E-3</v>
      </c>
      <c r="P170" s="17">
        <v>1.5663427532057554E-3</v>
      </c>
      <c r="Q170" s="17">
        <v>3.1922278907141111E-3</v>
      </c>
      <c r="R170" s="17">
        <v>1.1124453794001687E-3</v>
      </c>
      <c r="S170" s="17"/>
      <c r="T170" s="38">
        <f t="shared" si="76"/>
        <v>1.1143913788131659</v>
      </c>
      <c r="U170" s="38">
        <f t="shared" si="77"/>
        <v>1.0590603777594976</v>
      </c>
      <c r="V170" s="7"/>
      <c r="W170" s="38">
        <f t="shared" si="78"/>
        <v>0.15625600207584997</v>
      </c>
      <c r="X170" s="38">
        <f t="shared" si="79"/>
        <v>8.2784840709997989E-2</v>
      </c>
      <c r="Y170" s="38"/>
      <c r="Z170" s="38">
        <f t="shared" si="75"/>
        <v>0.54821190044168577</v>
      </c>
      <c r="AA170" s="38">
        <f t="shared" si="80"/>
        <v>0.52099245688023488</v>
      </c>
      <c r="AB170" s="38"/>
      <c r="AC170" s="38">
        <f t="shared" si="81"/>
        <v>-0.86719444873415197</v>
      </c>
      <c r="AD170" s="38">
        <f t="shared" si="82"/>
        <v>-0.94066561010000393</v>
      </c>
    </row>
    <row r="171" spans="1:30" x14ac:dyDescent="0.2">
      <c r="A171" s="18">
        <v>214</v>
      </c>
      <c r="B171" s="5" t="s">
        <v>1253</v>
      </c>
      <c r="C171" s="2" t="s">
        <v>1315</v>
      </c>
      <c r="D171" s="2" t="s">
        <v>1316</v>
      </c>
      <c r="E171" s="37">
        <v>1.6501999999999999</v>
      </c>
      <c r="F171" s="17">
        <v>369.08100000000002</v>
      </c>
      <c r="G171" s="18">
        <v>369.0822</v>
      </c>
      <c r="H171" s="25">
        <f t="shared" si="74"/>
        <v>-1.1999999999829924</v>
      </c>
      <c r="I171" s="2" t="s">
        <v>2567</v>
      </c>
      <c r="J171" s="17">
        <v>2.8992793634859557E-2</v>
      </c>
      <c r="K171" s="17"/>
      <c r="L171" s="17">
        <v>2.8972289333787021E-2</v>
      </c>
      <c r="M171" s="17"/>
      <c r="N171" s="17"/>
      <c r="O171" s="17">
        <v>3.4419534782674276E-3</v>
      </c>
      <c r="P171" s="17"/>
      <c r="Q171" s="17">
        <v>6.6370101981748789E-3</v>
      </c>
      <c r="R171" s="17"/>
      <c r="S171" s="17"/>
      <c r="T171" s="38">
        <f t="shared" si="76"/>
        <v>0.99929277939439809</v>
      </c>
      <c r="U171" s="38"/>
      <c r="V171" s="7"/>
      <c r="W171" s="38">
        <f>LOG(T171,2)</f>
        <v>-1.0206646205983484E-3</v>
      </c>
      <c r="X171" s="38"/>
      <c r="Y171" s="38"/>
      <c r="Z171" s="38">
        <f t="shared" si="75"/>
        <v>0</v>
      </c>
      <c r="AA171" s="38">
        <f t="shared" si="80"/>
        <v>0</v>
      </c>
      <c r="AB171" s="38"/>
      <c r="AC171" s="38"/>
      <c r="AD171" s="38"/>
    </row>
    <row r="172" spans="1:30" x14ac:dyDescent="0.2">
      <c r="A172" s="18">
        <v>226</v>
      </c>
      <c r="B172" s="5" t="s">
        <v>1253</v>
      </c>
      <c r="C172" s="2" t="s">
        <v>1432</v>
      </c>
      <c r="D172" s="2" t="s">
        <v>1226</v>
      </c>
      <c r="E172" s="37">
        <v>1.6516999999999999</v>
      </c>
      <c r="F172" s="18">
        <v>385.11340000000001</v>
      </c>
      <c r="G172" s="18">
        <v>385.11349999999999</v>
      </c>
      <c r="H172" s="25">
        <f t="shared" si="74"/>
        <v>-9.9999999974897946E-2</v>
      </c>
      <c r="I172" s="6" t="s">
        <v>2566</v>
      </c>
      <c r="J172" s="17">
        <v>1.3437228800835156E-2</v>
      </c>
      <c r="K172" s="17"/>
      <c r="L172" s="17">
        <v>9.3175805712652493E-3</v>
      </c>
      <c r="M172" s="17">
        <v>2.5995411655463253E-2</v>
      </c>
      <c r="N172" s="17"/>
      <c r="O172" s="17">
        <v>1.3729650747230078E-3</v>
      </c>
      <c r="P172" s="17"/>
      <c r="Q172" s="17">
        <v>8.6455787452023721E-4</v>
      </c>
      <c r="R172" s="17">
        <v>4.4950915357742016E-3</v>
      </c>
      <c r="S172" s="17"/>
      <c r="T172" s="38">
        <f t="shared" si="76"/>
        <v>0.69341533952939305</v>
      </c>
      <c r="U172" s="38"/>
      <c r="V172" s="7"/>
      <c r="W172" s="38">
        <f>LOG(T172,2)</f>
        <v>-0.52820834311990195</v>
      </c>
      <c r="X172" s="38"/>
      <c r="Y172" s="38"/>
      <c r="Z172" s="38">
        <f t="shared" si="75"/>
        <v>0</v>
      </c>
      <c r="AA172" s="38">
        <f t="shared" si="80"/>
        <v>2.7899315124391024</v>
      </c>
      <c r="AB172" s="38"/>
      <c r="AC172" s="38"/>
      <c r="AD172" s="38">
        <f>LOG(AA172,2)</f>
        <v>1.4802297070447072</v>
      </c>
    </row>
    <row r="173" spans="1:30" x14ac:dyDescent="0.2">
      <c r="A173" s="18">
        <v>93</v>
      </c>
      <c r="B173" s="5" t="s">
        <v>1253</v>
      </c>
      <c r="C173" s="2" t="s">
        <v>1454</v>
      </c>
      <c r="D173" s="2" t="s">
        <v>14</v>
      </c>
      <c r="E173" s="37">
        <v>1.6519999999999999</v>
      </c>
      <c r="F173" s="18">
        <v>223.05930000000001</v>
      </c>
      <c r="G173" s="18">
        <v>223.0607</v>
      </c>
      <c r="H173" s="25">
        <f t="shared" si="74"/>
        <v>-1.3999999999896318</v>
      </c>
      <c r="J173" s="17">
        <v>1.2824028847112898E-2</v>
      </c>
      <c r="K173" s="17">
        <v>5.5372612468157396E-3</v>
      </c>
      <c r="L173" s="17"/>
      <c r="M173" s="17">
        <v>8.5244128015140447E-3</v>
      </c>
      <c r="N173" s="17"/>
      <c r="O173" s="17">
        <v>4.7669221030658048E-3</v>
      </c>
      <c r="P173" s="17">
        <v>2.5624426185202317E-4</v>
      </c>
      <c r="Q173" s="17"/>
      <c r="R173" s="17">
        <v>1.6334603087942321E-3</v>
      </c>
      <c r="S173" s="17"/>
      <c r="T173" s="38">
        <f t="shared" si="76"/>
        <v>0</v>
      </c>
      <c r="U173" s="38">
        <f>M173/K173</f>
        <v>1.5394637207005717</v>
      </c>
      <c r="V173" s="7"/>
      <c r="W173" s="38"/>
      <c r="X173" s="38">
        <f>LOG(U173,2)</f>
        <v>0.62242786895330882</v>
      </c>
      <c r="Y173" s="38"/>
      <c r="Z173" s="38">
        <f t="shared" si="75"/>
        <v>0.43178795937146969</v>
      </c>
      <c r="AA173" s="38"/>
      <c r="AB173" s="38"/>
      <c r="AC173" s="38">
        <f>LOG(Z173,2)</f>
        <v>-1.2116050812566028</v>
      </c>
      <c r="AD173" s="38"/>
    </row>
    <row r="174" spans="1:30" x14ac:dyDescent="0.2">
      <c r="A174" s="18">
        <v>85</v>
      </c>
      <c r="B174" s="5" t="s">
        <v>1253</v>
      </c>
      <c r="C174" s="2" t="s">
        <v>1519</v>
      </c>
      <c r="D174" s="2" t="s">
        <v>1518</v>
      </c>
      <c r="E174" s="37">
        <v>1.6897</v>
      </c>
      <c r="F174" s="18">
        <v>209.04509999999999</v>
      </c>
      <c r="G174" s="18">
        <v>209.04499999999999</v>
      </c>
      <c r="H174" s="25">
        <f t="shared" si="74"/>
        <v>0.10000000000331966</v>
      </c>
      <c r="J174" s="17">
        <v>5.3014425873426418E-2</v>
      </c>
      <c r="K174" s="17">
        <v>1.3661606789833672E-2</v>
      </c>
      <c r="L174" s="17">
        <v>3.5260691559550812E-2</v>
      </c>
      <c r="M174" s="17">
        <v>1.1619057374471831E-2</v>
      </c>
      <c r="N174" s="17"/>
      <c r="O174" s="17">
        <v>7.8639044125603866E-3</v>
      </c>
      <c r="P174" s="17">
        <v>2.2206510636253495E-3</v>
      </c>
      <c r="Q174" s="17">
        <v>5.6810061182651743E-3</v>
      </c>
      <c r="R174" s="17">
        <v>1.6249999767407625E-3</v>
      </c>
      <c r="S174" s="17"/>
      <c r="T174" s="38">
        <f t="shared" si="76"/>
        <v>0.66511503196765354</v>
      </c>
      <c r="U174" s="38">
        <f>M174/K174</f>
        <v>0.85048981084115149</v>
      </c>
      <c r="V174" s="7"/>
      <c r="W174" s="38">
        <f>LOG(T174,2)</f>
        <v>-0.588324217886527</v>
      </c>
      <c r="X174" s="38">
        <f>LOG(U174,2)</f>
        <v>-0.23363414287524034</v>
      </c>
      <c r="Y174" s="38"/>
      <c r="Z174" s="38">
        <f t="shared" si="75"/>
        <v>0.25769602452078194</v>
      </c>
      <c r="AA174" s="38">
        <f>M174/L174</f>
        <v>0.32951870370576042</v>
      </c>
      <c r="AB174" s="38"/>
      <c r="AC174" s="38">
        <f>LOG(Z174,2)</f>
        <v>-1.9562578139893751</v>
      </c>
      <c r="AD174" s="38">
        <f>LOG(AA174,2)</f>
        <v>-1.6015677389780885</v>
      </c>
    </row>
    <row r="175" spans="1:30" x14ac:dyDescent="0.2">
      <c r="A175" s="18">
        <v>219</v>
      </c>
      <c r="B175" s="5" t="s">
        <v>1253</v>
      </c>
      <c r="C175" s="2" t="s">
        <v>1321</v>
      </c>
      <c r="D175" s="2" t="s">
        <v>1288</v>
      </c>
      <c r="E175" s="37">
        <v>1.7676000000000001</v>
      </c>
      <c r="F175" s="18">
        <v>371.09730000000002</v>
      </c>
      <c r="G175" s="18">
        <v>371.09780000000001</v>
      </c>
      <c r="H175" s="25">
        <f t="shared" si="74"/>
        <v>-0.49999999998817657</v>
      </c>
      <c r="I175" s="6" t="s">
        <v>2566</v>
      </c>
      <c r="J175" s="17">
        <v>1.2540322094231109E-2</v>
      </c>
      <c r="K175" s="17">
        <v>5.8726429432037998E-3</v>
      </c>
      <c r="L175" s="17">
        <v>1.2265089108497274E-2</v>
      </c>
      <c r="M175" s="17">
        <v>5.4367192902460742E-3</v>
      </c>
      <c r="N175" s="17"/>
      <c r="O175" s="17">
        <v>6.0860316271313369E-3</v>
      </c>
      <c r="P175" s="17">
        <v>6.329573114385958E-4</v>
      </c>
      <c r="Q175" s="17">
        <v>4.0122262984553722E-3</v>
      </c>
      <c r="R175" s="17">
        <v>1.1472513394988888E-3</v>
      </c>
      <c r="S175" s="17"/>
      <c r="T175" s="38">
        <f t="shared" si="76"/>
        <v>0.97805215977184112</v>
      </c>
      <c r="U175" s="38">
        <f>M175/K175</f>
        <v>0.92577044830178135</v>
      </c>
      <c r="V175" s="7"/>
      <c r="W175" s="38">
        <f>LOG(T175,2)</f>
        <v>-3.2016688362649461E-2</v>
      </c>
      <c r="X175" s="38">
        <f>LOG(U175,2)</f>
        <v>-0.11127358407104734</v>
      </c>
      <c r="Y175" s="38"/>
      <c r="Z175" s="38">
        <f t="shared" si="75"/>
        <v>0.46830080591832457</v>
      </c>
      <c r="AA175" s="38">
        <f>M175/L175</f>
        <v>0.44326781828918849</v>
      </c>
      <c r="AB175" s="38"/>
      <c r="AC175" s="38">
        <f>LOG(Z175,2)</f>
        <v>-1.0944925740543781</v>
      </c>
      <c r="AD175" s="38">
        <f>LOG(AA175,2)</f>
        <v>-1.1737494697627759</v>
      </c>
    </row>
    <row r="176" spans="1:30" x14ac:dyDescent="0.2">
      <c r="A176" s="18">
        <v>57</v>
      </c>
      <c r="B176" s="5" t="s">
        <v>1253</v>
      </c>
      <c r="C176" s="2" t="s">
        <v>11</v>
      </c>
      <c r="D176" s="2" t="s">
        <v>1207</v>
      </c>
      <c r="E176" s="37">
        <v>1.8264</v>
      </c>
      <c r="F176" s="18">
        <v>191.03370000000001</v>
      </c>
      <c r="G176" s="18">
        <v>191.03440000000001</v>
      </c>
      <c r="H176" s="25">
        <f t="shared" si="74"/>
        <v>-0.69999999999481588</v>
      </c>
      <c r="J176" s="17"/>
      <c r="K176" s="17">
        <v>1.6202509103938063E-2</v>
      </c>
      <c r="L176" s="17"/>
      <c r="M176" s="17">
        <v>1.4019811450493724E-2</v>
      </c>
      <c r="N176" s="17"/>
      <c r="O176" s="17"/>
      <c r="P176" s="17">
        <v>2.7962091877965244E-3</v>
      </c>
      <c r="Q176" s="17"/>
      <c r="R176" s="17">
        <v>4.3319073853690304E-3</v>
      </c>
      <c r="S176" s="17"/>
      <c r="T176" s="38"/>
      <c r="U176" s="38">
        <f>M176/K176</f>
        <v>0.86528644178241332</v>
      </c>
      <c r="V176" s="7"/>
      <c r="W176" s="38"/>
      <c r="X176" s="38">
        <f>LOG(U176,2)</f>
        <v>-0.20875029770881981</v>
      </c>
      <c r="Y176" s="38"/>
      <c r="Z176" s="38"/>
      <c r="AA176" s="38"/>
      <c r="AB176" s="38"/>
      <c r="AC176" s="38"/>
      <c r="AD176" s="38"/>
    </row>
    <row r="177" spans="1:30" x14ac:dyDescent="0.2">
      <c r="A177" s="18">
        <v>227</v>
      </c>
      <c r="B177" s="5" t="s">
        <v>1253</v>
      </c>
      <c r="C177" s="2" t="s">
        <v>1445</v>
      </c>
      <c r="D177" s="2" t="s">
        <v>1226</v>
      </c>
      <c r="E177" s="37">
        <v>1.91</v>
      </c>
      <c r="F177" s="18">
        <v>385.11349999999999</v>
      </c>
      <c r="G177" s="18">
        <v>385.11349999999999</v>
      </c>
      <c r="H177" s="25">
        <f t="shared" si="74"/>
        <v>0</v>
      </c>
      <c r="I177" s="6" t="s">
        <v>2566</v>
      </c>
      <c r="J177" s="17">
        <v>2.7963963361279581E-2</v>
      </c>
      <c r="K177" s="17">
        <v>1.8673963486507763E-2</v>
      </c>
      <c r="L177" s="17">
        <v>3.0397362162797297E-2</v>
      </c>
      <c r="M177" s="17">
        <v>1.8501107560334979E-2</v>
      </c>
      <c r="N177" s="17"/>
      <c r="O177" s="17">
        <v>7.1202573774403989E-3</v>
      </c>
      <c r="P177" s="17">
        <v>1.6960204360676428E-3</v>
      </c>
      <c r="Q177" s="17">
        <v>7.9415924520094758E-3</v>
      </c>
      <c r="R177" s="17">
        <v>2.9724411881903294E-3</v>
      </c>
      <c r="S177" s="17"/>
      <c r="T177" s="38">
        <f>L177/J177</f>
        <v>1.0870190956152923</v>
      </c>
      <c r="U177" s="38">
        <f>M177/K177</f>
        <v>0.99074347948159613</v>
      </c>
      <c r="V177" s="7"/>
      <c r="W177" s="38">
        <f>LOG(T177,2)</f>
        <v>0.12037728434636857</v>
      </c>
      <c r="X177" s="38">
        <f>LOG(U177,2)</f>
        <v>-1.3416527673181109E-2</v>
      </c>
      <c r="Y177" s="38"/>
      <c r="Z177" s="38">
        <f>K177/J177</f>
        <v>0.66778672412240192</v>
      </c>
      <c r="AA177" s="38">
        <f t="shared" ref="AA177:AA205" si="83">M177/L177</f>
        <v>0.60864187692503469</v>
      </c>
      <c r="AB177" s="38"/>
      <c r="AC177" s="38">
        <f>LOG(Z177,2)</f>
        <v>-0.58254068257821479</v>
      </c>
      <c r="AD177" s="38">
        <f>LOG(AA177,2)</f>
        <v>-0.71633449459776444</v>
      </c>
    </row>
    <row r="178" spans="1:30" x14ac:dyDescent="0.2">
      <c r="A178" s="18">
        <v>104</v>
      </c>
      <c r="B178" s="5" t="s">
        <v>1253</v>
      </c>
      <c r="C178" s="2" t="s">
        <v>1378</v>
      </c>
      <c r="D178" s="2" t="s">
        <v>14</v>
      </c>
      <c r="E178" s="37">
        <v>1.9726999999999999</v>
      </c>
      <c r="F178" s="18">
        <v>223.0609</v>
      </c>
      <c r="G178" s="18">
        <v>223.0607</v>
      </c>
      <c r="H178" s="25">
        <f t="shared" si="74"/>
        <v>0.20000000000663931</v>
      </c>
      <c r="J178" s="17"/>
      <c r="K178" s="17"/>
      <c r="L178" s="17">
        <v>7.0903076845504037E-2</v>
      </c>
      <c r="M178" s="17"/>
      <c r="N178" s="17"/>
      <c r="O178" s="17"/>
      <c r="P178" s="17"/>
      <c r="Q178" s="17">
        <v>3.5987059645701036E-2</v>
      </c>
      <c r="R178" s="17"/>
      <c r="S178" s="17"/>
      <c r="T178" s="38"/>
      <c r="U178" s="38"/>
      <c r="V178" s="7"/>
      <c r="W178" s="38"/>
      <c r="X178" s="38"/>
      <c r="Y178" s="38"/>
      <c r="Z178" s="38"/>
      <c r="AA178" s="38">
        <f t="shared" si="83"/>
        <v>0</v>
      </c>
      <c r="AB178" s="38"/>
      <c r="AC178" s="38"/>
      <c r="AD178" s="38"/>
    </row>
    <row r="179" spans="1:30" x14ac:dyDescent="0.2">
      <c r="A179" s="18">
        <v>192</v>
      </c>
      <c r="B179" s="5" t="s">
        <v>1253</v>
      </c>
      <c r="C179" s="2" t="s">
        <v>43</v>
      </c>
      <c r="D179" s="2" t="s">
        <v>1334</v>
      </c>
      <c r="E179" s="37">
        <v>2.0727000000000002</v>
      </c>
      <c r="F179" s="18">
        <v>341.1232</v>
      </c>
      <c r="G179" s="18">
        <v>341.12369999999999</v>
      </c>
      <c r="H179" s="25">
        <f t="shared" si="74"/>
        <v>-0.49999999998817657</v>
      </c>
      <c r="I179" s="6" t="s">
        <v>2570</v>
      </c>
      <c r="J179" s="17">
        <v>4.4827981605888363E-2</v>
      </c>
      <c r="K179" s="17">
        <v>4.3688669236733105E-2</v>
      </c>
      <c r="L179" s="17">
        <v>4.2057586310406257E-2</v>
      </c>
      <c r="M179" s="17">
        <v>3.8571087240503003E-2</v>
      </c>
      <c r="N179" s="17"/>
      <c r="O179" s="17">
        <v>6.3780720118863481E-3</v>
      </c>
      <c r="P179" s="17">
        <v>2.0259723682551807E-3</v>
      </c>
      <c r="Q179" s="17">
        <v>5.988268756216066E-3</v>
      </c>
      <c r="R179" s="17">
        <v>5.2601325658731034E-3</v>
      </c>
      <c r="S179" s="17"/>
      <c r="T179" s="38">
        <f>L179/J179</f>
        <v>0.93819941928596218</v>
      </c>
      <c r="U179" s="38">
        <f>M179/K179</f>
        <v>0.88286248847499171</v>
      </c>
      <c r="V179" s="7"/>
      <c r="W179" s="38">
        <f t="shared" ref="W179:W195" si="84">LOG(T179,2)</f>
        <v>-9.2033487033133229E-2</v>
      </c>
      <c r="X179" s="38">
        <f t="shared" ref="X179:X195" si="85">LOG(U179,2)</f>
        <v>-0.1797393485701724</v>
      </c>
      <c r="Y179" s="38"/>
      <c r="Z179" s="38">
        <f t="shared" ref="Z179:Z206" si="86">K179/J179</f>
        <v>0.97458479439980839</v>
      </c>
      <c r="AA179" s="38">
        <f t="shared" si="83"/>
        <v>0.91710177935150328</v>
      </c>
      <c r="AB179" s="38"/>
      <c r="AC179" s="38">
        <f>LOG(Z179,2)</f>
        <v>-3.7140381299388722E-2</v>
      </c>
      <c r="AD179" s="38">
        <f>LOG(AA179,2)</f>
        <v>-0.12484624283642791</v>
      </c>
    </row>
    <row r="180" spans="1:30" x14ac:dyDescent="0.2">
      <c r="A180" s="18">
        <v>101</v>
      </c>
      <c r="B180" s="5" t="s">
        <v>1253</v>
      </c>
      <c r="C180" s="2" t="s">
        <v>1379</v>
      </c>
      <c r="D180" s="2" t="s">
        <v>14</v>
      </c>
      <c r="E180" s="37">
        <v>2.1070000000000002</v>
      </c>
      <c r="F180" s="18">
        <v>223.06059999999999</v>
      </c>
      <c r="G180" s="18">
        <v>223.0607</v>
      </c>
      <c r="H180" s="25">
        <f t="shared" si="74"/>
        <v>-0.10000000000331966</v>
      </c>
      <c r="J180" s="17">
        <v>1.1575580319529657</v>
      </c>
      <c r="K180" s="17"/>
      <c r="L180" s="17">
        <v>1.8216981254131923</v>
      </c>
      <c r="M180" s="17"/>
      <c r="N180" s="17"/>
      <c r="O180" s="17">
        <v>1.1563855646896788</v>
      </c>
      <c r="P180" s="17"/>
      <c r="Q180" s="17">
        <v>0.9232865542472678</v>
      </c>
      <c r="R180" s="17"/>
      <c r="S180" s="17"/>
      <c r="T180" s="38">
        <f t="shared" ref="T180:T206" si="87">L180/J180</f>
        <v>1.5737423741423378</v>
      </c>
      <c r="U180" s="38"/>
      <c r="V180" s="7"/>
      <c r="W180" s="38">
        <f t="shared" si="84"/>
        <v>0.65419938711748493</v>
      </c>
      <c r="X180" s="38" t="e">
        <f t="shared" si="85"/>
        <v>#NUM!</v>
      </c>
      <c r="Y180" s="38"/>
      <c r="Z180" s="38">
        <f t="shared" si="86"/>
        <v>0</v>
      </c>
      <c r="AA180" s="38">
        <f t="shared" si="83"/>
        <v>0</v>
      </c>
      <c r="AB180" s="38"/>
      <c r="AC180" s="38"/>
      <c r="AD180" s="38"/>
    </row>
    <row r="181" spans="1:30" x14ac:dyDescent="0.2">
      <c r="A181" s="18">
        <v>232</v>
      </c>
      <c r="B181" s="5" t="s">
        <v>1253</v>
      </c>
      <c r="C181" s="2" t="s">
        <v>1533</v>
      </c>
      <c r="D181" s="2" t="s">
        <v>1532</v>
      </c>
      <c r="E181" s="37">
        <v>2.1278999999999999</v>
      </c>
      <c r="F181" s="17">
        <v>385.15</v>
      </c>
      <c r="G181" s="18">
        <v>385.1499</v>
      </c>
      <c r="H181" s="25">
        <f t="shared" si="74"/>
        <v>9.9999999974897946E-2</v>
      </c>
      <c r="J181" s="17">
        <v>2.4788102417633625E-2</v>
      </c>
      <c r="K181" s="17">
        <v>4.0523408078295728E-2</v>
      </c>
      <c r="L181" s="17">
        <v>3.0075262253064488E-2</v>
      </c>
      <c r="M181" s="17">
        <v>5.0215108440732799E-2</v>
      </c>
      <c r="N181" s="17"/>
      <c r="O181" s="17">
        <v>1.8527010493801048E-3</v>
      </c>
      <c r="P181" s="17">
        <v>4.5256036014577452E-3</v>
      </c>
      <c r="Q181" s="17">
        <v>3.4531556578321445E-3</v>
      </c>
      <c r="R181" s="17">
        <v>3.3736495953268501E-3</v>
      </c>
      <c r="S181" s="17"/>
      <c r="T181" s="38">
        <f t="shared" si="87"/>
        <v>1.2132942548950303</v>
      </c>
      <c r="U181" s="38">
        <f t="shared" ref="U181:U195" si="88">M181/K181</f>
        <v>1.2391630127385049</v>
      </c>
      <c r="V181" s="7"/>
      <c r="W181" s="38">
        <f t="shared" si="84"/>
        <v>0.27892948334809015</v>
      </c>
      <c r="X181" s="38">
        <f t="shared" si="85"/>
        <v>0.3093659874784121</v>
      </c>
      <c r="Y181" s="38"/>
      <c r="Z181" s="38">
        <f t="shared" si="86"/>
        <v>1.6347926676899804</v>
      </c>
      <c r="AA181" s="38">
        <f t="shared" si="83"/>
        <v>1.6696482317661647</v>
      </c>
      <c r="AB181" s="38"/>
      <c r="AC181" s="38">
        <f t="shared" ref="AC181:AC195" si="89">LOG(Z181,2)</f>
        <v>0.70910767776468497</v>
      </c>
      <c r="AD181" s="38">
        <f t="shared" ref="AD181:AD195" si="90">LOG(AA181,2)</f>
        <v>0.73954418189500692</v>
      </c>
    </row>
    <row r="182" spans="1:30" x14ac:dyDescent="0.2">
      <c r="A182" s="18">
        <v>84</v>
      </c>
      <c r="B182" s="5" t="s">
        <v>1253</v>
      </c>
      <c r="C182" s="2" t="s">
        <v>1517</v>
      </c>
      <c r="D182" s="2" t="s">
        <v>63</v>
      </c>
      <c r="E182" s="37">
        <v>2.1657000000000002</v>
      </c>
      <c r="F182" s="18">
        <v>208.03710000000001</v>
      </c>
      <c r="G182" s="18">
        <v>208.03720000000001</v>
      </c>
      <c r="H182" s="25">
        <f t="shared" si="74"/>
        <v>-0.10000000000331966</v>
      </c>
      <c r="J182" s="17">
        <v>0.20789555409363372</v>
      </c>
      <c r="K182" s="17">
        <v>0.21073021825653968</v>
      </c>
      <c r="L182" s="17">
        <v>0.20137350913729696</v>
      </c>
      <c r="M182" s="17">
        <v>0.20566336489421672</v>
      </c>
      <c r="N182" s="17"/>
      <c r="O182" s="17">
        <v>2.6749720461941011E-2</v>
      </c>
      <c r="P182" s="17">
        <v>1.0444316673314052E-2</v>
      </c>
      <c r="Q182" s="17">
        <v>2.386873172029479E-2</v>
      </c>
      <c r="R182" s="17">
        <v>1.0868367115785534E-2</v>
      </c>
      <c r="S182" s="17"/>
      <c r="T182" s="38">
        <f t="shared" si="87"/>
        <v>0.96862826150962655</v>
      </c>
      <c r="U182" s="38">
        <f t="shared" si="88"/>
        <v>0.97595573428318361</v>
      </c>
      <c r="V182" s="7"/>
      <c r="W182" s="38">
        <f t="shared" si="84"/>
        <v>-4.5984998054607339E-2</v>
      </c>
      <c r="X182" s="38">
        <f t="shared" si="85"/>
        <v>-3.511238088852469E-2</v>
      </c>
      <c r="Y182" s="38"/>
      <c r="Z182" s="38">
        <f t="shared" si="86"/>
        <v>1.0136350398413487</v>
      </c>
      <c r="AA182" s="38">
        <f t="shared" si="83"/>
        <v>1.0213029795989448</v>
      </c>
      <c r="AB182" s="38"/>
      <c r="AC182" s="38">
        <f t="shared" si="89"/>
        <v>1.9538302254725581E-2</v>
      </c>
      <c r="AD182" s="38">
        <f t="shared" si="90"/>
        <v>3.0410919420808102E-2</v>
      </c>
    </row>
    <row r="183" spans="1:30" x14ac:dyDescent="0.2">
      <c r="A183" s="18">
        <v>15</v>
      </c>
      <c r="B183" s="5" t="s">
        <v>1253</v>
      </c>
      <c r="C183" s="2" t="s">
        <v>1372</v>
      </c>
      <c r="D183" s="2" t="s">
        <v>6</v>
      </c>
      <c r="E183" s="37">
        <v>2.1661999999999999</v>
      </c>
      <c r="F183" s="18">
        <v>147.04419999999999</v>
      </c>
      <c r="G183" s="18">
        <v>147.0446</v>
      </c>
      <c r="H183" s="25">
        <f t="shared" ref="H183:H214" si="91">(F183-G183)*1000</f>
        <v>-0.40000000001327862</v>
      </c>
      <c r="I183" s="2" t="s">
        <v>2575</v>
      </c>
      <c r="J183" s="17">
        <v>2.9411675775991578E-2</v>
      </c>
      <c r="K183" s="17">
        <v>3.3728358234281344E-2</v>
      </c>
      <c r="L183" s="17">
        <v>2.3812974732397775E-2</v>
      </c>
      <c r="M183" s="17">
        <v>1.6039838122204997E-2</v>
      </c>
      <c r="N183" s="17"/>
      <c r="O183" s="17">
        <v>2.2987962924487489E-3</v>
      </c>
      <c r="P183" s="17">
        <v>4.0329553565468428E-3</v>
      </c>
      <c r="Q183" s="17">
        <v>7.4067192299234579E-3</v>
      </c>
      <c r="R183" s="17">
        <v>2.0408623824266087E-3</v>
      </c>
      <c r="S183" s="17"/>
      <c r="T183" s="38">
        <f t="shared" si="87"/>
        <v>0.80964358895306598</v>
      </c>
      <c r="U183" s="38">
        <f t="shared" si="88"/>
        <v>0.47555940940825814</v>
      </c>
      <c r="V183" s="7"/>
      <c r="W183" s="38">
        <f t="shared" si="84"/>
        <v>-0.30464113208636001</v>
      </c>
      <c r="X183" s="38">
        <f t="shared" si="85"/>
        <v>-1.0723025134128796</v>
      </c>
      <c r="Y183" s="38"/>
      <c r="Z183" s="38">
        <f t="shared" si="86"/>
        <v>1.146767647350901</v>
      </c>
      <c r="AA183" s="38">
        <f t="shared" si="83"/>
        <v>0.67357557392368317</v>
      </c>
      <c r="AB183" s="38"/>
      <c r="AC183" s="38">
        <f t="shared" si="89"/>
        <v>0.19757310890209007</v>
      </c>
      <c r="AD183" s="38">
        <f t="shared" si="90"/>
        <v>-0.57008827242442972</v>
      </c>
    </row>
    <row r="184" spans="1:30" x14ac:dyDescent="0.2">
      <c r="A184" s="18">
        <v>3</v>
      </c>
      <c r="B184" s="5" t="s">
        <v>1253</v>
      </c>
      <c r="C184" s="2" t="s">
        <v>1484</v>
      </c>
      <c r="D184" s="2" t="s">
        <v>1335</v>
      </c>
      <c r="E184" s="37">
        <v>2.1663000000000001</v>
      </c>
      <c r="F184" s="18">
        <v>115.0031</v>
      </c>
      <c r="G184" s="18">
        <v>115.0031</v>
      </c>
      <c r="H184" s="25">
        <f t="shared" si="91"/>
        <v>0</v>
      </c>
      <c r="J184" s="17">
        <v>7.9647364131620546E-2</v>
      </c>
      <c r="K184" s="17">
        <v>6.5582962533870609E-2</v>
      </c>
      <c r="L184" s="17">
        <v>8.3403715275441284E-2</v>
      </c>
      <c r="M184" s="17">
        <v>6.425995062470849E-2</v>
      </c>
      <c r="N184" s="17"/>
      <c r="O184" s="17">
        <v>1.9069216103063738E-2</v>
      </c>
      <c r="P184" s="17">
        <v>3.7934702782385036E-3</v>
      </c>
      <c r="Q184" s="17">
        <v>1.7391912388758694E-2</v>
      </c>
      <c r="R184" s="17">
        <v>3.5804476487426369E-3</v>
      </c>
      <c r="S184" s="17"/>
      <c r="T184" s="38">
        <f t="shared" si="87"/>
        <v>1.0471622781842875</v>
      </c>
      <c r="U184" s="38">
        <f t="shared" si="88"/>
        <v>0.97982689622356045</v>
      </c>
      <c r="V184" s="7"/>
      <c r="W184" s="38">
        <f t="shared" si="84"/>
        <v>6.6485033281341158E-2</v>
      </c>
      <c r="X184" s="38">
        <f t="shared" si="85"/>
        <v>-2.9401200780608195E-2</v>
      </c>
      <c r="Y184" s="38"/>
      <c r="Z184" s="38">
        <f t="shared" si="86"/>
        <v>0.82341660956277307</v>
      </c>
      <c r="AA184" s="38">
        <f t="shared" si="83"/>
        <v>0.770468682510001</v>
      </c>
      <c r="AB184" s="38"/>
      <c r="AC184" s="38">
        <f t="shared" si="89"/>
        <v>-0.28030554458601098</v>
      </c>
      <c r="AD184" s="38">
        <f t="shared" si="90"/>
        <v>-0.37619177864796038</v>
      </c>
    </row>
    <row r="185" spans="1:30" x14ac:dyDescent="0.2">
      <c r="A185" s="18">
        <v>44</v>
      </c>
      <c r="B185" s="5" t="s">
        <v>1253</v>
      </c>
      <c r="C185" s="2" t="s">
        <v>1373</v>
      </c>
      <c r="D185" s="2" t="s">
        <v>1304</v>
      </c>
      <c r="E185" s="37">
        <v>2.1663999999999999</v>
      </c>
      <c r="F185" s="18">
        <v>179.07089999999999</v>
      </c>
      <c r="G185" s="17">
        <v>179.07079999999999</v>
      </c>
      <c r="H185" s="25">
        <f t="shared" si="91"/>
        <v>0.10000000000331966</v>
      </c>
      <c r="I185" s="6" t="s">
        <v>2566</v>
      </c>
      <c r="J185" s="17">
        <v>0.14269469849913205</v>
      </c>
      <c r="K185" s="17">
        <v>0.23729419391282441</v>
      </c>
      <c r="L185" s="17">
        <v>0.17586395925978085</v>
      </c>
      <c r="M185" s="17">
        <v>0.23539965007734126</v>
      </c>
      <c r="N185" s="17"/>
      <c r="O185" s="17">
        <v>3.0837736918642108E-2</v>
      </c>
      <c r="P185" s="17">
        <v>1.2909811739450654E-2</v>
      </c>
      <c r="Q185" s="17">
        <v>2.902766137826816E-2</v>
      </c>
      <c r="R185" s="17">
        <v>1.168124638256713E-2</v>
      </c>
      <c r="S185" s="17"/>
      <c r="T185" s="38">
        <f t="shared" si="87"/>
        <v>1.2324491456902342</v>
      </c>
      <c r="U185" s="38">
        <f t="shared" si="88"/>
        <v>0.99201605482104982</v>
      </c>
      <c r="V185" s="7"/>
      <c r="W185" s="38">
        <f t="shared" si="84"/>
        <v>0.30152811818602204</v>
      </c>
      <c r="X185" s="38">
        <f t="shared" si="85"/>
        <v>-1.1564625461420579E-2</v>
      </c>
      <c r="Y185" s="38"/>
      <c r="Z185" s="38">
        <f t="shared" si="86"/>
        <v>1.6629503156647951</v>
      </c>
      <c r="AA185" s="38">
        <f t="shared" si="83"/>
        <v>1.3385326423227861</v>
      </c>
      <c r="AB185" s="38"/>
      <c r="AC185" s="38">
        <f t="shared" si="89"/>
        <v>0.73374506554954222</v>
      </c>
      <c r="AD185" s="38">
        <f t="shared" si="90"/>
        <v>0.42065232190209961</v>
      </c>
    </row>
    <row r="186" spans="1:30" x14ac:dyDescent="0.2">
      <c r="A186" s="18">
        <v>26</v>
      </c>
      <c r="B186" s="5" t="s">
        <v>1253</v>
      </c>
      <c r="C186" s="2" t="s">
        <v>1436</v>
      </c>
      <c r="D186" s="2" t="s">
        <v>1434</v>
      </c>
      <c r="E186" s="37">
        <v>2.1665999999999999</v>
      </c>
      <c r="F186" s="18">
        <v>164.04740000000001</v>
      </c>
      <c r="G186" s="18">
        <v>164.04730000000001</v>
      </c>
      <c r="H186" s="25">
        <f t="shared" si="91"/>
        <v>0.10000000000331966</v>
      </c>
      <c r="I186" s="6" t="s">
        <v>2566</v>
      </c>
      <c r="J186" s="17">
        <v>0.48916259224988151</v>
      </c>
      <c r="K186" s="17">
        <v>0.92953392560573478</v>
      </c>
      <c r="L186" s="17">
        <v>0.78483673292236933</v>
      </c>
      <c r="M186" s="17">
        <v>0.91633284611103016</v>
      </c>
      <c r="N186" s="17"/>
      <c r="O186" s="17">
        <v>4.8358972567003229E-2</v>
      </c>
      <c r="P186" s="17">
        <v>4.2370343348108776E-2</v>
      </c>
      <c r="Q186" s="17">
        <v>0.12169728060242056</v>
      </c>
      <c r="R186" s="17">
        <v>4.8551203047933027E-2</v>
      </c>
      <c r="S186" s="17"/>
      <c r="T186" s="38">
        <f t="shared" si="87"/>
        <v>1.6044496152343699</v>
      </c>
      <c r="U186" s="38">
        <f t="shared" si="88"/>
        <v>0.98579817354584232</v>
      </c>
      <c r="V186" s="7"/>
      <c r="W186" s="38">
        <f t="shared" si="84"/>
        <v>0.68207848516796354</v>
      </c>
      <c r="X186" s="38">
        <f t="shared" si="85"/>
        <v>-2.0635786853261159E-2</v>
      </c>
      <c r="Y186" s="38"/>
      <c r="Z186" s="38">
        <f t="shared" si="86"/>
        <v>1.9002555394319607</v>
      </c>
      <c r="AA186" s="38">
        <f t="shared" si="83"/>
        <v>1.1675458189871288</v>
      </c>
      <c r="AB186" s="38"/>
      <c r="AC186" s="38">
        <f t="shared" si="89"/>
        <v>0.92619343996766323</v>
      </c>
      <c r="AD186" s="38">
        <f t="shared" si="90"/>
        <v>0.22347916794643857</v>
      </c>
    </row>
    <row r="187" spans="1:30" x14ac:dyDescent="0.2">
      <c r="A187" s="18">
        <v>187</v>
      </c>
      <c r="B187" s="5" t="s">
        <v>1253</v>
      </c>
      <c r="C187" s="2" t="s">
        <v>848</v>
      </c>
      <c r="D187" s="2" t="s">
        <v>1221</v>
      </c>
      <c r="E187" s="37">
        <v>2.1667000000000001</v>
      </c>
      <c r="F187" s="18">
        <v>339.07159999999999</v>
      </c>
      <c r="G187" s="18">
        <v>339.07159999999999</v>
      </c>
      <c r="H187" s="25">
        <f t="shared" si="91"/>
        <v>0</v>
      </c>
      <c r="I187" s="6" t="s">
        <v>2566</v>
      </c>
      <c r="J187" s="17">
        <v>2.6715044315478425</v>
      </c>
      <c r="K187" s="17">
        <v>1.6106763335838887</v>
      </c>
      <c r="L187" s="17">
        <v>2.296987657175348</v>
      </c>
      <c r="M187" s="17">
        <v>1.5802822088990069</v>
      </c>
      <c r="N187" s="17"/>
      <c r="O187" s="17">
        <v>0.34056102113659348</v>
      </c>
      <c r="P187" s="17">
        <v>0.15408901066533898</v>
      </c>
      <c r="Q187" s="17">
        <v>0.32158587984047388</v>
      </c>
      <c r="R187" s="17">
        <v>6.6255523127707494E-2</v>
      </c>
      <c r="S187" s="17"/>
      <c r="T187" s="38">
        <f t="shared" si="87"/>
        <v>0.8598105359849606</v>
      </c>
      <c r="U187" s="38">
        <f t="shared" si="88"/>
        <v>0.98112958882480605</v>
      </c>
      <c r="V187" s="7"/>
      <c r="W187" s="38">
        <f t="shared" si="84"/>
        <v>-0.21790930589654689</v>
      </c>
      <c r="X187" s="38">
        <f t="shared" si="85"/>
        <v>-2.7484392889748306E-2</v>
      </c>
      <c r="Y187" s="38"/>
      <c r="Z187" s="38">
        <f t="shared" si="86"/>
        <v>0.60290984905859923</v>
      </c>
      <c r="AA187" s="38">
        <f t="shared" si="83"/>
        <v>0.68798027885021895</v>
      </c>
      <c r="AB187" s="38"/>
      <c r="AC187" s="38">
        <f t="shared" si="89"/>
        <v>-0.72998579763651539</v>
      </c>
      <c r="AD187" s="38">
        <f t="shared" si="90"/>
        <v>-0.53956088462971663</v>
      </c>
    </row>
    <row r="188" spans="1:30" x14ac:dyDescent="0.2">
      <c r="A188" s="18">
        <v>465</v>
      </c>
      <c r="B188" s="5" t="s">
        <v>1253</v>
      </c>
      <c r="C188" s="2" t="s">
        <v>1336</v>
      </c>
      <c r="D188" s="2" t="s">
        <v>1337</v>
      </c>
      <c r="E188" s="37">
        <v>2.1667999999999998</v>
      </c>
      <c r="F188" s="18">
        <v>679.14980000000003</v>
      </c>
      <c r="G188" s="18">
        <v>679.15099999999995</v>
      </c>
      <c r="H188" s="25">
        <f t="shared" si="91"/>
        <v>-1.199999999926149</v>
      </c>
      <c r="J188" s="17">
        <v>1.5544544275903867</v>
      </c>
      <c r="K188" s="17">
        <v>0.62889752486527806</v>
      </c>
      <c r="L188" s="17">
        <v>1.1761055683827908</v>
      </c>
      <c r="M188" s="17">
        <v>0.58200125918257384</v>
      </c>
      <c r="N188" s="17"/>
      <c r="O188" s="17">
        <v>0.15976088818231449</v>
      </c>
      <c r="P188" s="17">
        <v>7.0009476343030161E-2</v>
      </c>
      <c r="Q188" s="17">
        <v>0.14150642520129689</v>
      </c>
      <c r="R188" s="17">
        <v>3.4553038412110632E-2</v>
      </c>
      <c r="S188" s="17"/>
      <c r="T188" s="38">
        <f t="shared" si="87"/>
        <v>0.75660344073638264</v>
      </c>
      <c r="U188" s="38">
        <f t="shared" si="88"/>
        <v>0.92543099021935205</v>
      </c>
      <c r="V188" s="7"/>
      <c r="W188" s="38">
        <f t="shared" si="84"/>
        <v>-0.40239075767264915</v>
      </c>
      <c r="X188" s="38">
        <f t="shared" si="85"/>
        <v>-0.11180268316032939</v>
      </c>
      <c r="Y188" s="38"/>
      <c r="Z188" s="38">
        <f t="shared" si="86"/>
        <v>0.40457765355022585</v>
      </c>
      <c r="AA188" s="38">
        <f t="shared" si="83"/>
        <v>0.49485460729758918</v>
      </c>
      <c r="AB188" s="38"/>
      <c r="AC188" s="38">
        <f t="shared" si="89"/>
        <v>-1.305511458635759</v>
      </c>
      <c r="AD188" s="38">
        <f t="shared" si="90"/>
        <v>-1.0149233841234395</v>
      </c>
    </row>
    <row r="189" spans="1:30" x14ac:dyDescent="0.2">
      <c r="A189" s="18">
        <v>105</v>
      </c>
      <c r="B189" s="5" t="s">
        <v>1253</v>
      </c>
      <c r="C189" s="2" t="s">
        <v>1474</v>
      </c>
      <c r="D189" s="2" t="s">
        <v>14</v>
      </c>
      <c r="E189" s="37">
        <v>2.1677</v>
      </c>
      <c r="F189" s="17">
        <v>223.06100000000001</v>
      </c>
      <c r="G189" s="18">
        <v>223.0607</v>
      </c>
      <c r="H189" s="25">
        <f t="shared" si="91"/>
        <v>0.30000000000995897</v>
      </c>
      <c r="J189" s="17">
        <v>11.192503979242746</v>
      </c>
      <c r="K189" s="17">
        <v>9.2256587302443105</v>
      </c>
      <c r="L189" s="17">
        <v>10.576515019422951</v>
      </c>
      <c r="M189" s="17">
        <v>9.275296528421574</v>
      </c>
      <c r="N189" s="17"/>
      <c r="O189" s="17">
        <v>1.7222359690746267</v>
      </c>
      <c r="P189" s="17">
        <v>0.61161062012860634</v>
      </c>
      <c r="Q189" s="17">
        <v>1.4901811550667274</v>
      </c>
      <c r="R189" s="17">
        <v>0.45193466941716193</v>
      </c>
      <c r="S189" s="17"/>
      <c r="T189" s="38">
        <f t="shared" si="87"/>
        <v>0.94496415092081376</v>
      </c>
      <c r="U189" s="38">
        <f t="shared" si="88"/>
        <v>1.0053804069312187</v>
      </c>
      <c r="V189" s="7"/>
      <c r="W189" s="38">
        <f t="shared" si="84"/>
        <v>-8.166849599787071E-2</v>
      </c>
      <c r="X189" s="38">
        <f t="shared" si="85"/>
        <v>7.7414788698087558E-3</v>
      </c>
      <c r="Y189" s="38"/>
      <c r="Z189" s="38">
        <f t="shared" si="86"/>
        <v>0.824271203955247</v>
      </c>
      <c r="AA189" s="38">
        <f t="shared" si="83"/>
        <v>0.87697095984719065</v>
      </c>
      <c r="AB189" s="38"/>
      <c r="AC189" s="38">
        <f t="shared" si="89"/>
        <v>-0.278808999922107</v>
      </c>
      <c r="AD189" s="38">
        <f t="shared" si="90"/>
        <v>-0.18939902505442785</v>
      </c>
    </row>
    <row r="190" spans="1:30" x14ac:dyDescent="0.2">
      <c r="A190" s="18">
        <v>19</v>
      </c>
      <c r="B190" s="5" t="s">
        <v>1253</v>
      </c>
      <c r="C190" s="2" t="s">
        <v>1455</v>
      </c>
      <c r="D190" s="2" t="s">
        <v>1440</v>
      </c>
      <c r="E190" s="37">
        <v>2.1684000000000001</v>
      </c>
      <c r="F190" s="18">
        <v>149.0241</v>
      </c>
      <c r="G190" s="18">
        <v>149.0239</v>
      </c>
      <c r="H190" s="25">
        <f t="shared" si="91"/>
        <v>0.20000000000663931</v>
      </c>
      <c r="I190" s="6" t="s">
        <v>2566</v>
      </c>
      <c r="J190" s="17">
        <v>0.17368795485590804</v>
      </c>
      <c r="K190" s="17">
        <v>0.32970732232387473</v>
      </c>
      <c r="L190" s="17">
        <v>0.23667878984458746</v>
      </c>
      <c r="M190" s="17">
        <v>0.3237600740559487</v>
      </c>
      <c r="N190" s="17"/>
      <c r="O190" s="17">
        <v>2.6666375039049828E-2</v>
      </c>
      <c r="P190" s="17">
        <v>1.3800609540850503E-2</v>
      </c>
      <c r="Q190" s="17">
        <v>4.5370039896516605E-2</v>
      </c>
      <c r="R190" s="17">
        <v>1.7809148335978471E-2</v>
      </c>
      <c r="S190" s="17"/>
      <c r="T190" s="38">
        <f t="shared" si="87"/>
        <v>1.3626666860170975</v>
      </c>
      <c r="U190" s="38">
        <f t="shared" si="88"/>
        <v>0.98196203764597012</v>
      </c>
      <c r="V190" s="7"/>
      <c r="W190" s="38">
        <f t="shared" si="84"/>
        <v>0.4464327160412449</v>
      </c>
      <c r="X190" s="38">
        <f t="shared" si="85"/>
        <v>-2.6260843421268512E-2</v>
      </c>
      <c r="Y190" s="38"/>
      <c r="Z190" s="38">
        <f t="shared" si="86"/>
        <v>1.8982739626210738</v>
      </c>
      <c r="AA190" s="38">
        <f t="shared" si="83"/>
        <v>1.3679302411024756</v>
      </c>
      <c r="AB190" s="38"/>
      <c r="AC190" s="38">
        <f t="shared" si="89"/>
        <v>0.9246882199629255</v>
      </c>
      <c r="AD190" s="38">
        <f t="shared" si="90"/>
        <v>0.45199466050041209</v>
      </c>
    </row>
    <row r="191" spans="1:30" x14ac:dyDescent="0.2">
      <c r="A191" s="18">
        <v>40</v>
      </c>
      <c r="B191" s="5" t="s">
        <v>1253</v>
      </c>
      <c r="C191" s="2" t="s">
        <v>1487</v>
      </c>
      <c r="D191" s="2" t="s">
        <v>1439</v>
      </c>
      <c r="E191" s="37">
        <v>2.1686000000000001</v>
      </c>
      <c r="F191" s="17">
        <v>178.06299999999999</v>
      </c>
      <c r="G191" s="17">
        <v>178.06299999999999</v>
      </c>
      <c r="H191" s="25">
        <f t="shared" si="91"/>
        <v>0</v>
      </c>
      <c r="I191" s="6" t="s">
        <v>2566</v>
      </c>
      <c r="J191" s="17">
        <v>6.3121417568998417E-3</v>
      </c>
      <c r="K191" s="17">
        <v>3.0611828047148328E-2</v>
      </c>
      <c r="L191" s="17">
        <v>2.842802916880104E-2</v>
      </c>
      <c r="M191" s="17">
        <v>1.2397667288574589E-2</v>
      </c>
      <c r="N191" s="17"/>
      <c r="O191" s="17">
        <v>1.2070277591512909E-3</v>
      </c>
      <c r="P191" s="17">
        <v>2.8536047702495139E-3</v>
      </c>
      <c r="Q191" s="17">
        <v>9.2979835683580508E-3</v>
      </c>
      <c r="R191" s="17">
        <v>5.0104423393493025E-3</v>
      </c>
      <c r="S191" s="17"/>
      <c r="T191" s="38">
        <f t="shared" si="87"/>
        <v>4.5037057568813603</v>
      </c>
      <c r="U191" s="38">
        <f t="shared" si="88"/>
        <v>0.40499597964158512</v>
      </c>
      <c r="V191" s="7"/>
      <c r="W191" s="38">
        <f t="shared" si="84"/>
        <v>2.1711125740977777</v>
      </c>
      <c r="X191" s="38">
        <f t="shared" si="85"/>
        <v>-1.3040205083220417</v>
      </c>
      <c r="Y191" s="38"/>
      <c r="Z191" s="38">
        <f t="shared" si="86"/>
        <v>4.8496737282058575</v>
      </c>
      <c r="AA191" s="38">
        <f t="shared" si="83"/>
        <v>0.43610716785744258</v>
      </c>
      <c r="AB191" s="38"/>
      <c r="AC191" s="38">
        <f t="shared" si="89"/>
        <v>2.2778876902826415</v>
      </c>
      <c r="AD191" s="38">
        <f t="shared" si="90"/>
        <v>-1.1972453921371782</v>
      </c>
    </row>
    <row r="192" spans="1:30" x14ac:dyDescent="0.2">
      <c r="A192" s="18">
        <v>10</v>
      </c>
      <c r="B192" s="5" t="s">
        <v>1253</v>
      </c>
      <c r="C192" s="2" t="s">
        <v>1483</v>
      </c>
      <c r="D192" s="2" t="s">
        <v>5</v>
      </c>
      <c r="E192" s="37">
        <v>2.1688000000000001</v>
      </c>
      <c r="F192" s="18">
        <v>133.0137</v>
      </c>
      <c r="G192" s="18">
        <v>133.0137</v>
      </c>
      <c r="H192" s="25">
        <f t="shared" si="91"/>
        <v>0</v>
      </c>
      <c r="I192" s="6" t="s">
        <v>2566</v>
      </c>
      <c r="J192" s="17">
        <v>0.10854160228979279</v>
      </c>
      <c r="K192" s="17">
        <v>9.2210938772945214E-2</v>
      </c>
      <c r="L192" s="17">
        <v>0.11075110222728148</v>
      </c>
      <c r="M192" s="17">
        <v>8.47627813624484E-2</v>
      </c>
      <c r="N192" s="17"/>
      <c r="O192" s="17">
        <v>3.6837728782290038E-2</v>
      </c>
      <c r="P192" s="17">
        <v>4.7537329044996818E-3</v>
      </c>
      <c r="Q192" s="17">
        <v>2.5438930386005962E-2</v>
      </c>
      <c r="R192" s="17">
        <v>4.6954702870137827E-3</v>
      </c>
      <c r="S192" s="17"/>
      <c r="T192" s="38">
        <f t="shared" si="87"/>
        <v>1.0203562495013625</v>
      </c>
      <c r="U192" s="38">
        <f t="shared" si="88"/>
        <v>0.91922696472230137</v>
      </c>
      <c r="V192" s="7"/>
      <c r="W192" s="38">
        <f t="shared" si="84"/>
        <v>2.9072945977178858E-2</v>
      </c>
      <c r="X192" s="38">
        <f t="shared" si="85"/>
        <v>-0.12150697608027118</v>
      </c>
      <c r="Y192" s="38"/>
      <c r="Z192" s="38">
        <f t="shared" si="86"/>
        <v>0.84954466147232011</v>
      </c>
      <c r="AA192" s="38">
        <f t="shared" si="83"/>
        <v>0.76534481064124948</v>
      </c>
      <c r="AB192" s="38"/>
      <c r="AC192" s="38">
        <f t="shared" si="89"/>
        <v>-0.23523830146144217</v>
      </c>
      <c r="AD192" s="38">
        <f t="shared" si="90"/>
        <v>-0.38581822351889233</v>
      </c>
    </row>
    <row r="193" spans="1:30" x14ac:dyDescent="0.2">
      <c r="A193" s="18">
        <v>92</v>
      </c>
      <c r="B193" s="5" t="s">
        <v>1253</v>
      </c>
      <c r="C193" s="2" t="s">
        <v>1375</v>
      </c>
      <c r="D193" s="2" t="s">
        <v>1338</v>
      </c>
      <c r="E193" s="37">
        <v>2.1701999999999999</v>
      </c>
      <c r="F193" s="18">
        <v>222.0521</v>
      </c>
      <c r="G193" s="18">
        <v>222.05279999999999</v>
      </c>
      <c r="H193" s="25">
        <f t="shared" si="91"/>
        <v>-0.69999999999481588</v>
      </c>
      <c r="J193" s="17">
        <v>7.3994658717224673E-2</v>
      </c>
      <c r="K193" s="17">
        <v>9.3886809311633512E-2</v>
      </c>
      <c r="L193" s="17">
        <v>7.3776971701111957E-2</v>
      </c>
      <c r="M193" s="17">
        <v>7.83206211344942E-2</v>
      </c>
      <c r="N193" s="17"/>
      <c r="O193" s="17">
        <v>8.4373419870057264E-3</v>
      </c>
      <c r="P193" s="17">
        <v>4.7403197229794209E-3</v>
      </c>
      <c r="Q193" s="17">
        <v>1.1312459263727042E-2</v>
      </c>
      <c r="R193" s="17">
        <v>4.9471084632586653E-3</v>
      </c>
      <c r="S193" s="17"/>
      <c r="T193" s="38">
        <f t="shared" si="87"/>
        <v>0.99705807121910484</v>
      </c>
      <c r="U193" s="38">
        <f t="shared" si="88"/>
        <v>0.83420260746670716</v>
      </c>
      <c r="V193" s="7"/>
      <c r="W193" s="38">
        <f t="shared" si="84"/>
        <v>-4.2505615577528048E-3</v>
      </c>
      <c r="X193" s="38">
        <f t="shared" si="85"/>
        <v>-0.26153027322194927</v>
      </c>
      <c r="Y193" s="38"/>
      <c r="Z193" s="38">
        <f t="shared" si="86"/>
        <v>1.2688322500469658</v>
      </c>
      <c r="AA193" s="38">
        <f t="shared" si="83"/>
        <v>1.0615862826654048</v>
      </c>
      <c r="AB193" s="38"/>
      <c r="AC193" s="38">
        <f t="shared" si="89"/>
        <v>0.34350134575693309</v>
      </c>
      <c r="AD193" s="38">
        <f t="shared" si="90"/>
        <v>8.6221634092736782E-2</v>
      </c>
    </row>
    <row r="194" spans="1:30" x14ac:dyDescent="0.2">
      <c r="A194" s="18">
        <v>79</v>
      </c>
      <c r="B194" s="5" t="s">
        <v>1253</v>
      </c>
      <c r="C194" s="2" t="s">
        <v>1567</v>
      </c>
      <c r="D194" s="2" t="s">
        <v>1209</v>
      </c>
      <c r="E194" s="37">
        <v>2.1709999999999998</v>
      </c>
      <c r="F194" s="18">
        <v>207.02969999999999</v>
      </c>
      <c r="G194" s="18">
        <v>207.02930000000001</v>
      </c>
      <c r="H194" s="25">
        <f t="shared" si="91"/>
        <v>0.39999999998485691</v>
      </c>
      <c r="J194" s="17">
        <v>2.3883269379796762E-2</v>
      </c>
      <c r="K194" s="17">
        <v>4.1078150951477516E-2</v>
      </c>
      <c r="L194" s="17">
        <v>2.8088251940092162E-2</v>
      </c>
      <c r="M194" s="17">
        <v>2.7297945191856878E-2</v>
      </c>
      <c r="N194" s="17"/>
      <c r="O194" s="17">
        <v>3.4473787762054941E-3</v>
      </c>
      <c r="P194" s="17">
        <v>6.0728271447608225E-3</v>
      </c>
      <c r="Q194" s="17">
        <v>6.7251616321334631E-3</v>
      </c>
      <c r="R194" s="17">
        <v>8.82103869134504E-3</v>
      </c>
      <c r="S194" s="17"/>
      <c r="T194" s="38">
        <f t="shared" si="87"/>
        <v>1.176063942227795</v>
      </c>
      <c r="U194" s="38">
        <f t="shared" si="88"/>
        <v>0.66453685376690541</v>
      </c>
      <c r="V194" s="7"/>
      <c r="W194" s="38">
        <f t="shared" si="84"/>
        <v>0.23396650118373269</v>
      </c>
      <c r="X194" s="38">
        <f t="shared" si="85"/>
        <v>-0.58957888444172324</v>
      </c>
      <c r="Y194" s="38"/>
      <c r="Z194" s="38">
        <f t="shared" si="86"/>
        <v>1.7199550990379138</v>
      </c>
      <c r="AA194" s="38">
        <f t="shared" si="83"/>
        <v>0.97186344134476987</v>
      </c>
      <c r="AB194" s="38"/>
      <c r="AC194" s="38">
        <f t="shared" si="89"/>
        <v>0.78237090257802755</v>
      </c>
      <c r="AD194" s="38">
        <f t="shared" si="90"/>
        <v>-4.1174483047428288E-2</v>
      </c>
    </row>
    <row r="195" spans="1:30" x14ac:dyDescent="0.2">
      <c r="A195" s="18">
        <v>5</v>
      </c>
      <c r="B195" s="5" t="s">
        <v>1253</v>
      </c>
      <c r="C195" s="2" t="s">
        <v>1568</v>
      </c>
      <c r="D195" s="2" t="s">
        <v>3</v>
      </c>
      <c r="E195" s="37">
        <v>2.2118000000000002</v>
      </c>
      <c r="F195" s="18">
        <v>121.0287</v>
      </c>
      <c r="G195" s="18">
        <v>121.029</v>
      </c>
      <c r="H195" s="25">
        <f t="shared" si="91"/>
        <v>-0.29999999999574811</v>
      </c>
      <c r="I195" s="2" t="s">
        <v>2575</v>
      </c>
      <c r="J195" s="17">
        <v>4.9864169799186064E-2</v>
      </c>
      <c r="K195" s="17">
        <v>4.9008720639483409E-2</v>
      </c>
      <c r="L195" s="17">
        <v>5.3455567906929159E-2</v>
      </c>
      <c r="M195" s="17">
        <v>4.3918793501544241E-2</v>
      </c>
      <c r="N195" s="17"/>
      <c r="O195" s="17">
        <v>7.1590696770458644E-3</v>
      </c>
      <c r="P195" s="17">
        <v>4.1836457799632456E-3</v>
      </c>
      <c r="Q195" s="17">
        <v>7.7947497912654517E-3</v>
      </c>
      <c r="R195" s="17">
        <v>4.2990965516174337E-3</v>
      </c>
      <c r="S195" s="17"/>
      <c r="T195" s="38">
        <f t="shared" si="87"/>
        <v>1.072023621815152</v>
      </c>
      <c r="U195" s="38">
        <f t="shared" si="88"/>
        <v>0.89614241972604125</v>
      </c>
      <c r="V195" s="7"/>
      <c r="W195" s="38">
        <f t="shared" si="84"/>
        <v>0.10033669562787866</v>
      </c>
      <c r="X195" s="38">
        <f t="shared" si="85"/>
        <v>-0.15820006360385058</v>
      </c>
      <c r="Y195" s="38"/>
      <c r="Z195" s="38">
        <f t="shared" si="86"/>
        <v>0.98284441186632132</v>
      </c>
      <c r="AA195" s="38">
        <f t="shared" si="83"/>
        <v>0.82159436745692649</v>
      </c>
      <c r="AB195" s="38"/>
      <c r="AC195" s="38">
        <f t="shared" si="89"/>
        <v>-2.4965044542142358E-2</v>
      </c>
      <c r="AD195" s="38">
        <f t="shared" si="90"/>
        <v>-0.28350180377387146</v>
      </c>
    </row>
    <row r="196" spans="1:30" x14ac:dyDescent="0.2">
      <c r="A196" s="18">
        <v>463</v>
      </c>
      <c r="B196" s="5" t="s">
        <v>1253</v>
      </c>
      <c r="C196" s="2" t="s">
        <v>1457</v>
      </c>
      <c r="D196" s="2" t="s">
        <v>1337</v>
      </c>
      <c r="E196" s="37">
        <v>2.2195999999999998</v>
      </c>
      <c r="F196" s="18">
        <v>679.14850000000001</v>
      </c>
      <c r="G196" s="18">
        <v>679.15099999999995</v>
      </c>
      <c r="H196" s="25">
        <f t="shared" si="91"/>
        <v>-2.4999999999408828</v>
      </c>
      <c r="J196" s="17">
        <v>6.7160509376407343E-2</v>
      </c>
      <c r="K196" s="17"/>
      <c r="L196" s="17">
        <v>3.6140361756971058E-2</v>
      </c>
      <c r="M196" s="17"/>
      <c r="N196" s="17"/>
      <c r="O196" s="17">
        <v>1.2779838260946879E-2</v>
      </c>
      <c r="P196" s="17"/>
      <c r="Q196" s="17">
        <v>7.8221749103009035E-3</v>
      </c>
      <c r="R196" s="17"/>
      <c r="S196" s="17"/>
      <c r="T196" s="38">
        <f t="shared" si="87"/>
        <v>0.53811923245577287</v>
      </c>
      <c r="U196" s="38"/>
      <c r="V196" s="7"/>
      <c r="W196" s="38">
        <f t="shared" ref="W196:W205" si="92">LOG(T196,2)</f>
        <v>-0.89400222505299431</v>
      </c>
      <c r="X196" s="38"/>
      <c r="Y196" s="38"/>
      <c r="Z196" s="38">
        <f t="shared" si="86"/>
        <v>0</v>
      </c>
      <c r="AA196" s="38">
        <f t="shared" si="83"/>
        <v>0</v>
      </c>
      <c r="AB196" s="38"/>
      <c r="AC196" s="38"/>
      <c r="AD196" s="38"/>
    </row>
    <row r="197" spans="1:30" x14ac:dyDescent="0.2">
      <c r="A197" s="18">
        <v>41</v>
      </c>
      <c r="B197" s="5" t="s">
        <v>1253</v>
      </c>
      <c r="C197" s="2" t="s">
        <v>1486</v>
      </c>
      <c r="D197" s="2" t="s">
        <v>1439</v>
      </c>
      <c r="E197" s="37">
        <v>2.2235999999999998</v>
      </c>
      <c r="F197" s="18">
        <v>178.0641</v>
      </c>
      <c r="G197" s="17">
        <v>178.06299999999999</v>
      </c>
      <c r="H197" s="25">
        <f t="shared" si="91"/>
        <v>1.1000000000080945</v>
      </c>
      <c r="I197" s="6" t="s">
        <v>2566</v>
      </c>
      <c r="J197" s="17">
        <v>2.1711495001317156E-2</v>
      </c>
      <c r="K197" s="17">
        <v>1.0954410645667411E-2</v>
      </c>
      <c r="L197" s="17">
        <v>1.1067814241805776E-2</v>
      </c>
      <c r="M197" s="17">
        <v>6.6050584609829406E-3</v>
      </c>
      <c r="N197" s="17"/>
      <c r="O197" s="17">
        <v>5.9914932075615908E-3</v>
      </c>
      <c r="P197" s="17">
        <v>1.7561974917926467E-3</v>
      </c>
      <c r="Q197" s="17">
        <v>4.4187693778592069E-3</v>
      </c>
      <c r="R197" s="17">
        <v>2.2738904570577586E-3</v>
      </c>
      <c r="S197" s="17"/>
      <c r="T197" s="38">
        <f t="shared" si="87"/>
        <v>0.50976748681444239</v>
      </c>
      <c r="U197" s="38">
        <f t="shared" ref="U197:U206" si="93">M197/K197</f>
        <v>0.60295881491308834</v>
      </c>
      <c r="V197" s="7"/>
      <c r="W197" s="38">
        <f t="shared" si="92"/>
        <v>-0.97208873429185616</v>
      </c>
      <c r="X197" s="38">
        <f t="shared" ref="X197:X205" si="94">LOG(U197,2)</f>
        <v>-0.72986863264567725</v>
      </c>
      <c r="Y197" s="38"/>
      <c r="Z197" s="38">
        <f t="shared" si="86"/>
        <v>0.50454428149709862</v>
      </c>
      <c r="AA197" s="38">
        <f t="shared" si="83"/>
        <v>0.59678074791263291</v>
      </c>
      <c r="AB197" s="38"/>
      <c r="AC197" s="38">
        <f t="shared" ref="AC197:AC205" si="95">LOG(Z197,2)</f>
        <v>-0.98694720138773284</v>
      </c>
      <c r="AD197" s="38">
        <f t="shared" ref="AD197:AD205" si="96">LOG(AA197,2)</f>
        <v>-0.74472709974155427</v>
      </c>
    </row>
    <row r="198" spans="1:30" x14ac:dyDescent="0.2">
      <c r="A198" s="18">
        <v>43</v>
      </c>
      <c r="B198" s="5" t="s">
        <v>1253</v>
      </c>
      <c r="C198" s="2" t="s">
        <v>1374</v>
      </c>
      <c r="D198" s="2" t="s">
        <v>1304</v>
      </c>
      <c r="E198" s="37">
        <v>2.2240000000000002</v>
      </c>
      <c r="F198" s="18">
        <v>179.07069999999999</v>
      </c>
      <c r="G198" s="17">
        <v>179.07079999999999</v>
      </c>
      <c r="H198" s="25">
        <f t="shared" si="91"/>
        <v>-0.10000000000331966</v>
      </c>
      <c r="I198" s="6" t="s">
        <v>2566</v>
      </c>
      <c r="J198" s="17">
        <v>0.25312028483253035</v>
      </c>
      <c r="K198" s="17">
        <v>9.6217437229719746E-2</v>
      </c>
      <c r="L198" s="17">
        <v>0.20171802467848773</v>
      </c>
      <c r="M198" s="17">
        <v>9.4361472514802092E-2</v>
      </c>
      <c r="N198" s="17"/>
      <c r="O198" s="17">
        <v>2.9582586836302327E-2</v>
      </c>
      <c r="P198" s="17">
        <v>5.9906148861836768E-3</v>
      </c>
      <c r="Q198" s="17">
        <v>3.6258774929410889E-2</v>
      </c>
      <c r="R198" s="17">
        <v>4.8983250850141279E-3</v>
      </c>
      <c r="S198" s="17"/>
      <c r="T198" s="38">
        <f t="shared" si="87"/>
        <v>0.79692555976676693</v>
      </c>
      <c r="U198" s="38">
        <f t="shared" si="93"/>
        <v>0.98071072387340219</v>
      </c>
      <c r="V198" s="7"/>
      <c r="W198" s="38">
        <f t="shared" si="92"/>
        <v>-0.32748312546583758</v>
      </c>
      <c r="X198" s="38">
        <f t="shared" si="94"/>
        <v>-2.8100441396309642E-2</v>
      </c>
      <c r="Y198" s="38"/>
      <c r="Z198" s="38">
        <f t="shared" si="86"/>
        <v>0.3801253514445877</v>
      </c>
      <c r="AA198" s="38">
        <f t="shared" si="83"/>
        <v>0.46778899736501978</v>
      </c>
      <c r="AB198" s="38"/>
      <c r="AC198" s="38">
        <f t="shared" si="95"/>
        <v>-1.395452849788134</v>
      </c>
      <c r="AD198" s="38">
        <f t="shared" si="96"/>
        <v>-1.0960701657186058</v>
      </c>
    </row>
    <row r="199" spans="1:30" x14ac:dyDescent="0.2">
      <c r="A199" s="18">
        <v>82</v>
      </c>
      <c r="B199" s="5" t="s">
        <v>1253</v>
      </c>
      <c r="C199" s="2" t="s">
        <v>1438</v>
      </c>
      <c r="D199" s="2" t="s">
        <v>63</v>
      </c>
      <c r="E199" s="37">
        <v>2.2240000000000002</v>
      </c>
      <c r="F199" s="18">
        <v>208.03630000000001</v>
      </c>
      <c r="G199" s="18">
        <v>208.03720000000001</v>
      </c>
      <c r="H199" s="25">
        <f t="shared" si="91"/>
        <v>-0.90000000000145519</v>
      </c>
      <c r="J199" s="17">
        <v>2.8962259030017028E-2</v>
      </c>
      <c r="K199" s="17">
        <v>2.9008583645270269E-2</v>
      </c>
      <c r="L199" s="17">
        <v>2.2717618907269744E-2</v>
      </c>
      <c r="M199" s="17">
        <v>2.1047192913590095E-2</v>
      </c>
      <c r="N199" s="17"/>
      <c r="O199" s="17">
        <v>1.8029879699101704E-3</v>
      </c>
      <c r="P199" s="17">
        <v>2.3968465388978792E-3</v>
      </c>
      <c r="Q199" s="17">
        <v>2.0184733163666141E-3</v>
      </c>
      <c r="R199" s="17">
        <v>3.3441292586306533E-3</v>
      </c>
      <c r="S199" s="17"/>
      <c r="T199" s="38">
        <f t="shared" si="87"/>
        <v>0.78438698043977784</v>
      </c>
      <c r="U199" s="38">
        <f t="shared" si="93"/>
        <v>0.72555051880382837</v>
      </c>
      <c r="V199" s="7"/>
      <c r="W199" s="38">
        <f t="shared" si="92"/>
        <v>-0.35036250557205323</v>
      </c>
      <c r="X199" s="38">
        <f t="shared" si="94"/>
        <v>-0.46285202478510062</v>
      </c>
      <c r="Y199" s="38"/>
      <c r="Z199" s="38">
        <f t="shared" si="86"/>
        <v>1.0015994821124012</v>
      </c>
      <c r="AA199" s="38">
        <f t="shared" si="83"/>
        <v>0.92647002309097171</v>
      </c>
      <c r="AB199" s="38"/>
      <c r="AC199" s="38">
        <f t="shared" si="95"/>
        <v>2.3057214226421554E-3</v>
      </c>
      <c r="AD199" s="38">
        <f t="shared" si="96"/>
        <v>-0.11018379779040517</v>
      </c>
    </row>
    <row r="200" spans="1:30" x14ac:dyDescent="0.2">
      <c r="A200" s="18">
        <v>2</v>
      </c>
      <c r="B200" s="5" t="s">
        <v>1253</v>
      </c>
      <c r="C200" s="2" t="s">
        <v>1485</v>
      </c>
      <c r="D200" s="2" t="s">
        <v>1335</v>
      </c>
      <c r="E200" s="37">
        <v>2.2244999999999999</v>
      </c>
      <c r="F200" s="17">
        <v>115.003</v>
      </c>
      <c r="G200" s="18">
        <v>115.0031</v>
      </c>
      <c r="H200" s="25">
        <f t="shared" si="91"/>
        <v>-0.10000000000331966</v>
      </c>
      <c r="J200" s="17">
        <v>0.21074758617186956</v>
      </c>
      <c r="K200" s="17">
        <v>0.16548711091515253</v>
      </c>
      <c r="L200" s="17">
        <v>0.19066221246614873</v>
      </c>
      <c r="M200" s="17">
        <v>0.16020872785230247</v>
      </c>
      <c r="N200" s="17"/>
      <c r="O200" s="17">
        <v>2.6849217491571403E-2</v>
      </c>
      <c r="P200" s="17">
        <v>9.2611002350274745E-3</v>
      </c>
      <c r="Q200" s="17">
        <v>2.3279697389669732E-2</v>
      </c>
      <c r="R200" s="17">
        <v>7.2713225494602952E-3</v>
      </c>
      <c r="S200" s="17"/>
      <c r="T200" s="38">
        <f t="shared" si="87"/>
        <v>0.90469464409741451</v>
      </c>
      <c r="U200" s="38">
        <f t="shared" si="93"/>
        <v>0.96810396269739485</v>
      </c>
      <c r="V200" s="7"/>
      <c r="W200" s="38">
        <f t="shared" si="92"/>
        <v>-0.14449716433083948</v>
      </c>
      <c r="X200" s="38">
        <f t="shared" si="94"/>
        <v>-4.676611100907184E-2</v>
      </c>
      <c r="Y200" s="38"/>
      <c r="Z200" s="38">
        <f t="shared" si="86"/>
        <v>0.78523846427448019</v>
      </c>
      <c r="AA200" s="38">
        <f t="shared" si="83"/>
        <v>0.84027519548870677</v>
      </c>
      <c r="AB200" s="38"/>
      <c r="AC200" s="38">
        <f t="shared" si="95"/>
        <v>-0.34879725109639481</v>
      </c>
      <c r="AD200" s="38">
        <f t="shared" si="96"/>
        <v>-0.25106619777462719</v>
      </c>
    </row>
    <row r="201" spans="1:30" x14ac:dyDescent="0.2">
      <c r="A201" s="18">
        <v>18</v>
      </c>
      <c r="B201" s="5" t="s">
        <v>1253</v>
      </c>
      <c r="C201" s="2" t="s">
        <v>1456</v>
      </c>
      <c r="D201" s="2" t="s">
        <v>1440</v>
      </c>
      <c r="E201" s="37">
        <v>2.2246000000000001</v>
      </c>
      <c r="F201" s="17">
        <v>149.024</v>
      </c>
      <c r="G201" s="18">
        <v>149.0239</v>
      </c>
      <c r="H201" s="25">
        <f t="shared" si="91"/>
        <v>0.10000000000331966</v>
      </c>
      <c r="I201" s="6" t="s">
        <v>2566</v>
      </c>
      <c r="J201" s="17">
        <v>0.30433291239724397</v>
      </c>
      <c r="K201" s="17">
        <v>0.12808410686227553</v>
      </c>
      <c r="L201" s="17">
        <v>0.2018504220297038</v>
      </c>
      <c r="M201" s="17">
        <v>0.12270922826200774</v>
      </c>
      <c r="N201" s="17"/>
      <c r="O201" s="17">
        <v>2.7115276763124519E-2</v>
      </c>
      <c r="P201" s="17">
        <v>5.4426877725252147E-3</v>
      </c>
      <c r="Q201" s="17">
        <v>2.8765272680799675E-2</v>
      </c>
      <c r="R201" s="17">
        <v>5.6395281492008795E-3</v>
      </c>
      <c r="S201" s="17"/>
      <c r="T201" s="38">
        <f t="shared" si="87"/>
        <v>0.66325531615926447</v>
      </c>
      <c r="U201" s="38">
        <f t="shared" si="93"/>
        <v>0.9580363346246602</v>
      </c>
      <c r="V201" s="7"/>
      <c r="W201" s="38">
        <f t="shared" si="92"/>
        <v>-0.59236376082107245</v>
      </c>
      <c r="X201" s="38">
        <f t="shared" si="94"/>
        <v>-6.184772202741292E-2</v>
      </c>
      <c r="Y201" s="38"/>
      <c r="Z201" s="38">
        <f t="shared" si="86"/>
        <v>0.42086840313573476</v>
      </c>
      <c r="AA201" s="38">
        <f t="shared" si="83"/>
        <v>0.60792158385455419</v>
      </c>
      <c r="AB201" s="38"/>
      <c r="AC201" s="38">
        <f t="shared" si="95"/>
        <v>-1.2485588920520216</v>
      </c>
      <c r="AD201" s="38">
        <f t="shared" si="96"/>
        <v>-0.71804285325836226</v>
      </c>
    </row>
    <row r="202" spans="1:30" x14ac:dyDescent="0.2">
      <c r="A202" s="18">
        <v>27</v>
      </c>
      <c r="B202" s="7" t="s">
        <v>1253</v>
      </c>
      <c r="C202" s="2" t="s">
        <v>1435</v>
      </c>
      <c r="D202" s="2" t="s">
        <v>1434</v>
      </c>
      <c r="E202" s="37">
        <v>2.2248000000000001</v>
      </c>
      <c r="F202" s="18">
        <v>164.04740000000001</v>
      </c>
      <c r="G202" s="18">
        <v>164.04730000000001</v>
      </c>
      <c r="H202" s="25">
        <f t="shared" si="91"/>
        <v>0.10000000000331966</v>
      </c>
      <c r="I202" s="6" t="s">
        <v>2566</v>
      </c>
      <c r="J202" s="17">
        <v>0.90650803583581208</v>
      </c>
      <c r="K202" s="17">
        <v>0.36187820878955546</v>
      </c>
      <c r="L202" s="17">
        <v>0.49650826529377129</v>
      </c>
      <c r="M202" s="17">
        <v>0.34934711447088956</v>
      </c>
      <c r="N202" s="17"/>
      <c r="O202" s="17">
        <v>8.1751057611828229E-2</v>
      </c>
      <c r="P202" s="17">
        <v>1.6100183123588227E-2</v>
      </c>
      <c r="Q202" s="17">
        <v>9.8664417581048797E-2</v>
      </c>
      <c r="R202" s="17">
        <v>1.7329640470770208E-2</v>
      </c>
      <c r="S202" s="17"/>
      <c r="T202" s="38">
        <f t="shared" si="87"/>
        <v>0.54771523876893635</v>
      </c>
      <c r="U202" s="38">
        <f t="shared" si="93"/>
        <v>0.96537206713667267</v>
      </c>
      <c r="V202" s="7"/>
      <c r="W202" s="38">
        <f t="shared" si="92"/>
        <v>-0.86850207468060858</v>
      </c>
      <c r="X202" s="38">
        <f t="shared" si="94"/>
        <v>-5.0843011616770364E-2</v>
      </c>
      <c r="Y202" s="38"/>
      <c r="Z202" s="38">
        <f t="shared" si="86"/>
        <v>0.39920022160189578</v>
      </c>
      <c r="AA202" s="38">
        <f t="shared" si="83"/>
        <v>0.70360785286059591</v>
      </c>
      <c r="AB202" s="38"/>
      <c r="AC202" s="38">
        <f t="shared" si="95"/>
        <v>-1.3248155733507978</v>
      </c>
      <c r="AD202" s="38">
        <f t="shared" si="96"/>
        <v>-0.50715651028695952</v>
      </c>
    </row>
    <row r="203" spans="1:30" x14ac:dyDescent="0.2">
      <c r="A203" s="18">
        <v>102</v>
      </c>
      <c r="B203" s="5" t="s">
        <v>1253</v>
      </c>
      <c r="C203" s="2" t="s">
        <v>1475</v>
      </c>
      <c r="D203" s="2" t="s">
        <v>14</v>
      </c>
      <c r="E203" s="37">
        <v>2.2252000000000001</v>
      </c>
      <c r="F203" s="18">
        <v>223.0607</v>
      </c>
      <c r="G203" s="18">
        <v>223.0607</v>
      </c>
      <c r="H203" s="25">
        <f t="shared" si="91"/>
        <v>0</v>
      </c>
      <c r="J203" s="17">
        <v>2.1781214523930976</v>
      </c>
      <c r="K203" s="17">
        <v>1.5420075808915752</v>
      </c>
      <c r="L203" s="17">
        <v>1.7114107080142424</v>
      </c>
      <c r="M203" s="17">
        <v>1.6859324181463466</v>
      </c>
      <c r="N203" s="17"/>
      <c r="O203" s="17">
        <v>7.6269756693439369E-2</v>
      </c>
      <c r="P203" s="17">
        <v>0.20077426984040331</v>
      </c>
      <c r="Q203" s="17">
        <v>0.11379752607415516</v>
      </c>
      <c r="R203" s="17">
        <v>7.6113851967401919E-2</v>
      </c>
      <c r="S203" s="17"/>
      <c r="T203" s="38">
        <f t="shared" si="87"/>
        <v>0.78572786018608787</v>
      </c>
      <c r="U203" s="38">
        <f t="shared" si="93"/>
        <v>1.0933360114686046</v>
      </c>
      <c r="V203" s="7"/>
      <c r="W203" s="38">
        <f t="shared" si="92"/>
        <v>-0.34789837876978347</v>
      </c>
      <c r="X203" s="38">
        <f t="shared" si="94"/>
        <v>0.12873684801952831</v>
      </c>
      <c r="Y203" s="38"/>
      <c r="Z203" s="38">
        <f t="shared" si="86"/>
        <v>0.70795298361226577</v>
      </c>
      <c r="AA203" s="38">
        <f t="shared" si="83"/>
        <v>0.98511269694142656</v>
      </c>
      <c r="AB203" s="38"/>
      <c r="AC203" s="38">
        <f t="shared" si="95"/>
        <v>-0.49827454328211107</v>
      </c>
      <c r="AD203" s="38">
        <f t="shared" si="96"/>
        <v>-2.1639316492799054E-2</v>
      </c>
    </row>
    <row r="204" spans="1:30" x14ac:dyDescent="0.2">
      <c r="A204" s="18">
        <v>91</v>
      </c>
      <c r="B204" s="5" t="s">
        <v>1253</v>
      </c>
      <c r="C204" s="2" t="s">
        <v>1376</v>
      </c>
      <c r="D204" s="2" t="s">
        <v>1338</v>
      </c>
      <c r="E204" s="37">
        <v>2.2254999999999998</v>
      </c>
      <c r="F204" s="18">
        <v>222.05160000000001</v>
      </c>
      <c r="G204" s="18">
        <v>222.0258</v>
      </c>
      <c r="H204" s="25">
        <f t="shared" si="91"/>
        <v>25.80000000000382</v>
      </c>
      <c r="J204" s="17">
        <v>5.0025298989250712E-2</v>
      </c>
      <c r="K204" s="17">
        <v>3.117102725325193E-2</v>
      </c>
      <c r="L204" s="17">
        <v>2.4425491483824169E-2</v>
      </c>
      <c r="M204" s="17">
        <v>2.0003892151173212E-2</v>
      </c>
      <c r="N204" s="17"/>
      <c r="O204" s="17">
        <v>1.1513604402284522E-2</v>
      </c>
      <c r="P204" s="17">
        <v>2.9847040435599641E-3</v>
      </c>
      <c r="Q204" s="17">
        <v>3.9178299338563814E-3</v>
      </c>
      <c r="R204" s="17">
        <v>2.7962517762764941E-3</v>
      </c>
      <c r="S204" s="17"/>
      <c r="T204" s="38">
        <f t="shared" si="87"/>
        <v>0.48826277858074663</v>
      </c>
      <c r="U204" s="38">
        <f t="shared" si="93"/>
        <v>0.64174632387472241</v>
      </c>
      <c r="V204" s="7"/>
      <c r="W204" s="38">
        <f t="shared" si="92"/>
        <v>-1.0342702927541447</v>
      </c>
      <c r="X204" s="38">
        <f t="shared" si="94"/>
        <v>-0.6399249682750564</v>
      </c>
      <c r="Y204" s="38"/>
      <c r="Z204" s="38">
        <f t="shared" si="86"/>
        <v>0.62310526639630615</v>
      </c>
      <c r="AA204" s="38">
        <f t="shared" si="83"/>
        <v>0.81897603429682586</v>
      </c>
      <c r="AB204" s="38"/>
      <c r="AC204" s="38">
        <f t="shared" si="95"/>
        <v>-0.68245218448063427</v>
      </c>
      <c r="AD204" s="38">
        <f t="shared" si="96"/>
        <v>-0.28810686000154606</v>
      </c>
    </row>
    <row r="205" spans="1:30" x14ac:dyDescent="0.2">
      <c r="A205" s="18">
        <v>11</v>
      </c>
      <c r="B205" s="5" t="s">
        <v>1253</v>
      </c>
      <c r="C205" s="2" t="s">
        <v>1578</v>
      </c>
      <c r="D205" s="2" t="s">
        <v>5</v>
      </c>
      <c r="E205" s="37">
        <v>2.2258</v>
      </c>
      <c r="F205" s="18">
        <v>133.0137</v>
      </c>
      <c r="G205" s="18">
        <v>133.0137</v>
      </c>
      <c r="H205" s="25">
        <f t="shared" si="91"/>
        <v>0</v>
      </c>
      <c r="I205" s="6" t="s">
        <v>2566</v>
      </c>
      <c r="J205" s="17">
        <v>0.57939017591000908</v>
      </c>
      <c r="K205" s="17">
        <v>0.42516425602317182</v>
      </c>
      <c r="L205" s="17">
        <v>0.47803104312697353</v>
      </c>
      <c r="M205" s="17">
        <v>0.40319840610888946</v>
      </c>
      <c r="N205" s="17"/>
      <c r="O205" s="17">
        <v>7.9199546664028925E-2</v>
      </c>
      <c r="P205" s="17">
        <v>2.4291875997386754E-2</v>
      </c>
      <c r="Q205" s="17">
        <v>4.8520296847111642E-2</v>
      </c>
      <c r="R205" s="17">
        <v>1.6976408348561432E-2</v>
      </c>
      <c r="S205" s="17"/>
      <c r="T205" s="38">
        <f t="shared" si="87"/>
        <v>0.8250589378326314</v>
      </c>
      <c r="U205" s="38">
        <f t="shared" si="93"/>
        <v>0.94833561475806383</v>
      </c>
      <c r="V205" s="7"/>
      <c r="W205" s="38">
        <f t="shared" si="92"/>
        <v>-0.2774309133691949</v>
      </c>
      <c r="X205" s="38">
        <f t="shared" si="94"/>
        <v>-7.6530377472758621E-2</v>
      </c>
      <c r="Y205" s="38"/>
      <c r="Z205" s="38">
        <f t="shared" si="86"/>
        <v>0.7338133674002929</v>
      </c>
      <c r="AA205" s="38">
        <f t="shared" si="83"/>
        <v>0.84345653259550513</v>
      </c>
      <c r="AB205" s="38"/>
      <c r="AC205" s="38">
        <f t="shared" si="95"/>
        <v>-0.44651490942538302</v>
      </c>
      <c r="AD205" s="38">
        <f t="shared" si="96"/>
        <v>-0.24561437352894677</v>
      </c>
    </row>
    <row r="206" spans="1:30" x14ac:dyDescent="0.2">
      <c r="A206" s="18">
        <v>4</v>
      </c>
      <c r="B206" s="5" t="s">
        <v>1253</v>
      </c>
      <c r="C206" s="2" t="s">
        <v>1579</v>
      </c>
      <c r="D206" s="2" t="s">
        <v>1335</v>
      </c>
      <c r="E206" s="37">
        <v>2.2523</v>
      </c>
      <c r="F206" s="18">
        <v>115.00360000000001</v>
      </c>
      <c r="G206" s="18">
        <v>115.0031</v>
      </c>
      <c r="H206" s="25">
        <f t="shared" si="91"/>
        <v>0.50000000000238742</v>
      </c>
      <c r="J206" s="17">
        <v>5.2321934083369714E-3</v>
      </c>
      <c r="K206" s="17">
        <v>3.1306115778194856E-3</v>
      </c>
      <c r="L206" s="17"/>
      <c r="M206" s="17"/>
      <c r="N206" s="17"/>
      <c r="O206" s="17">
        <v>1.3806914710525834E-4</v>
      </c>
      <c r="P206" s="17">
        <v>5.8372685334628612E-4</v>
      </c>
      <c r="Q206" s="17"/>
      <c r="R206" s="17"/>
      <c r="S206" s="17"/>
      <c r="T206" s="38">
        <f t="shared" si="87"/>
        <v>0</v>
      </c>
      <c r="U206" s="38">
        <f t="shared" si="93"/>
        <v>0</v>
      </c>
      <c r="V206" s="7"/>
      <c r="W206" s="38"/>
      <c r="X206" s="38"/>
      <c r="Y206" s="38"/>
      <c r="Z206" s="38">
        <f t="shared" si="86"/>
        <v>0.59833636364266896</v>
      </c>
      <c r="AA206" s="38"/>
      <c r="AB206" s="38"/>
      <c r="AC206" s="38">
        <f>LOG(Z206,2)</f>
        <v>-0.74097135004133063</v>
      </c>
      <c r="AD206" s="38"/>
    </row>
    <row r="207" spans="1:30" x14ac:dyDescent="0.2">
      <c r="A207" s="18">
        <v>25</v>
      </c>
      <c r="B207" s="7" t="s">
        <v>1253</v>
      </c>
      <c r="C207" s="2" t="s">
        <v>1580</v>
      </c>
      <c r="D207" s="2" t="s">
        <v>1434</v>
      </c>
      <c r="E207" s="37">
        <v>2.2532000000000001</v>
      </c>
      <c r="F207" s="18">
        <v>164.0471</v>
      </c>
      <c r="G207" s="18">
        <v>164.04730000000001</v>
      </c>
      <c r="H207" s="25">
        <f t="shared" si="91"/>
        <v>-0.20000000000663931</v>
      </c>
      <c r="I207" s="6" t="s">
        <v>2566</v>
      </c>
      <c r="J207" s="17"/>
      <c r="K207" s="17"/>
      <c r="L207" s="17"/>
      <c r="M207" s="17">
        <v>9.8343882838621277E-3</v>
      </c>
      <c r="N207" s="17"/>
      <c r="O207" s="17"/>
      <c r="P207" s="17"/>
      <c r="Q207" s="17"/>
      <c r="R207" s="17">
        <v>2.6949956358686255E-3</v>
      </c>
      <c r="S207" s="17"/>
      <c r="T207" s="38"/>
      <c r="U207" s="38"/>
      <c r="V207" s="7"/>
      <c r="W207" s="38"/>
      <c r="X207" s="38"/>
      <c r="Y207" s="38"/>
      <c r="Z207" s="38"/>
      <c r="AA207" s="38"/>
      <c r="AB207" s="38"/>
      <c r="AC207" s="38"/>
      <c r="AD207" s="38"/>
    </row>
    <row r="208" spans="1:30" x14ac:dyDescent="0.2">
      <c r="A208" s="18">
        <v>60</v>
      </c>
      <c r="B208" s="5" t="s">
        <v>1253</v>
      </c>
      <c r="C208" s="2" t="s">
        <v>1458</v>
      </c>
      <c r="D208" s="2" t="s">
        <v>12</v>
      </c>
      <c r="E208" s="37">
        <v>2.2755000000000001</v>
      </c>
      <c r="F208" s="18">
        <v>193.04929999999999</v>
      </c>
      <c r="G208" s="18">
        <v>193.05009999999999</v>
      </c>
      <c r="H208" s="25">
        <f t="shared" si="91"/>
        <v>-0.79999999999813554</v>
      </c>
      <c r="J208" s="17">
        <v>2.7277160745664643E-2</v>
      </c>
      <c r="K208" s="17"/>
      <c r="L208" s="17">
        <v>3.4545327657717936E-2</v>
      </c>
      <c r="M208" s="17"/>
      <c r="N208" s="17"/>
      <c r="O208" s="17">
        <v>3.049097879063821E-3</v>
      </c>
      <c r="P208" s="17"/>
      <c r="Q208" s="17">
        <v>6.3405524031722544E-3</v>
      </c>
      <c r="R208" s="17"/>
      <c r="S208" s="17"/>
      <c r="T208" s="38">
        <f t="shared" ref="T208:T235" si="97">L208/J208</f>
        <v>1.266456138152446</v>
      </c>
      <c r="U208" s="38"/>
      <c r="V208" s="7"/>
      <c r="W208" s="38">
        <f t="shared" ref="W208:W213" si="98">LOG(T208,2)</f>
        <v>0.3407971122926326</v>
      </c>
      <c r="X208" s="38"/>
      <c r="Y208" s="38"/>
      <c r="Z208" s="38">
        <f t="shared" ref="Z208:Z235" si="99">K208/J208</f>
        <v>0</v>
      </c>
      <c r="AA208" s="38">
        <f t="shared" ref="AA208:AA213" si="100">M208/L208</f>
        <v>0</v>
      </c>
      <c r="AB208" s="38"/>
      <c r="AC208" s="38"/>
      <c r="AD208" s="38"/>
    </row>
    <row r="209" spans="1:30" x14ac:dyDescent="0.2">
      <c r="A209" s="18">
        <v>231</v>
      </c>
      <c r="B209" s="5" t="s">
        <v>1253</v>
      </c>
      <c r="C209" s="2" t="s">
        <v>1534</v>
      </c>
      <c r="D209" s="2" t="s">
        <v>1532</v>
      </c>
      <c r="E209" s="37">
        <v>2.3163</v>
      </c>
      <c r="F209" s="18">
        <v>385.14980000000003</v>
      </c>
      <c r="G209" s="18">
        <v>385.1499</v>
      </c>
      <c r="H209" s="25">
        <f t="shared" si="91"/>
        <v>-9.9999999974897946E-2</v>
      </c>
      <c r="J209" s="17">
        <v>6.9184461622023409E-3</v>
      </c>
      <c r="K209" s="17">
        <v>7.8257896777862417E-3</v>
      </c>
      <c r="L209" s="17">
        <v>7.2225655421316436E-3</v>
      </c>
      <c r="M209" s="17">
        <v>1.3069316194839319E-2</v>
      </c>
      <c r="N209" s="17"/>
      <c r="O209" s="17">
        <v>1.3441128929077685E-3</v>
      </c>
      <c r="P209" s="17">
        <v>1.9338664462982315E-3</v>
      </c>
      <c r="Q209" s="17">
        <v>2.5085968483642015E-3</v>
      </c>
      <c r="R209" s="17">
        <v>2.7908301798434975E-3</v>
      </c>
      <c r="S209" s="17"/>
      <c r="T209" s="38">
        <f t="shared" si="97"/>
        <v>1.0439577576813133</v>
      </c>
      <c r="U209" s="38">
        <f>M209/K209</f>
        <v>1.670031617631764</v>
      </c>
      <c r="V209" s="7"/>
      <c r="W209" s="38">
        <f t="shared" si="98"/>
        <v>6.2063336412920583E-2</v>
      </c>
      <c r="X209" s="38">
        <f>LOG(U209,2)</f>
        <v>0.73987541657283162</v>
      </c>
      <c r="Y209" s="38"/>
      <c r="Z209" s="38">
        <f t="shared" si="99"/>
        <v>1.1311484536139063</v>
      </c>
      <c r="AA209" s="38">
        <f t="shared" si="100"/>
        <v>1.8095116089430578</v>
      </c>
      <c r="AB209" s="38"/>
      <c r="AC209" s="38">
        <f t="shared" ref="AC209:AD212" si="101">LOG(Z209,2)</f>
        <v>0.17778828320727208</v>
      </c>
      <c r="AD209" s="38">
        <f t="shared" si="101"/>
        <v>0.85560036336718315</v>
      </c>
    </row>
    <row r="210" spans="1:30" x14ac:dyDescent="0.2">
      <c r="A210" s="18">
        <v>17</v>
      </c>
      <c r="B210" s="5" t="s">
        <v>1253</v>
      </c>
      <c r="C210" s="2" t="s">
        <v>1273</v>
      </c>
      <c r="D210" s="2" t="s">
        <v>6</v>
      </c>
      <c r="E210" s="37">
        <v>2.4079999999999999</v>
      </c>
      <c r="F210" s="18">
        <v>147.0445</v>
      </c>
      <c r="G210" s="18">
        <v>147.0446</v>
      </c>
      <c r="H210" s="25">
        <f t="shared" si="91"/>
        <v>-0.10000000000331966</v>
      </c>
      <c r="I210" s="2" t="s">
        <v>2575</v>
      </c>
      <c r="J210" s="17">
        <v>5.1113521006322014E-2</v>
      </c>
      <c r="K210" s="17">
        <v>0.10067447463957312</v>
      </c>
      <c r="L210" s="17">
        <v>6.0830547888754909E-2</v>
      </c>
      <c r="M210" s="17">
        <v>9.9493246121555481E-2</v>
      </c>
      <c r="N210" s="17"/>
      <c r="O210" s="17">
        <v>3.7749134611415056E-3</v>
      </c>
      <c r="P210" s="17">
        <v>6.0469542127464847E-3</v>
      </c>
      <c r="Q210" s="17">
        <v>3.9216138637266779E-3</v>
      </c>
      <c r="R210" s="17">
        <v>9.0107059817658326E-3</v>
      </c>
      <c r="S210" s="17"/>
      <c r="T210" s="38">
        <f t="shared" si="97"/>
        <v>1.1901067797937661</v>
      </c>
      <c r="U210" s="38">
        <f>M210/K210</f>
        <v>0.98826685192799291</v>
      </c>
      <c r="V210" s="7"/>
      <c r="W210" s="38">
        <f t="shared" si="98"/>
        <v>0.25109102207758222</v>
      </c>
      <c r="X210" s="38">
        <f>LOG(U210,2)</f>
        <v>-1.7027443794501856E-2</v>
      </c>
      <c r="Y210" s="38"/>
      <c r="Z210" s="38">
        <f t="shared" si="99"/>
        <v>1.9696251140108527</v>
      </c>
      <c r="AA210" s="38">
        <f t="shared" si="100"/>
        <v>1.6355803058605647</v>
      </c>
      <c r="AB210" s="38"/>
      <c r="AC210" s="38">
        <f t="shared" si="101"/>
        <v>0.97792106235942067</v>
      </c>
      <c r="AD210" s="38">
        <f t="shared" si="101"/>
        <v>0.70980259648733668</v>
      </c>
    </row>
    <row r="211" spans="1:30" x14ac:dyDescent="0.2">
      <c r="A211" s="18">
        <v>9</v>
      </c>
      <c r="B211" s="7" t="s">
        <v>1253</v>
      </c>
      <c r="C211" s="2" t="s">
        <v>1490</v>
      </c>
      <c r="D211" s="2" t="s">
        <v>1489</v>
      </c>
      <c r="E211" s="37">
        <v>2.4091999999999998</v>
      </c>
      <c r="F211" s="18">
        <v>131.0496</v>
      </c>
      <c r="G211" s="18">
        <v>131.0497</v>
      </c>
      <c r="H211" s="25">
        <f t="shared" si="91"/>
        <v>-0.10000000000331966</v>
      </c>
      <c r="J211" s="17">
        <v>6.6099976730864651E-2</v>
      </c>
      <c r="K211" s="17">
        <v>0.1122619984281846</v>
      </c>
      <c r="L211" s="17">
        <v>6.9197764507420767E-2</v>
      </c>
      <c r="M211" s="17">
        <v>0.115148251433129</v>
      </c>
      <c r="N211" s="17"/>
      <c r="O211" s="17">
        <v>6.9144778282614911E-3</v>
      </c>
      <c r="P211" s="17">
        <v>4.5556428407558689E-3</v>
      </c>
      <c r="Q211" s="17">
        <v>4.1535094213845415E-3</v>
      </c>
      <c r="R211" s="17">
        <v>9.1273209440379914E-3</v>
      </c>
      <c r="S211" s="17"/>
      <c r="T211" s="38">
        <f t="shared" si="97"/>
        <v>1.0468651870963464</v>
      </c>
      <c r="U211" s="38">
        <f>M211/K211</f>
        <v>1.0257099735026609</v>
      </c>
      <c r="V211" s="7"/>
      <c r="W211" s="38">
        <f t="shared" si="98"/>
        <v>6.6075667263705479E-2</v>
      </c>
      <c r="X211" s="38">
        <f>LOG(U211,2)</f>
        <v>3.6622856735036478E-2</v>
      </c>
      <c r="Y211" s="38"/>
      <c r="Z211" s="38">
        <f t="shared" si="99"/>
        <v>1.6983666860470332</v>
      </c>
      <c r="AA211" s="38">
        <f t="shared" si="100"/>
        <v>1.6640458294108693</v>
      </c>
      <c r="AB211" s="38"/>
      <c r="AC211" s="38">
        <f t="shared" si="101"/>
        <v>0.76414797775365073</v>
      </c>
      <c r="AD211" s="38">
        <f t="shared" si="101"/>
        <v>0.73469516722498185</v>
      </c>
    </row>
    <row r="212" spans="1:30" ht="18.75" customHeight="1" x14ac:dyDescent="0.2">
      <c r="A212" s="18">
        <v>265</v>
      </c>
      <c r="B212" s="5" t="s">
        <v>1253</v>
      </c>
      <c r="C212" s="2" t="s">
        <v>1459</v>
      </c>
      <c r="D212" s="2" t="s">
        <v>1431</v>
      </c>
      <c r="E212" s="37">
        <v>2.5981999999999998</v>
      </c>
      <c r="F212" s="18">
        <v>419.13380000000001</v>
      </c>
      <c r="G212" s="18">
        <v>419.13420000000002</v>
      </c>
      <c r="H212" s="25">
        <f t="shared" si="91"/>
        <v>-0.40000000001327862</v>
      </c>
      <c r="I212" s="6" t="s">
        <v>2577</v>
      </c>
      <c r="J212" s="17">
        <v>2.1944857199319361E-2</v>
      </c>
      <c r="K212" s="17">
        <v>6.530712430312318E-3</v>
      </c>
      <c r="L212" s="17">
        <v>1.9808584500628394E-2</v>
      </c>
      <c r="M212" s="17">
        <v>6.6844977714146606E-3</v>
      </c>
      <c r="N212" s="17"/>
      <c r="O212" s="17">
        <v>2.5888540605352962E-3</v>
      </c>
      <c r="P212" s="17">
        <v>9.4917950371630887E-4</v>
      </c>
      <c r="Q212" s="17">
        <v>3.6116553306805117E-3</v>
      </c>
      <c r="R212" s="17">
        <v>9.636836166268338E-4</v>
      </c>
      <c r="S212" s="17"/>
      <c r="T212" s="38">
        <f t="shared" si="97"/>
        <v>0.90265269537697301</v>
      </c>
      <c r="U212" s="38">
        <f>M212/K212</f>
        <v>1.0235480191086883</v>
      </c>
      <c r="V212" s="7"/>
      <c r="W212" s="38">
        <f t="shared" si="98"/>
        <v>-0.14775709171926393</v>
      </c>
      <c r="X212" s="38">
        <f>LOG(U212,2)</f>
        <v>3.3578787075447099E-2</v>
      </c>
      <c r="Y212" s="38"/>
      <c r="Z212" s="38">
        <f t="shared" si="99"/>
        <v>0.29759648791493953</v>
      </c>
      <c r="AA212" s="38">
        <f t="shared" si="100"/>
        <v>0.33745459051870197</v>
      </c>
      <c r="AB212" s="38"/>
      <c r="AC212" s="38">
        <f t="shared" si="101"/>
        <v>-1.7485705943070033</v>
      </c>
      <c r="AD212" s="38">
        <f t="shared" si="101"/>
        <v>-1.5672347155122921</v>
      </c>
    </row>
    <row r="213" spans="1:30" x14ac:dyDescent="0.2">
      <c r="A213" s="18">
        <v>106</v>
      </c>
      <c r="B213" s="5" t="s">
        <v>1253</v>
      </c>
      <c r="C213" s="2" t="s">
        <v>1460</v>
      </c>
      <c r="D213" s="2" t="s">
        <v>14</v>
      </c>
      <c r="E213" s="37">
        <v>2.5998000000000001</v>
      </c>
      <c r="F213" s="18">
        <v>223.06190000000001</v>
      </c>
      <c r="G213" s="18">
        <v>223.0607</v>
      </c>
      <c r="H213" s="25">
        <f t="shared" si="91"/>
        <v>1.2000000000114142</v>
      </c>
      <c r="I213" s="6" t="s">
        <v>2577</v>
      </c>
      <c r="J213" s="17">
        <v>2.053625109119844E-2</v>
      </c>
      <c r="K213" s="17"/>
      <c r="L213" s="17">
        <v>1.8992876870695171E-2</v>
      </c>
      <c r="M213" s="17"/>
      <c r="N213" s="17"/>
      <c r="O213" s="17">
        <v>4.8286989864780392E-3</v>
      </c>
      <c r="P213" s="17"/>
      <c r="Q213" s="17">
        <v>2.3577667595672773E-4</v>
      </c>
      <c r="R213" s="17"/>
      <c r="S213" s="17"/>
      <c r="T213" s="38">
        <f t="shared" si="97"/>
        <v>0.92484635030759155</v>
      </c>
      <c r="U213" s="38"/>
      <c r="V213" s="7"/>
      <c r="W213" s="38">
        <f t="shared" si="98"/>
        <v>-0.11271439202796606</v>
      </c>
      <c r="X213" s="38"/>
      <c r="Y213" s="38"/>
      <c r="Z213" s="38">
        <f t="shared" si="99"/>
        <v>0</v>
      </c>
      <c r="AA213" s="38">
        <f t="shared" si="100"/>
        <v>0</v>
      </c>
      <c r="AB213" s="38"/>
      <c r="AC213" s="38"/>
      <c r="AD213" s="38"/>
    </row>
    <row r="214" spans="1:30" x14ac:dyDescent="0.2">
      <c r="A214" s="18">
        <v>230</v>
      </c>
      <c r="B214" s="5" t="s">
        <v>1253</v>
      </c>
      <c r="C214" s="2" t="s">
        <v>1535</v>
      </c>
      <c r="D214" s="2" t="s">
        <v>1532</v>
      </c>
      <c r="E214" s="37">
        <v>2.6280999999999999</v>
      </c>
      <c r="F214" s="18">
        <v>385.14879999999999</v>
      </c>
      <c r="G214" s="18">
        <v>385.1499</v>
      </c>
      <c r="H214" s="25">
        <f t="shared" si="91"/>
        <v>-1.1000000000080945</v>
      </c>
      <c r="J214" s="17">
        <v>3.9421237488419053E-2</v>
      </c>
      <c r="K214" s="17"/>
      <c r="L214" s="17"/>
      <c r="M214" s="17"/>
      <c r="N214" s="17"/>
      <c r="O214" s="17">
        <v>8.0187655541612175E-3</v>
      </c>
      <c r="P214" s="17"/>
      <c r="Q214" s="17"/>
      <c r="R214" s="17"/>
      <c r="S214" s="17"/>
      <c r="T214" s="38">
        <f t="shared" si="97"/>
        <v>0</v>
      </c>
      <c r="U214" s="38"/>
      <c r="V214" s="7"/>
      <c r="W214" s="38"/>
      <c r="X214" s="38"/>
      <c r="Y214" s="38"/>
      <c r="Z214" s="38">
        <f t="shared" si="99"/>
        <v>0</v>
      </c>
      <c r="AA214" s="38"/>
      <c r="AB214" s="38"/>
      <c r="AC214" s="38"/>
      <c r="AD214" s="38"/>
    </row>
    <row r="215" spans="1:30" x14ac:dyDescent="0.2">
      <c r="A215" s="18">
        <v>431</v>
      </c>
      <c r="B215" s="5" t="s">
        <v>1253</v>
      </c>
      <c r="C215" s="2" t="s">
        <v>1461</v>
      </c>
      <c r="D215" s="2" t="s">
        <v>1358</v>
      </c>
      <c r="E215" s="37">
        <v>2.6918000000000002</v>
      </c>
      <c r="F215" s="18">
        <v>591.17039999999997</v>
      </c>
      <c r="G215" s="18">
        <v>591.17139999999995</v>
      </c>
      <c r="H215" s="25">
        <f t="shared" ref="H215" si="102">(F215-G215)*1000</f>
        <v>-0.99999999997635314</v>
      </c>
      <c r="I215" s="2" t="s">
        <v>2575</v>
      </c>
      <c r="J215" s="17">
        <v>0.22710670337213593</v>
      </c>
      <c r="K215" s="17">
        <v>0.32877307782211102</v>
      </c>
      <c r="L215" s="17">
        <v>0.17566302547095461</v>
      </c>
      <c r="M215" s="17">
        <v>0.31459502440732673</v>
      </c>
      <c r="N215" s="17"/>
      <c r="O215" s="17">
        <v>3.3586787736117618E-2</v>
      </c>
      <c r="P215" s="17">
        <v>3.2128073505162356E-2</v>
      </c>
      <c r="Q215" s="17">
        <v>3.7674923871933441E-2</v>
      </c>
      <c r="R215" s="17">
        <v>1.8095708818570751E-2</v>
      </c>
      <c r="S215" s="17"/>
      <c r="T215" s="38">
        <f t="shared" si="97"/>
        <v>0.77348234491834456</v>
      </c>
      <c r="U215" s="38">
        <f t="shared" ref="U215:U231" si="103">M215/K215</f>
        <v>0.95687586858174689</v>
      </c>
      <c r="V215" s="7"/>
      <c r="W215" s="38">
        <f t="shared" ref="W215:W230" si="104">LOG(T215,2)</f>
        <v>-0.37055973299901251</v>
      </c>
      <c r="X215" s="38">
        <f t="shared" ref="X215:X230" si="105">LOG(U215,2)</f>
        <v>-6.3596312701575536E-2</v>
      </c>
      <c r="Y215" s="38"/>
      <c r="Z215" s="38">
        <f t="shared" si="99"/>
        <v>1.44765906483784</v>
      </c>
      <c r="AA215" s="38">
        <f t="shared" ref="AA215:AA230" si="106">M215/L215</f>
        <v>1.7909006381046542</v>
      </c>
      <c r="AB215" s="38"/>
      <c r="AC215" s="38">
        <f t="shared" ref="AC215:AC230" si="107">LOG(Z215,2)</f>
        <v>0.53372187632838974</v>
      </c>
      <c r="AD215" s="38">
        <f t="shared" ref="AD215:AD230" si="108">LOG(AA215,2)</f>
        <v>0.84068529662582669</v>
      </c>
    </row>
    <row r="216" spans="1:30" x14ac:dyDescent="0.2">
      <c r="A216" s="18">
        <v>438</v>
      </c>
      <c r="B216" s="5" t="s">
        <v>1253</v>
      </c>
      <c r="C216" s="2" t="s">
        <v>1576</v>
      </c>
      <c r="E216" s="37">
        <v>2.6920999999999999</v>
      </c>
      <c r="F216" s="18">
        <v>597.18039999999996</v>
      </c>
      <c r="H216" s="25"/>
      <c r="I216" s="2" t="s">
        <v>2575</v>
      </c>
      <c r="J216" s="17">
        <v>1.2093707507447865E-2</v>
      </c>
      <c r="K216" s="17">
        <v>2.3966052601488656E-2</v>
      </c>
      <c r="L216" s="17">
        <v>9.1059893055634479E-3</v>
      </c>
      <c r="M216" s="17">
        <v>2.0969952084396629E-2</v>
      </c>
      <c r="N216" s="17"/>
      <c r="O216" s="17">
        <v>2.4538375335567846E-3</v>
      </c>
      <c r="P216" s="17">
        <v>2.5154463609870807E-3</v>
      </c>
      <c r="Q216" s="17">
        <v>2.129940202930732E-3</v>
      </c>
      <c r="R216" s="17">
        <v>2.452687341088995E-3</v>
      </c>
      <c r="S216" s="17"/>
      <c r="T216" s="38">
        <f t="shared" si="97"/>
        <v>0.75295266566977559</v>
      </c>
      <c r="U216" s="38">
        <f t="shared" si="103"/>
        <v>0.87498564878782237</v>
      </c>
      <c r="V216" s="7"/>
      <c r="W216" s="38">
        <f t="shared" si="104"/>
        <v>-0.40936892208833409</v>
      </c>
      <c r="X216" s="38">
        <f t="shared" si="105"/>
        <v>-0.19266874033374662</v>
      </c>
      <c r="Y216" s="38"/>
      <c r="Z216" s="38">
        <f t="shared" si="99"/>
        <v>1.9816960668785193</v>
      </c>
      <c r="AA216" s="38">
        <f t="shared" si="106"/>
        <v>2.3028746664115567</v>
      </c>
      <c r="AB216" s="38"/>
      <c r="AC216" s="38">
        <f t="shared" si="107"/>
        <v>0.9867357130640072</v>
      </c>
      <c r="AD216" s="38">
        <f t="shared" si="108"/>
        <v>1.2034358948185944</v>
      </c>
    </row>
    <row r="217" spans="1:30" x14ac:dyDescent="0.2">
      <c r="A217" s="18">
        <v>470</v>
      </c>
      <c r="B217" s="5" t="s">
        <v>1253</v>
      </c>
      <c r="C217" s="2" t="s">
        <v>1574</v>
      </c>
      <c r="E217" s="37">
        <v>2.6920999999999999</v>
      </c>
      <c r="F217" s="18">
        <v>691.09670000000006</v>
      </c>
      <c r="H217" s="25"/>
      <c r="I217" s="2" t="s">
        <v>2575</v>
      </c>
      <c r="J217" s="17">
        <v>9.6168658878682256E-3</v>
      </c>
      <c r="K217" s="17">
        <v>1.4401167572458424E-2</v>
      </c>
      <c r="L217" s="17">
        <v>4.8020057924390465E-3</v>
      </c>
      <c r="M217" s="17">
        <v>1.4615471342025245E-2</v>
      </c>
      <c r="N217" s="17"/>
      <c r="O217" s="17">
        <v>1.8039915258878235E-3</v>
      </c>
      <c r="P217" s="17">
        <v>3.5972815364176394E-3</v>
      </c>
      <c r="Q217" s="17">
        <v>8.6675549331903415E-4</v>
      </c>
      <c r="R217" s="17">
        <v>2.4456463005105202E-3</v>
      </c>
      <c r="S217" s="17"/>
      <c r="T217" s="38">
        <f t="shared" si="97"/>
        <v>0.49933167920089494</v>
      </c>
      <c r="U217" s="38">
        <f t="shared" si="103"/>
        <v>1.0148809996473249</v>
      </c>
      <c r="V217" s="7"/>
      <c r="W217" s="38">
        <f t="shared" si="104"/>
        <v>-1.0019296561219926</v>
      </c>
      <c r="X217" s="38">
        <f t="shared" si="105"/>
        <v>2.1310573436504412E-2</v>
      </c>
      <c r="Y217" s="38"/>
      <c r="Z217" s="38">
        <f t="shared" si="99"/>
        <v>1.4974907355862832</v>
      </c>
      <c r="AA217" s="38">
        <f t="shared" si="106"/>
        <v>3.0436180158378607</v>
      </c>
      <c r="AB217" s="38"/>
      <c r="AC217" s="38">
        <f t="shared" si="107"/>
        <v>0.58254707762837132</v>
      </c>
      <c r="AD217" s="38">
        <f t="shared" si="108"/>
        <v>1.6057873071868685</v>
      </c>
    </row>
    <row r="218" spans="1:30" x14ac:dyDescent="0.2">
      <c r="A218" s="18">
        <v>100</v>
      </c>
      <c r="B218" s="5" t="s">
        <v>1253</v>
      </c>
      <c r="C218" s="2" t="s">
        <v>1462</v>
      </c>
      <c r="D218" s="2" t="s">
        <v>14</v>
      </c>
      <c r="E218" s="37">
        <v>2.6930999999999998</v>
      </c>
      <c r="F218" s="18">
        <v>223.06049999999999</v>
      </c>
      <c r="G218" s="18">
        <v>223.0607</v>
      </c>
      <c r="H218" s="25">
        <f t="shared" ref="H218:H223" si="109">(F218-G218)*1000</f>
        <v>-0.20000000000663931</v>
      </c>
      <c r="I218" s="2" t="s">
        <v>2575</v>
      </c>
      <c r="J218" s="17">
        <v>4.6404182935550001E-2</v>
      </c>
      <c r="K218" s="17">
        <v>6.3873576879381957E-2</v>
      </c>
      <c r="L218" s="17">
        <v>4.4681725359158278E-2</v>
      </c>
      <c r="M218" s="17">
        <v>6.3141409564185083E-2</v>
      </c>
      <c r="N218" s="17"/>
      <c r="O218" s="17">
        <v>4.2649331799502251E-3</v>
      </c>
      <c r="P218" s="17">
        <v>3.8158599336632821E-3</v>
      </c>
      <c r="Q218" s="17">
        <v>5.199352762780665E-3</v>
      </c>
      <c r="R218" s="17">
        <v>4.6671185226928097E-3</v>
      </c>
      <c r="S218" s="17"/>
      <c r="T218" s="38">
        <f t="shared" si="97"/>
        <v>0.96288141569513219</v>
      </c>
      <c r="U218" s="38">
        <f t="shared" si="103"/>
        <v>0.9885372426131781</v>
      </c>
      <c r="V218" s="7"/>
      <c r="W218" s="38">
        <f t="shared" si="104"/>
        <v>-5.4569961951467197E-2</v>
      </c>
      <c r="X218" s="38">
        <f t="shared" si="105"/>
        <v>-1.6632775143086947E-2</v>
      </c>
      <c r="Y218" s="38"/>
      <c r="Z218" s="38">
        <f t="shared" si="99"/>
        <v>1.3764616213175203</v>
      </c>
      <c r="AA218" s="38">
        <f t="shared" si="106"/>
        <v>1.4131372290717323</v>
      </c>
      <c r="AB218" s="38"/>
      <c r="AC218" s="38">
        <f t="shared" si="107"/>
        <v>0.46096438508292464</v>
      </c>
      <c r="AD218" s="38">
        <f t="shared" si="108"/>
        <v>0.49890157189130485</v>
      </c>
    </row>
    <row r="219" spans="1:30" x14ac:dyDescent="0.2">
      <c r="A219" s="18">
        <v>212</v>
      </c>
      <c r="B219" s="5" t="s">
        <v>1253</v>
      </c>
      <c r="C219" s="2" t="s">
        <v>1571</v>
      </c>
      <c r="D219" s="2" t="s">
        <v>1572</v>
      </c>
      <c r="E219" s="37">
        <v>2.6930999999999998</v>
      </c>
      <c r="F219" s="18">
        <v>367.10050000000001</v>
      </c>
      <c r="G219" s="18">
        <v>367.10289999999998</v>
      </c>
      <c r="H219" s="25">
        <f t="shared" si="109"/>
        <v>-2.3999999999659849</v>
      </c>
      <c r="I219" s="2" t="s">
        <v>2575</v>
      </c>
      <c r="J219" s="17">
        <v>1.0539001231988627E-2</v>
      </c>
      <c r="K219" s="17">
        <v>1.5891220856597877E-2</v>
      </c>
      <c r="L219" s="17">
        <v>1.0920835001689421E-2</v>
      </c>
      <c r="M219" s="17">
        <v>1.6015452710749292E-2</v>
      </c>
      <c r="N219" s="17"/>
      <c r="O219" s="17">
        <v>1.8772070338537617E-3</v>
      </c>
      <c r="P219" s="17">
        <v>3.7419578814505239E-3</v>
      </c>
      <c r="Q219" s="17">
        <v>4.8374002677735572E-3</v>
      </c>
      <c r="R219" s="17">
        <v>2.9249509708644014E-3</v>
      </c>
      <c r="S219" s="17"/>
      <c r="T219" s="38">
        <f t="shared" si="97"/>
        <v>1.0362305460731733</v>
      </c>
      <c r="U219" s="38">
        <f t="shared" si="103"/>
        <v>1.0078176406502988</v>
      </c>
      <c r="V219" s="7"/>
      <c r="W219" s="38">
        <f t="shared" si="104"/>
        <v>5.1345017188133321E-2</v>
      </c>
      <c r="X219" s="38">
        <f t="shared" si="105"/>
        <v>1.1234614303778312E-2</v>
      </c>
      <c r="Y219" s="38"/>
      <c r="Z219" s="38">
        <f t="shared" si="99"/>
        <v>1.5078488470391163</v>
      </c>
      <c r="AA219" s="38">
        <f t="shared" si="106"/>
        <v>1.4665044118212343</v>
      </c>
      <c r="AB219" s="38"/>
      <c r="AC219" s="38">
        <f t="shared" si="107"/>
        <v>0.59249181417904762</v>
      </c>
      <c r="AD219" s="38">
        <f t="shared" si="108"/>
        <v>0.55238141129469265</v>
      </c>
    </row>
    <row r="220" spans="1:30" x14ac:dyDescent="0.2">
      <c r="A220" s="18">
        <v>76</v>
      </c>
      <c r="B220" s="5" t="s">
        <v>1253</v>
      </c>
      <c r="C220" s="2" t="s">
        <v>1550</v>
      </c>
      <c r="D220" s="2" t="s">
        <v>13</v>
      </c>
      <c r="E220" s="37">
        <v>2.6939000000000002</v>
      </c>
      <c r="F220" s="18">
        <v>205.05009999999999</v>
      </c>
      <c r="G220" s="18">
        <v>205.05009999999999</v>
      </c>
      <c r="H220" s="25">
        <f t="shared" si="109"/>
        <v>0</v>
      </c>
      <c r="I220" s="2" t="s">
        <v>2575</v>
      </c>
      <c r="J220" s="17">
        <v>1.6497368539011202E-2</v>
      </c>
      <c r="K220" s="17">
        <v>2.083997345052279E-2</v>
      </c>
      <c r="L220" s="17">
        <v>1.240740332775935E-2</v>
      </c>
      <c r="M220" s="17">
        <v>1.5247954777855328E-2</v>
      </c>
      <c r="N220" s="17"/>
      <c r="O220" s="17">
        <v>2.4330282732514049E-3</v>
      </c>
      <c r="P220" s="17">
        <v>2.1800911083166524E-3</v>
      </c>
      <c r="Q220" s="17">
        <v>4.5118619304223432E-3</v>
      </c>
      <c r="R220" s="17">
        <v>3.2038493219983945E-3</v>
      </c>
      <c r="S220" s="17"/>
      <c r="T220" s="38">
        <f t="shared" si="97"/>
        <v>0.75208378223591588</v>
      </c>
      <c r="U220" s="38">
        <f t="shared" si="103"/>
        <v>0.73166862779629971</v>
      </c>
      <c r="V220" s="7"/>
      <c r="W220" s="38">
        <f t="shared" si="104"/>
        <v>-0.41103470760754846</v>
      </c>
      <c r="X220" s="38">
        <f t="shared" si="105"/>
        <v>-0.45073769402448033</v>
      </c>
      <c r="Y220" s="38"/>
      <c r="Z220" s="38">
        <f t="shared" si="99"/>
        <v>1.2632301570546032</v>
      </c>
      <c r="AA220" s="38">
        <f t="shared" si="106"/>
        <v>1.2289400428968689</v>
      </c>
      <c r="AB220" s="38"/>
      <c r="AC220" s="38">
        <f t="shared" si="107"/>
        <v>0.33711751813614688</v>
      </c>
      <c r="AD220" s="38">
        <f t="shared" si="108"/>
        <v>0.29741453171921528</v>
      </c>
    </row>
    <row r="221" spans="1:30" x14ac:dyDescent="0.2">
      <c r="A221" s="18">
        <v>213</v>
      </c>
      <c r="B221" s="5" t="s">
        <v>1253</v>
      </c>
      <c r="C221" s="4" t="s">
        <v>1364</v>
      </c>
      <c r="D221" s="2" t="s">
        <v>1225</v>
      </c>
      <c r="E221" s="37">
        <v>2.9634</v>
      </c>
      <c r="F221" s="18">
        <v>367.10219999999998</v>
      </c>
      <c r="G221" s="18">
        <v>367.10289999999998</v>
      </c>
      <c r="H221" s="25">
        <f t="shared" si="109"/>
        <v>-0.69999999999481588</v>
      </c>
      <c r="I221" s="6" t="s">
        <v>2571</v>
      </c>
      <c r="J221" s="17">
        <v>8.678965934210843E-2</v>
      </c>
      <c r="K221" s="17">
        <v>0.14371508094360846</v>
      </c>
      <c r="L221" s="17">
        <v>8.3199406772885912E-2</v>
      </c>
      <c r="M221" s="17">
        <v>0.13232131453499613</v>
      </c>
      <c r="N221" s="17"/>
      <c r="O221" s="17">
        <v>1.2505482107460469E-2</v>
      </c>
      <c r="P221" s="17">
        <v>1.498366828548538E-2</v>
      </c>
      <c r="Q221" s="17">
        <v>1.6353025326156026E-2</v>
      </c>
      <c r="R221" s="17">
        <v>5.4146462101608596E-3</v>
      </c>
      <c r="S221" s="17"/>
      <c r="T221" s="38">
        <f t="shared" si="97"/>
        <v>0.95863271504419179</v>
      </c>
      <c r="U221" s="38">
        <f t="shared" si="103"/>
        <v>0.92071975791404193</v>
      </c>
      <c r="V221" s="7"/>
      <c r="W221" s="38">
        <f t="shared" si="104"/>
        <v>-6.0949919559472869E-2</v>
      </c>
      <c r="X221" s="38">
        <f t="shared" si="105"/>
        <v>-0.11916598894097542</v>
      </c>
      <c r="Y221" s="38"/>
      <c r="Z221" s="38">
        <f t="shared" si="99"/>
        <v>1.6559009683067285</v>
      </c>
      <c r="AA221" s="38">
        <f t="shared" si="106"/>
        <v>1.5904117549323524</v>
      </c>
      <c r="AB221" s="38"/>
      <c r="AC221" s="38">
        <f t="shared" si="107"/>
        <v>0.72761639457337501</v>
      </c>
      <c r="AD221" s="38">
        <f t="shared" si="108"/>
        <v>0.66940032519187254</v>
      </c>
    </row>
    <row r="222" spans="1:30" x14ac:dyDescent="0.2">
      <c r="A222" s="18">
        <v>432</v>
      </c>
      <c r="B222" s="5" t="s">
        <v>1253</v>
      </c>
      <c r="C222" s="2" t="s">
        <v>1463</v>
      </c>
      <c r="D222" s="2" t="s">
        <v>1358</v>
      </c>
      <c r="E222" s="37">
        <v>2.9636999999999998</v>
      </c>
      <c r="F222" s="18">
        <v>591.17039999999997</v>
      </c>
      <c r="G222" s="18">
        <v>591.17139999999995</v>
      </c>
      <c r="H222" s="25">
        <f t="shared" si="109"/>
        <v>-0.99999999997635314</v>
      </c>
      <c r="I222" s="2" t="s">
        <v>2575</v>
      </c>
      <c r="J222" s="17">
        <v>0.25819201568080319</v>
      </c>
      <c r="K222" s="17">
        <v>0.4268772885617394</v>
      </c>
      <c r="L222" s="17">
        <v>0.24457887205329223</v>
      </c>
      <c r="M222" s="17">
        <v>0.39636058768360838</v>
      </c>
      <c r="N222" s="17"/>
      <c r="O222" s="17">
        <v>3.8467534728577897E-2</v>
      </c>
      <c r="P222" s="17">
        <v>5.0007348980008977E-2</v>
      </c>
      <c r="Q222" s="17">
        <v>5.4277000376950199E-2</v>
      </c>
      <c r="R222" s="17">
        <v>1.8949712292226507E-2</v>
      </c>
      <c r="S222" s="17"/>
      <c r="T222" s="38">
        <f t="shared" si="97"/>
        <v>0.94727511773896</v>
      </c>
      <c r="U222" s="38">
        <f t="shared" si="103"/>
        <v>0.92851177212788782</v>
      </c>
      <c r="V222" s="7"/>
      <c r="W222" s="38">
        <f t="shared" si="104"/>
        <v>-7.8144605461372918E-2</v>
      </c>
      <c r="X222" s="38">
        <f t="shared" si="105"/>
        <v>-0.10700789341502284</v>
      </c>
      <c r="Y222" s="38"/>
      <c r="Z222" s="38">
        <f t="shared" si="99"/>
        <v>1.6533326463877873</v>
      </c>
      <c r="AA222" s="38">
        <f t="shared" si="106"/>
        <v>1.6205839218902107</v>
      </c>
      <c r="AB222" s="38"/>
      <c r="AC222" s="38">
        <f t="shared" si="107"/>
        <v>0.72537702046369279</v>
      </c>
      <c r="AD222" s="38">
        <f t="shared" si="108"/>
        <v>0.69651373251004289</v>
      </c>
    </row>
    <row r="223" spans="1:30" x14ac:dyDescent="0.2">
      <c r="A223" s="18">
        <v>98</v>
      </c>
      <c r="B223" s="5" t="s">
        <v>1253</v>
      </c>
      <c r="C223" s="2" t="s">
        <v>1464</v>
      </c>
      <c r="D223" s="2" t="s">
        <v>14</v>
      </c>
      <c r="E223" s="37">
        <v>2.9641000000000002</v>
      </c>
      <c r="F223" s="18">
        <v>223.06030000000001</v>
      </c>
      <c r="G223" s="18">
        <v>223.0607</v>
      </c>
      <c r="H223" s="25">
        <f t="shared" si="109"/>
        <v>-0.39999999998485691</v>
      </c>
      <c r="I223" s="2" t="s">
        <v>2575</v>
      </c>
      <c r="J223" s="17">
        <v>9.9328869883811385E-2</v>
      </c>
      <c r="K223" s="17">
        <v>0.15994618328425197</v>
      </c>
      <c r="L223" s="17">
        <v>0.10014103610016087</v>
      </c>
      <c r="M223" s="17">
        <v>0.15227461901585906</v>
      </c>
      <c r="N223" s="17"/>
      <c r="O223" s="17">
        <v>1.3040776497328007E-2</v>
      </c>
      <c r="P223" s="17">
        <v>1.5363536639258695E-2</v>
      </c>
      <c r="Q223" s="17">
        <v>2.075478022256342E-2</v>
      </c>
      <c r="R223" s="17">
        <v>5.1409165976249796E-3</v>
      </c>
      <c r="S223" s="17"/>
      <c r="T223" s="38">
        <f t="shared" si="97"/>
        <v>1.0081765373682345</v>
      </c>
      <c r="U223" s="38">
        <f t="shared" si="103"/>
        <v>0.95203659061523704</v>
      </c>
      <c r="V223" s="7"/>
      <c r="W223" s="38">
        <f t="shared" si="104"/>
        <v>1.1748284954490318E-2</v>
      </c>
      <c r="X223" s="38">
        <f t="shared" si="105"/>
        <v>-7.091107168535854E-2</v>
      </c>
      <c r="Y223" s="38"/>
      <c r="Z223" s="38">
        <f t="shared" si="99"/>
        <v>1.6102688319251681</v>
      </c>
      <c r="AA223" s="38">
        <f t="shared" si="106"/>
        <v>1.5206015929728776</v>
      </c>
      <c r="AB223" s="38"/>
      <c r="AC223" s="38">
        <f t="shared" si="107"/>
        <v>0.68730156418375266</v>
      </c>
      <c r="AD223" s="38">
        <f t="shared" si="108"/>
        <v>0.60464220754390385</v>
      </c>
    </row>
    <row r="224" spans="1:30" x14ac:dyDescent="0.2">
      <c r="A224" s="18">
        <v>437</v>
      </c>
      <c r="B224" s="5" t="s">
        <v>1253</v>
      </c>
      <c r="C224" s="2" t="s">
        <v>1575</v>
      </c>
      <c r="E224" s="37">
        <v>2.9643000000000002</v>
      </c>
      <c r="F224" s="18">
        <v>597.17989999999998</v>
      </c>
      <c r="I224" s="2" t="s">
        <v>2575</v>
      </c>
      <c r="J224" s="17">
        <v>1.8812978955865731E-2</v>
      </c>
      <c r="K224" s="17">
        <v>3.6314914971090892E-2</v>
      </c>
      <c r="L224" s="17">
        <v>1.8466188432899436E-2</v>
      </c>
      <c r="M224" s="17">
        <v>3.3507017593289126E-2</v>
      </c>
      <c r="N224" s="17"/>
      <c r="O224" s="17">
        <v>2.3208556270692474E-3</v>
      </c>
      <c r="P224" s="17">
        <v>3.8539427831202483E-3</v>
      </c>
      <c r="Q224" s="17">
        <v>3.4967871119200343E-3</v>
      </c>
      <c r="R224" s="17">
        <v>1.6149653022626302E-3</v>
      </c>
      <c r="S224" s="17"/>
      <c r="T224" s="38">
        <f t="shared" si="97"/>
        <v>0.98156642157630392</v>
      </c>
      <c r="U224" s="38">
        <f t="shared" si="103"/>
        <v>0.92267922477480557</v>
      </c>
      <c r="V224" s="7"/>
      <c r="W224" s="38">
        <f t="shared" si="104"/>
        <v>-2.6842198223482831E-2</v>
      </c>
      <c r="X224" s="38">
        <f t="shared" si="105"/>
        <v>-0.11609892183932173</v>
      </c>
      <c r="Y224" s="38"/>
      <c r="Z224" s="38">
        <f t="shared" si="99"/>
        <v>1.9303117840233486</v>
      </c>
      <c r="AA224" s="38">
        <f t="shared" si="106"/>
        <v>1.8145064269783411</v>
      </c>
      <c r="AB224" s="38"/>
      <c r="AC224" s="38">
        <f t="shared" si="107"/>
        <v>0.94883389046524891</v>
      </c>
      <c r="AD224" s="38">
        <f t="shared" si="108"/>
        <v>0.8595771668494101</v>
      </c>
    </row>
    <row r="225" spans="1:30" x14ac:dyDescent="0.2">
      <c r="A225" s="18">
        <v>469</v>
      </c>
      <c r="B225" s="5" t="s">
        <v>1253</v>
      </c>
      <c r="C225" s="2" t="s">
        <v>1573</v>
      </c>
      <c r="E225" s="37">
        <v>2.9653</v>
      </c>
      <c r="F225" s="18">
        <v>691.09590000000003</v>
      </c>
      <c r="I225" s="2" t="s">
        <v>2575</v>
      </c>
      <c r="J225" s="17">
        <v>1.1376066931484788E-2</v>
      </c>
      <c r="K225" s="17">
        <v>2.4738853608065121E-2</v>
      </c>
      <c r="L225" s="17">
        <v>1.0200838300862519E-2</v>
      </c>
      <c r="M225" s="17">
        <v>2.3955883196133367E-2</v>
      </c>
      <c r="N225" s="17"/>
      <c r="O225" s="17">
        <v>2.1164805708353729E-3</v>
      </c>
      <c r="P225" s="17">
        <v>2.5992801961667983E-3</v>
      </c>
      <c r="Q225" s="17">
        <v>1.949585709242902E-3</v>
      </c>
      <c r="R225" s="17">
        <v>9.1879039999291255E-4</v>
      </c>
      <c r="S225" s="17"/>
      <c r="T225" s="38">
        <f t="shared" si="97"/>
        <v>0.8966928871199179</v>
      </c>
      <c r="U225" s="38">
        <f t="shared" si="103"/>
        <v>0.96835057823065429</v>
      </c>
      <c r="V225" s="7"/>
      <c r="W225" s="38">
        <f t="shared" si="104"/>
        <v>-0.15731414106401664</v>
      </c>
      <c r="X225" s="38">
        <f t="shared" si="105"/>
        <v>-4.6398644589134494E-2</v>
      </c>
      <c r="Y225" s="38"/>
      <c r="Z225" s="38">
        <f t="shared" si="99"/>
        <v>2.1746403002954415</v>
      </c>
      <c r="AA225" s="38">
        <f t="shared" si="106"/>
        <v>2.3484229912857071</v>
      </c>
      <c r="AB225" s="38"/>
      <c r="AC225" s="38">
        <f t="shared" si="107"/>
        <v>1.1207767895152088</v>
      </c>
      <c r="AD225" s="38">
        <f t="shared" si="108"/>
        <v>1.2316922859900907</v>
      </c>
    </row>
    <row r="226" spans="1:30" x14ac:dyDescent="0.2">
      <c r="A226" s="18">
        <v>72</v>
      </c>
      <c r="B226" s="5" t="s">
        <v>1253</v>
      </c>
      <c r="C226" s="2" t="s">
        <v>1465</v>
      </c>
      <c r="D226" s="2" t="s">
        <v>13</v>
      </c>
      <c r="E226" s="37">
        <v>2.9659</v>
      </c>
      <c r="F226" s="18">
        <v>205.04990000000001</v>
      </c>
      <c r="G226" s="18">
        <v>205.05009999999999</v>
      </c>
      <c r="H226" s="25">
        <f>(F226-G226)*1000</f>
        <v>-0.1999999999782176</v>
      </c>
      <c r="I226" s="2" t="s">
        <v>2575</v>
      </c>
      <c r="J226" s="17">
        <v>1.2644666229822415E-2</v>
      </c>
      <c r="K226" s="17">
        <v>2.2238421567115373E-2</v>
      </c>
      <c r="L226" s="17">
        <v>1.2130903758388165E-2</v>
      </c>
      <c r="M226" s="17">
        <v>1.8586166382153012E-2</v>
      </c>
      <c r="N226" s="17"/>
      <c r="O226" s="17">
        <v>2.1082483904958627E-3</v>
      </c>
      <c r="P226" s="17">
        <v>2.7300909911966787E-3</v>
      </c>
      <c r="Q226" s="17">
        <v>2.6649095551309751E-3</v>
      </c>
      <c r="R226" s="17">
        <v>2.0335422897822903E-3</v>
      </c>
      <c r="S226" s="17"/>
      <c r="T226" s="38">
        <f t="shared" si="97"/>
        <v>0.95936923426080301</v>
      </c>
      <c r="U226" s="38">
        <f t="shared" si="103"/>
        <v>0.83576823679055257</v>
      </c>
      <c r="V226" s="7"/>
      <c r="W226" s="38">
        <f t="shared" si="104"/>
        <v>-5.9841919983207627E-2</v>
      </c>
      <c r="X226" s="38">
        <f t="shared" si="105"/>
        <v>-0.25882516452988724</v>
      </c>
      <c r="Y226" s="38"/>
      <c r="Z226" s="38">
        <f t="shared" si="99"/>
        <v>1.7587195393632542</v>
      </c>
      <c r="AA226" s="38">
        <f t="shared" si="106"/>
        <v>1.5321336936088725</v>
      </c>
      <c r="AB226" s="38"/>
      <c r="AC226" s="38">
        <f t="shared" si="107"/>
        <v>0.81452543651645726</v>
      </c>
      <c r="AD226" s="38">
        <f t="shared" si="108"/>
        <v>0.61554219196977766</v>
      </c>
    </row>
    <row r="227" spans="1:30" x14ac:dyDescent="0.2">
      <c r="A227" s="18">
        <v>313</v>
      </c>
      <c r="B227" s="5" t="s">
        <v>1253</v>
      </c>
      <c r="C227" s="2" t="s">
        <v>1547</v>
      </c>
      <c r="D227" s="2" t="s">
        <v>1538</v>
      </c>
      <c r="E227" s="37">
        <v>3.1520999999999999</v>
      </c>
      <c r="F227" s="18">
        <v>447.12790000000001</v>
      </c>
      <c r="G227" s="18">
        <v>447.12909999999999</v>
      </c>
      <c r="H227" s="25">
        <f>(F227-G227)*1000</f>
        <v>-1.1999999999829924</v>
      </c>
      <c r="J227" s="17">
        <v>8.5665593438052134E-2</v>
      </c>
      <c r="K227" s="17">
        <v>3.5206833223855143E-2</v>
      </c>
      <c r="L227" s="17">
        <v>0.10631387565102897</v>
      </c>
      <c r="M227" s="17">
        <v>4.7997030109182492E-2</v>
      </c>
      <c r="N227" s="17"/>
      <c r="O227" s="17">
        <v>2.040550253908275E-2</v>
      </c>
      <c r="P227" s="17">
        <v>1.0838552334732469E-2</v>
      </c>
      <c r="Q227" s="17">
        <v>1.6353769441523742E-2</v>
      </c>
      <c r="R227" s="17">
        <v>8.6910593238623546E-3</v>
      </c>
      <c r="S227" s="17"/>
      <c r="T227" s="38">
        <f t="shared" si="97"/>
        <v>1.2410335513277959</v>
      </c>
      <c r="U227" s="38">
        <f t="shared" si="103"/>
        <v>1.3632873426588414</v>
      </c>
      <c r="V227" s="7"/>
      <c r="W227" s="38">
        <f t="shared" si="104"/>
        <v>0.31154211923935354</v>
      </c>
      <c r="X227" s="38">
        <f t="shared" si="105"/>
        <v>0.44708967376334302</v>
      </c>
      <c r="Y227" s="38"/>
      <c r="Z227" s="38">
        <f t="shared" si="99"/>
        <v>0.4109798556326405</v>
      </c>
      <c r="AA227" s="38">
        <f t="shared" si="106"/>
        <v>0.45146534086228612</v>
      </c>
      <c r="AB227" s="38"/>
      <c r="AC227" s="38">
        <f t="shared" si="107"/>
        <v>-1.2828604136108854</v>
      </c>
      <c r="AD227" s="38">
        <f t="shared" si="108"/>
        <v>-1.1473128590868957</v>
      </c>
    </row>
    <row r="228" spans="1:30" x14ac:dyDescent="0.2">
      <c r="A228" s="18">
        <v>464</v>
      </c>
      <c r="B228" s="5" t="s">
        <v>1253</v>
      </c>
      <c r="C228" s="2" t="s">
        <v>1545</v>
      </c>
      <c r="D228" s="2" t="s">
        <v>1337</v>
      </c>
      <c r="E228" s="37">
        <v>3.1541999999999999</v>
      </c>
      <c r="F228" s="18">
        <v>679.14970000000005</v>
      </c>
      <c r="G228" s="17">
        <v>679.15099999999995</v>
      </c>
      <c r="H228" s="25">
        <f>(F228-G228)*1000</f>
        <v>-1.299999999901047</v>
      </c>
      <c r="J228" s="17">
        <v>2.1498421241497138E-2</v>
      </c>
      <c r="K228" s="17">
        <v>4.2412957278049951E-3</v>
      </c>
      <c r="L228" s="17">
        <v>2.6607129896989146E-2</v>
      </c>
      <c r="M228" s="17">
        <v>8.6660736580604462E-3</v>
      </c>
      <c r="N228" s="17"/>
      <c r="O228" s="17">
        <v>8.9775778057574092E-3</v>
      </c>
      <c r="P228" s="17">
        <v>8.8446166058734807E-4</v>
      </c>
      <c r="Q228" s="17">
        <v>6.8364013961729076E-3</v>
      </c>
      <c r="R228" s="17">
        <v>3.1035421627228065E-3</v>
      </c>
      <c r="S228" s="17"/>
      <c r="T228" s="38">
        <f t="shared" si="97"/>
        <v>1.2376318055221176</v>
      </c>
      <c r="U228" s="38">
        <f t="shared" si="103"/>
        <v>2.0432608839906132</v>
      </c>
      <c r="V228" s="7"/>
      <c r="W228" s="38">
        <f t="shared" si="104"/>
        <v>0.30758217775561891</v>
      </c>
      <c r="X228" s="38">
        <f t="shared" si="105"/>
        <v>1.0308734194458811</v>
      </c>
      <c r="Y228" s="38"/>
      <c r="Z228" s="38">
        <f t="shared" si="99"/>
        <v>0.19728405542720837</v>
      </c>
      <c r="AA228" s="38">
        <f t="shared" si="106"/>
        <v>0.32570494042805781</v>
      </c>
      <c r="AB228" s="38"/>
      <c r="AC228" s="38">
        <f t="shared" si="107"/>
        <v>-2.3416537332791725</v>
      </c>
      <c r="AD228" s="38">
        <f t="shared" si="108"/>
        <v>-1.6183624915889103</v>
      </c>
    </row>
    <row r="229" spans="1:30" x14ac:dyDescent="0.2">
      <c r="A229" s="18">
        <v>94</v>
      </c>
      <c r="B229" s="5" t="s">
        <v>1253</v>
      </c>
      <c r="C229" s="2" t="s">
        <v>1546</v>
      </c>
      <c r="D229" s="2" t="s">
        <v>14</v>
      </c>
      <c r="E229" s="37">
        <v>3.1566000000000001</v>
      </c>
      <c r="F229" s="18">
        <v>223.0599</v>
      </c>
      <c r="G229" s="18">
        <v>223.0607</v>
      </c>
      <c r="H229" s="25">
        <f>(F229-G229)*1000</f>
        <v>-0.79999999999813554</v>
      </c>
      <c r="J229" s="17">
        <v>5.8113187445240619E-2</v>
      </c>
      <c r="K229" s="17">
        <v>5.2690114383167341E-2</v>
      </c>
      <c r="L229" s="17">
        <v>6.7946399538792654E-2</v>
      </c>
      <c r="M229" s="17">
        <v>5.1944132239577979E-2</v>
      </c>
      <c r="N229" s="17"/>
      <c r="O229" s="17">
        <v>1.8572668744335132E-2</v>
      </c>
      <c r="P229" s="17">
        <v>7.7930783516141069E-3</v>
      </c>
      <c r="Q229" s="17">
        <v>1.1938732626096514E-2</v>
      </c>
      <c r="R229" s="17">
        <v>1.0886352912705979E-2</v>
      </c>
      <c r="S229" s="17"/>
      <c r="T229" s="38">
        <f t="shared" si="97"/>
        <v>1.1692079289716772</v>
      </c>
      <c r="U229" s="38">
        <f t="shared" si="103"/>
        <v>0.98584208532620543</v>
      </c>
      <c r="V229" s="7"/>
      <c r="W229" s="38">
        <f t="shared" si="104"/>
        <v>0.22553151791152209</v>
      </c>
      <c r="X229" s="38">
        <f t="shared" si="105"/>
        <v>-2.0571524310952161E-2</v>
      </c>
      <c r="Y229" s="38"/>
      <c r="Z229" s="38">
        <f t="shared" si="99"/>
        <v>0.90668085334015835</v>
      </c>
      <c r="AA229" s="38">
        <f t="shared" si="106"/>
        <v>0.76448689838114969</v>
      </c>
      <c r="AB229" s="38"/>
      <c r="AC229" s="38">
        <f t="shared" si="107"/>
        <v>-0.14133327547711841</v>
      </c>
      <c r="AD229" s="38">
        <f t="shared" si="108"/>
        <v>-0.38743631769959269</v>
      </c>
    </row>
    <row r="230" spans="1:30" x14ac:dyDescent="0.2">
      <c r="A230" s="18">
        <v>312</v>
      </c>
      <c r="B230" s="5" t="s">
        <v>1253</v>
      </c>
      <c r="C230" s="2" t="s">
        <v>1548</v>
      </c>
      <c r="D230" s="2" t="s">
        <v>1538</v>
      </c>
      <c r="E230" s="37">
        <v>3.2155999999999998</v>
      </c>
      <c r="F230" s="18">
        <v>447.12740000000002</v>
      </c>
      <c r="G230" s="18">
        <v>447.12909999999999</v>
      </c>
      <c r="H230" s="25">
        <f>(F230-G230)*1000</f>
        <v>-1.699999999971169</v>
      </c>
      <c r="J230" s="17">
        <v>2.6174009481174675E-2</v>
      </c>
      <c r="K230" s="17">
        <v>7.3247723997940809E-3</v>
      </c>
      <c r="L230" s="17">
        <v>1.5984017489750965E-2</v>
      </c>
      <c r="M230" s="17">
        <v>1.2248122393046177E-2</v>
      </c>
      <c r="N230" s="17"/>
      <c r="O230" s="17">
        <v>7.8311824255584764E-3</v>
      </c>
      <c r="P230" s="17">
        <v>1.888967854812279E-3</v>
      </c>
      <c r="Q230" s="17">
        <v>3.152392785128558E-3</v>
      </c>
      <c r="R230" s="17">
        <v>2.6571460427491666E-3</v>
      </c>
      <c r="S230" s="17"/>
      <c r="T230" s="38">
        <f t="shared" si="97"/>
        <v>0.61068280353635795</v>
      </c>
      <c r="U230" s="38">
        <f t="shared" si="103"/>
        <v>1.672150576772939</v>
      </c>
      <c r="V230" s="7"/>
      <c r="W230" s="38">
        <f t="shared" si="104"/>
        <v>-0.71150487456639244</v>
      </c>
      <c r="X230" s="38">
        <f t="shared" si="105"/>
        <v>0.74170476762349447</v>
      </c>
      <c r="Y230" s="38"/>
      <c r="Z230" s="38">
        <f t="shared" si="99"/>
        <v>0.27984907719477714</v>
      </c>
      <c r="AA230" s="38">
        <f t="shared" si="106"/>
        <v>0.76627308503007685</v>
      </c>
      <c r="AB230" s="38"/>
      <c r="AC230" s="38">
        <f t="shared" si="107"/>
        <v>-1.8372791044477534</v>
      </c>
      <c r="AD230" s="38">
        <f t="shared" si="108"/>
        <v>-0.38406946225786642</v>
      </c>
    </row>
    <row r="231" spans="1:30" x14ac:dyDescent="0.2">
      <c r="A231" s="18">
        <v>103</v>
      </c>
      <c r="B231" s="5" t="s">
        <v>1253</v>
      </c>
      <c r="C231" s="2" t="s">
        <v>1466</v>
      </c>
      <c r="D231" s="2" t="s">
        <v>14</v>
      </c>
      <c r="E231" s="37">
        <v>3.2162999999999999</v>
      </c>
      <c r="F231" s="18">
        <v>223.0608</v>
      </c>
      <c r="G231" s="18">
        <v>223.0607</v>
      </c>
      <c r="H231" s="25">
        <v>-0.10000000000331966</v>
      </c>
      <c r="J231" s="17">
        <v>4.3170132808637636E-2</v>
      </c>
      <c r="K231" s="17">
        <v>6.6308423683582984E-3</v>
      </c>
      <c r="L231" s="17"/>
      <c r="M231" s="17"/>
      <c r="N231" s="17"/>
      <c r="O231" s="17">
        <v>8.0189678106331458E-3</v>
      </c>
      <c r="P231" s="17">
        <v>3.0920176891370854E-3</v>
      </c>
      <c r="Q231" s="17"/>
      <c r="R231" s="17"/>
      <c r="S231" s="17"/>
      <c r="T231" s="38">
        <f t="shared" si="97"/>
        <v>0</v>
      </c>
      <c r="U231" s="38">
        <f t="shared" si="103"/>
        <v>0</v>
      </c>
      <c r="V231" s="7"/>
      <c r="W231" s="38"/>
      <c r="X231" s="38"/>
      <c r="Y231" s="38"/>
      <c r="Z231" s="38">
        <f t="shared" si="99"/>
        <v>0.15359791450610444</v>
      </c>
      <c r="AA231" s="38"/>
      <c r="AB231" s="38"/>
      <c r="AC231" s="38">
        <f>LOG(Z231,2)</f>
        <v>-2.7027694670582836</v>
      </c>
      <c r="AD231" s="38"/>
    </row>
    <row r="232" spans="1:30" x14ac:dyDescent="0.2">
      <c r="A232" s="18">
        <v>427</v>
      </c>
      <c r="B232" s="5" t="s">
        <v>1253</v>
      </c>
      <c r="C232" s="2" t="s">
        <v>1467</v>
      </c>
      <c r="D232" s="2" t="s">
        <v>1358</v>
      </c>
      <c r="E232" s="37">
        <v>3.234</v>
      </c>
      <c r="F232" s="17">
        <v>591.16899999999998</v>
      </c>
      <c r="G232" s="18">
        <v>591.17139999999995</v>
      </c>
      <c r="H232" s="25">
        <f t="shared" ref="H232:H237" si="110">(F232-G232)*1000</f>
        <v>-2.3999999999659849</v>
      </c>
      <c r="I232" s="2" t="s">
        <v>2575</v>
      </c>
      <c r="J232" s="17">
        <v>2.0886852843449013E-2</v>
      </c>
      <c r="K232" s="17"/>
      <c r="L232" s="17"/>
      <c r="M232" s="17"/>
      <c r="N232" s="17"/>
      <c r="O232" s="17">
        <v>6.7824069410466576E-3</v>
      </c>
      <c r="P232" s="17"/>
      <c r="Q232" s="17"/>
      <c r="R232" s="17"/>
      <c r="S232" s="17"/>
      <c r="T232" s="38">
        <f t="shared" si="97"/>
        <v>0</v>
      </c>
      <c r="U232" s="38"/>
      <c r="V232" s="7"/>
      <c r="W232" s="38"/>
      <c r="X232" s="38"/>
      <c r="Y232" s="38"/>
      <c r="Z232" s="38">
        <f t="shared" si="99"/>
        <v>0</v>
      </c>
      <c r="AA232" s="38"/>
      <c r="AB232" s="38"/>
      <c r="AC232" s="38"/>
      <c r="AD232" s="38"/>
    </row>
    <row r="233" spans="1:30" ht="12.75" customHeight="1" x14ac:dyDescent="0.2">
      <c r="A233" s="18">
        <v>428</v>
      </c>
      <c r="B233" s="5" t="s">
        <v>1253</v>
      </c>
      <c r="C233" s="2" t="s">
        <v>1468</v>
      </c>
      <c r="D233" s="2" t="s">
        <v>1358</v>
      </c>
      <c r="E233" s="37">
        <v>3.2948</v>
      </c>
      <c r="F233" s="18">
        <v>591.16970000000003</v>
      </c>
      <c r="G233" s="18">
        <v>591.17139999999995</v>
      </c>
      <c r="H233" s="25">
        <f t="shared" si="110"/>
        <v>-1.6999999999143256</v>
      </c>
      <c r="I233" s="2" t="s">
        <v>2575</v>
      </c>
      <c r="J233" s="17">
        <v>3.4647842090838273E-2</v>
      </c>
      <c r="K233" s="17">
        <v>4.5305262289084179E-2</v>
      </c>
      <c r="L233" s="17"/>
      <c r="M233" s="17">
        <v>4.1364051473429621E-2</v>
      </c>
      <c r="N233" s="17"/>
      <c r="O233" s="17">
        <v>7.7307694947402429E-3</v>
      </c>
      <c r="P233" s="17">
        <v>5.7670618851395888E-3</v>
      </c>
      <c r="Q233" s="17"/>
      <c r="R233" s="17">
        <v>7.7317869718227412E-3</v>
      </c>
      <c r="S233" s="17"/>
      <c r="T233" s="38">
        <f t="shared" si="97"/>
        <v>0</v>
      </c>
      <c r="U233" s="38">
        <f>M233/K233</f>
        <v>0.91300765923158222</v>
      </c>
      <c r="V233" s="7"/>
      <c r="W233" s="38"/>
      <c r="X233" s="38">
        <f>LOG(U233,2)</f>
        <v>-0.1313011318420802</v>
      </c>
      <c r="Y233" s="38"/>
      <c r="Z233" s="38">
        <f t="shared" si="99"/>
        <v>1.3075926105384781</v>
      </c>
      <c r="AA233" s="38"/>
      <c r="AB233" s="38"/>
      <c r="AC233" s="38">
        <f>LOG(Z233,2)</f>
        <v>0.38691312928908045</v>
      </c>
      <c r="AD233" s="38"/>
    </row>
    <row r="234" spans="1:30" x14ac:dyDescent="0.2">
      <c r="A234" s="18">
        <v>430</v>
      </c>
      <c r="B234" s="5" t="s">
        <v>1253</v>
      </c>
      <c r="C234" s="2" t="s">
        <v>1469</v>
      </c>
      <c r="D234" s="2" t="s">
        <v>1358</v>
      </c>
      <c r="E234" s="37">
        <v>3.3336000000000001</v>
      </c>
      <c r="F234" s="18">
        <v>591.17020000000002</v>
      </c>
      <c r="G234" s="18">
        <v>591.17139999999995</v>
      </c>
      <c r="H234" s="25">
        <f t="shared" si="110"/>
        <v>-1.199999999926149</v>
      </c>
      <c r="I234" s="2" t="s">
        <v>2575</v>
      </c>
      <c r="J234" s="17">
        <v>0.11661077722874191</v>
      </c>
      <c r="K234" s="17">
        <v>0.14987590445088622</v>
      </c>
      <c r="L234" s="17">
        <v>9.8680535734794114E-2</v>
      </c>
      <c r="M234" s="17">
        <v>0.14635681037829348</v>
      </c>
      <c r="N234" s="17"/>
      <c r="O234" s="17">
        <v>1.9403059444220692E-2</v>
      </c>
      <c r="P234" s="17">
        <v>2.1299448402892489E-2</v>
      </c>
      <c r="Q234" s="17">
        <v>3.1067978049925549E-2</v>
      </c>
      <c r="R234" s="17">
        <v>1.1778358914387355E-2</v>
      </c>
      <c r="S234" s="17"/>
      <c r="T234" s="38">
        <f t="shared" si="97"/>
        <v>0.84623855598890219</v>
      </c>
      <c r="U234" s="38">
        <f>M234/K234</f>
        <v>0.97651994771617256</v>
      </c>
      <c r="V234" s="7"/>
      <c r="W234" s="38">
        <f>LOG(T234,2)</f>
        <v>-0.24086367619050519</v>
      </c>
      <c r="X234" s="38">
        <f>LOG(U234,2)</f>
        <v>-3.4278580035650465E-2</v>
      </c>
      <c r="Y234" s="38"/>
      <c r="Z234" s="38">
        <f t="shared" si="99"/>
        <v>1.2852663193976654</v>
      </c>
      <c r="AA234" s="38">
        <f t="shared" ref="AA234:AA245" si="111">M234/L234</f>
        <v>1.4831375740767185</v>
      </c>
      <c r="AB234" s="38"/>
      <c r="AC234" s="38">
        <f>LOG(Z234,2)</f>
        <v>0.36206733052014772</v>
      </c>
      <c r="AD234" s="38">
        <f>LOG(AA234,2)</f>
        <v>0.56865242667500238</v>
      </c>
    </row>
    <row r="235" spans="1:30" x14ac:dyDescent="0.2">
      <c r="A235" s="18">
        <v>429</v>
      </c>
      <c r="B235" s="5" t="s">
        <v>1253</v>
      </c>
      <c r="C235" s="2" t="s">
        <v>1470</v>
      </c>
      <c r="D235" s="2" t="s">
        <v>1358</v>
      </c>
      <c r="E235" s="37">
        <v>3.38</v>
      </c>
      <c r="F235" s="18">
        <v>591.16980000000001</v>
      </c>
      <c r="G235" s="18">
        <v>591.17139999999995</v>
      </c>
      <c r="H235" s="25">
        <f t="shared" si="110"/>
        <v>-1.5999999999394277</v>
      </c>
      <c r="I235" s="2" t="s">
        <v>2575</v>
      </c>
      <c r="J235" s="17">
        <v>1.5724943042798586E-2</v>
      </c>
      <c r="K235" s="17">
        <v>3.4308264740429271E-2</v>
      </c>
      <c r="L235" s="17">
        <v>1.423259025587594E-2</v>
      </c>
      <c r="M235" s="17">
        <v>2.4688066198337834E-2</v>
      </c>
      <c r="N235" s="17"/>
      <c r="O235" s="17">
        <v>2.5080454428259721E-3</v>
      </c>
      <c r="P235" s="17">
        <v>2.657755741622015E-3</v>
      </c>
      <c r="Q235" s="17">
        <v>3.2328523532845874E-3</v>
      </c>
      <c r="R235" s="17">
        <v>3.5982788583040978E-3</v>
      </c>
      <c r="S235" s="17"/>
      <c r="T235" s="38">
        <f t="shared" si="97"/>
        <v>0.90509645835530794</v>
      </c>
      <c r="U235" s="38">
        <f>M235/K235</f>
        <v>0.71959530407975192</v>
      </c>
      <c r="V235" s="7"/>
      <c r="W235" s="38">
        <f>LOG(T235,2)</f>
        <v>-0.14385654293982827</v>
      </c>
      <c r="X235" s="38">
        <f>LOG(U235,2)</f>
        <v>-0.47474232297689944</v>
      </c>
      <c r="Y235" s="38"/>
      <c r="Z235" s="38">
        <f t="shared" si="99"/>
        <v>2.1817735458279532</v>
      </c>
      <c r="AA235" s="38">
        <f t="shared" si="111"/>
        <v>1.7346151160464511</v>
      </c>
      <c r="AB235" s="38"/>
      <c r="AC235" s="38">
        <f>LOG(Z235,2)</f>
        <v>1.1255013668928102</v>
      </c>
      <c r="AD235" s="38">
        <f>LOG(AA235,2)</f>
        <v>0.79461558685573885</v>
      </c>
    </row>
    <row r="236" spans="1:30" x14ac:dyDescent="0.2">
      <c r="A236" s="18">
        <v>56</v>
      </c>
      <c r="B236" s="5" t="s">
        <v>9</v>
      </c>
      <c r="C236" s="2" t="s">
        <v>1500</v>
      </c>
      <c r="D236" s="2" t="s">
        <v>1260</v>
      </c>
      <c r="E236" s="37">
        <v>0.28270000000000001</v>
      </c>
      <c r="F236" s="18">
        <v>191.0196</v>
      </c>
      <c r="G236" s="18">
        <v>191.01920000000001</v>
      </c>
      <c r="H236" s="25">
        <f t="shared" si="110"/>
        <v>0.39999999998485691</v>
      </c>
      <c r="J236" s="17"/>
      <c r="K236" s="17"/>
      <c r="L236" s="17">
        <v>1.7774789357612973E-2</v>
      </c>
      <c r="M236" s="17"/>
      <c r="N236" s="17"/>
      <c r="O236" s="17"/>
      <c r="P236" s="17"/>
      <c r="Q236" s="17">
        <v>9.4938118705290182E-3</v>
      </c>
      <c r="R236" s="17"/>
      <c r="S236" s="17"/>
      <c r="T236" s="38"/>
      <c r="U236" s="38"/>
      <c r="V236" s="7"/>
      <c r="W236" s="38"/>
      <c r="X236" s="38"/>
      <c r="Y236" s="38"/>
      <c r="Z236" s="38"/>
      <c r="AA236" s="38">
        <f t="shared" si="111"/>
        <v>0</v>
      </c>
      <c r="AB236" s="38"/>
      <c r="AC236" s="38"/>
      <c r="AD236" s="38"/>
    </row>
    <row r="237" spans="1:30" x14ac:dyDescent="0.2">
      <c r="A237" s="18">
        <v>55</v>
      </c>
      <c r="B237" s="5" t="s">
        <v>9</v>
      </c>
      <c r="C237" s="2" t="s">
        <v>10</v>
      </c>
      <c r="D237" s="2" t="s">
        <v>1260</v>
      </c>
      <c r="E237" s="37">
        <v>0.33350000000000002</v>
      </c>
      <c r="F237" s="18">
        <v>191.0188</v>
      </c>
      <c r="G237" s="18">
        <v>191.01920000000001</v>
      </c>
      <c r="H237" s="25">
        <f t="shared" si="110"/>
        <v>-0.40000000001327862</v>
      </c>
      <c r="J237" s="17">
        <v>4.3124843711013369E-2</v>
      </c>
      <c r="K237" s="17"/>
      <c r="L237" s="17">
        <v>5.7107377088161312E-2</v>
      </c>
      <c r="M237" s="17">
        <v>2.6564871792525927E-2</v>
      </c>
      <c r="N237" s="17"/>
      <c r="O237" s="17">
        <v>3.1156223203889329E-2</v>
      </c>
      <c r="P237" s="17"/>
      <c r="Q237" s="17">
        <v>1.8759710680057547E-2</v>
      </c>
      <c r="R237" s="17">
        <v>1.8939352453756456E-3</v>
      </c>
      <c r="S237" s="17"/>
      <c r="T237" s="38">
        <f t="shared" ref="T237:T257" si="112">L237/J237</f>
        <v>1.3242338330742063</v>
      </c>
      <c r="U237" s="38"/>
      <c r="V237" s="7"/>
      <c r="W237" s="38">
        <f t="shared" ref="W237:W245" si="113">LOG(T237,2)</f>
        <v>0.40515789558183912</v>
      </c>
      <c r="X237" s="38"/>
      <c r="Y237" s="38"/>
      <c r="Z237" s="38">
        <f t="shared" ref="Z237:Z257" si="114">K237/J237</f>
        <v>0</v>
      </c>
      <c r="AA237" s="38">
        <f t="shared" si="111"/>
        <v>0.4651740834028425</v>
      </c>
      <c r="AB237" s="38"/>
      <c r="AC237" s="38"/>
      <c r="AD237" s="38">
        <f>LOG(AA237,2)</f>
        <v>-1.1041573738022374</v>
      </c>
    </row>
    <row r="238" spans="1:30" x14ac:dyDescent="0.2">
      <c r="A238" s="18">
        <v>235</v>
      </c>
      <c r="B238" s="7" t="s">
        <v>1249</v>
      </c>
      <c r="C238" s="2" t="s">
        <v>548</v>
      </c>
      <c r="E238" s="37">
        <v>0.25790000000000002</v>
      </c>
      <c r="F238" s="18">
        <v>386.07479999999998</v>
      </c>
      <c r="J238" s="17">
        <v>1.3366816499209429E-2</v>
      </c>
      <c r="K238" s="17">
        <v>1.7188598632391285E-2</v>
      </c>
      <c r="L238" s="17">
        <v>1.1040556298682964E-2</v>
      </c>
      <c r="M238" s="17">
        <v>2.0799532319123445E-2</v>
      </c>
      <c r="N238" s="17"/>
      <c r="O238" s="17">
        <v>1.3631317738752248E-3</v>
      </c>
      <c r="P238" s="17">
        <v>3.6014250586276992E-3</v>
      </c>
      <c r="Q238" s="17">
        <v>2.1014484140161249E-3</v>
      </c>
      <c r="R238" s="17">
        <v>4.0926949877935163E-3</v>
      </c>
      <c r="S238" s="17"/>
      <c r="T238" s="38">
        <f t="shared" si="112"/>
        <v>0.82596752183558064</v>
      </c>
      <c r="U238" s="38">
        <f t="shared" ref="U238:U244" si="115">M238/K238</f>
        <v>1.2100772589993165</v>
      </c>
      <c r="V238" s="7"/>
      <c r="W238" s="38">
        <f t="shared" si="113"/>
        <v>-0.27584304085517847</v>
      </c>
      <c r="X238" s="38">
        <f>LOG(U238,2)</f>
        <v>0.275099161232852</v>
      </c>
      <c r="Y238" s="38"/>
      <c r="Z238" s="38">
        <f t="shared" si="114"/>
        <v>1.2859156578836772</v>
      </c>
      <c r="AA238" s="38">
        <f t="shared" si="111"/>
        <v>1.8839206790335952</v>
      </c>
      <c r="AB238" s="38"/>
      <c r="AC238" s="38">
        <f t="shared" ref="AC238:AC244" si="116">LOG(Z238,2)</f>
        <v>0.36279602062595973</v>
      </c>
      <c r="AD238" s="38">
        <f>LOG(AA238,2)</f>
        <v>0.91373822271399019</v>
      </c>
    </row>
    <row r="239" spans="1:30" x14ac:dyDescent="0.2">
      <c r="A239" s="18">
        <v>420</v>
      </c>
      <c r="B239" s="7" t="s">
        <v>1249</v>
      </c>
      <c r="C239" s="2" t="s">
        <v>549</v>
      </c>
      <c r="E239" s="37">
        <v>0.26129999999999998</v>
      </c>
      <c r="F239" s="18">
        <v>565.04690000000005</v>
      </c>
      <c r="J239" s="17">
        <v>1.6124199088872106E-2</v>
      </c>
      <c r="K239" s="17">
        <v>4.0868343906491925E-2</v>
      </c>
      <c r="L239" s="17">
        <v>3.9345414549653967E-3</v>
      </c>
      <c r="M239" s="17">
        <v>2.5414940986008636E-2</v>
      </c>
      <c r="N239" s="17"/>
      <c r="O239" s="17">
        <v>5.8512331765575142E-3</v>
      </c>
      <c r="P239" s="17">
        <v>1.2189369140135228E-2</v>
      </c>
      <c r="Q239" s="17">
        <v>1.1630602241943463E-3</v>
      </c>
      <c r="R239" s="17">
        <v>5.621429497960872E-3</v>
      </c>
      <c r="S239" s="17"/>
      <c r="T239" s="43">
        <f t="shared" si="112"/>
        <v>0.24401469079358901</v>
      </c>
      <c r="U239" s="43">
        <f t="shared" si="115"/>
        <v>0.62187352255229211</v>
      </c>
      <c r="V239" s="7"/>
      <c r="W239" s="38">
        <f t="shared" si="113"/>
        <v>-2.0349600876850733</v>
      </c>
      <c r="X239" s="38">
        <f>LOG(U239,2)</f>
        <v>-0.68530690189589583</v>
      </c>
      <c r="Y239" s="38"/>
      <c r="Z239" s="38">
        <f t="shared" si="114"/>
        <v>2.5345968305921409</v>
      </c>
      <c r="AA239" s="38">
        <f t="shared" si="111"/>
        <v>6.4594416596970774</v>
      </c>
      <c r="AB239" s="38"/>
      <c r="AC239" s="38">
        <f t="shared" si="116"/>
        <v>1.3417562810497385</v>
      </c>
      <c r="AD239" s="38">
        <f>LOG(AA239,2)</f>
        <v>2.6914094668389157</v>
      </c>
    </row>
    <row r="240" spans="1:30" x14ac:dyDescent="0.2">
      <c r="A240" s="18">
        <v>405</v>
      </c>
      <c r="B240" s="7" t="s">
        <v>1249</v>
      </c>
      <c r="C240" s="2" t="s">
        <v>550</v>
      </c>
      <c r="E240" s="37">
        <v>0.26140000000000002</v>
      </c>
      <c r="F240" s="18">
        <v>536.16309999999999</v>
      </c>
      <c r="J240" s="17">
        <v>2.191462793298395E-2</v>
      </c>
      <c r="K240" s="17">
        <v>1.4373600826597577E-2</v>
      </c>
      <c r="L240" s="17">
        <v>1.1744639665824832E-2</v>
      </c>
      <c r="M240" s="17"/>
      <c r="N240" s="17"/>
      <c r="O240" s="17">
        <v>1.0558269519655961E-2</v>
      </c>
      <c r="P240" s="17">
        <v>8.8259665413826412E-3</v>
      </c>
      <c r="Q240" s="17">
        <v>3.9226722608660461E-3</v>
      </c>
      <c r="R240" s="17"/>
      <c r="S240" s="17"/>
      <c r="T240" s="43">
        <f t="shared" si="112"/>
        <v>0.53592694805225716</v>
      </c>
      <c r="U240" s="43">
        <f t="shared" si="115"/>
        <v>0</v>
      </c>
      <c r="V240" s="7"/>
      <c r="W240" s="38">
        <f t="shared" si="113"/>
        <v>-0.89989173387848376</v>
      </c>
      <c r="X240" s="38"/>
      <c r="Y240" s="38"/>
      <c r="Z240" s="38">
        <f t="shared" si="114"/>
        <v>0.65589070782094872</v>
      </c>
      <c r="AA240" s="38">
        <f t="shared" si="111"/>
        <v>0</v>
      </c>
      <c r="AB240" s="38"/>
      <c r="AC240" s="38">
        <f t="shared" si="116"/>
        <v>-0.60847265873431655</v>
      </c>
      <c r="AD240" s="38"/>
    </row>
    <row r="241" spans="1:30" x14ac:dyDescent="0.2">
      <c r="A241" s="18">
        <v>217</v>
      </c>
      <c r="B241" s="7" t="s">
        <v>1249</v>
      </c>
      <c r="C241" s="2" t="s">
        <v>551</v>
      </c>
      <c r="E241" s="37">
        <v>0.2626</v>
      </c>
      <c r="F241" s="18">
        <v>370.08159999999998</v>
      </c>
      <c r="G241" s="18">
        <v>369.0822</v>
      </c>
      <c r="J241" s="17">
        <v>6.8777113157841878E-3</v>
      </c>
      <c r="K241" s="17">
        <v>6.5610098318424764E-3</v>
      </c>
      <c r="L241" s="17">
        <v>1.0358613123331506E-3</v>
      </c>
      <c r="M241" s="17">
        <v>3.3982569468758057E-3</v>
      </c>
      <c r="N241" s="17"/>
      <c r="O241" s="17">
        <v>4.0093799905942581E-3</v>
      </c>
      <c r="P241" s="17">
        <v>1.2360431492634395E-3</v>
      </c>
      <c r="Q241" s="17">
        <v>1.7094198079696055E-4</v>
      </c>
      <c r="R241" s="17">
        <v>1.1171900143972454E-3</v>
      </c>
      <c r="S241" s="17"/>
      <c r="T241" s="38">
        <f t="shared" si="112"/>
        <v>0.15061133926279704</v>
      </c>
      <c r="U241" s="38">
        <f t="shared" si="115"/>
        <v>0.51794724196008413</v>
      </c>
      <c r="V241" s="7"/>
      <c r="W241" s="38">
        <f t="shared" si="113"/>
        <v>-2.7310977028166628</v>
      </c>
      <c r="X241" s="38">
        <f>LOG(U241,2)</f>
        <v>-0.94912294222435767</v>
      </c>
      <c r="Y241" s="38"/>
      <c r="Z241" s="38">
        <f t="shared" si="114"/>
        <v>0.95395248951277023</v>
      </c>
      <c r="AA241" s="38">
        <f t="shared" si="111"/>
        <v>3.2806099681642213</v>
      </c>
      <c r="AB241" s="38"/>
      <c r="AC241" s="38">
        <f t="shared" si="116"/>
        <v>-6.801067860536357E-2</v>
      </c>
      <c r="AD241" s="38">
        <f>LOG(AA241,2)</f>
        <v>1.7139640819869413</v>
      </c>
    </row>
    <row r="242" spans="1:30" x14ac:dyDescent="0.2">
      <c r="A242" s="18">
        <v>153</v>
      </c>
      <c r="B242" s="7" t="s">
        <v>1249</v>
      </c>
      <c r="C242" s="2" t="s">
        <v>552</v>
      </c>
      <c r="E242" s="37">
        <v>0.26419999999999999</v>
      </c>
      <c r="F242" s="18">
        <v>292.0249</v>
      </c>
      <c r="J242" s="17">
        <v>4.0530881843238407E-3</v>
      </c>
      <c r="K242" s="17">
        <v>2.4178890163771825E-3</v>
      </c>
      <c r="L242" s="17">
        <v>4.6783207303270572E-3</v>
      </c>
      <c r="M242" s="17">
        <v>4.3455306100161125E-3</v>
      </c>
      <c r="N242" s="17"/>
      <c r="O242" s="17">
        <v>5.1540131651451259E-4</v>
      </c>
      <c r="P242" s="17">
        <v>4.7727509705046476E-4</v>
      </c>
      <c r="Q242" s="17">
        <v>8.9140629164953685E-4</v>
      </c>
      <c r="R242" s="17">
        <v>9.7711162820063747E-4</v>
      </c>
      <c r="S242" s="17"/>
      <c r="T242" s="38">
        <f t="shared" si="112"/>
        <v>1.1542607803159657</v>
      </c>
      <c r="U242" s="38">
        <f t="shared" si="115"/>
        <v>1.7972415526859833</v>
      </c>
      <c r="V242" s="7"/>
      <c r="W242" s="38">
        <f t="shared" si="113"/>
        <v>0.2069692066222846</v>
      </c>
      <c r="X242" s="38">
        <f>LOG(U242,2)</f>
        <v>0.84578432283922012</v>
      </c>
      <c r="Y242" s="38"/>
      <c r="Z242" s="38">
        <f t="shared" si="114"/>
        <v>0.59655475193677499</v>
      </c>
      <c r="AA242" s="38">
        <f t="shared" si="111"/>
        <v>0.92886547556398946</v>
      </c>
      <c r="AB242" s="38"/>
      <c r="AC242" s="38">
        <f t="shared" si="116"/>
        <v>-0.7452735399967384</v>
      </c>
      <c r="AD242" s="38">
        <f>LOG(AA242,2)</f>
        <v>-0.10645842377980283</v>
      </c>
    </row>
    <row r="243" spans="1:30" x14ac:dyDescent="0.2">
      <c r="A243" s="18">
        <v>129</v>
      </c>
      <c r="B243" s="7" t="s">
        <v>1249</v>
      </c>
      <c r="C243" s="2" t="s">
        <v>555</v>
      </c>
      <c r="E243" s="37">
        <v>0.27139999999999997</v>
      </c>
      <c r="F243" s="18">
        <v>254.0137</v>
      </c>
      <c r="J243" s="17">
        <v>9.7475662193769845E-3</v>
      </c>
      <c r="K243" s="17">
        <v>1.0762303392752708E-2</v>
      </c>
      <c r="L243" s="17">
        <v>1.4477660303176756E-2</v>
      </c>
      <c r="M243" s="17">
        <v>1.3232252110548981E-2</v>
      </c>
      <c r="N243" s="17"/>
      <c r="O243" s="17">
        <v>5.5584604643472493E-3</v>
      </c>
      <c r="P243" s="17">
        <v>3.1327397186549652E-3</v>
      </c>
      <c r="Q243" s="17">
        <v>6.2522114389863357E-3</v>
      </c>
      <c r="R243" s="17">
        <v>3.2771741776031248E-3</v>
      </c>
      <c r="S243" s="17"/>
      <c r="T243" s="38">
        <f t="shared" si="112"/>
        <v>1.485258984380831</v>
      </c>
      <c r="U243" s="38">
        <f t="shared" si="115"/>
        <v>1.2295000082844278</v>
      </c>
      <c r="V243" s="7"/>
      <c r="W243" s="38">
        <f t="shared" si="113"/>
        <v>0.57071451547359553</v>
      </c>
      <c r="X243" s="38">
        <f>LOG(U243,2)</f>
        <v>0.29807174465494118</v>
      </c>
      <c r="Y243" s="38"/>
      <c r="Z243" s="38">
        <f t="shared" si="114"/>
        <v>1.1041015932119085</v>
      </c>
      <c r="AA243" s="38">
        <f t="shared" si="111"/>
        <v>0.91397724725213358</v>
      </c>
      <c r="AB243" s="38"/>
      <c r="AC243" s="38">
        <f t="shared" si="116"/>
        <v>0.14287292689834596</v>
      </c>
      <c r="AD243" s="38">
        <f>LOG(AA243,2)</f>
        <v>-0.12976984392030824</v>
      </c>
    </row>
    <row r="244" spans="1:30" x14ac:dyDescent="0.2">
      <c r="A244" s="18">
        <v>142</v>
      </c>
      <c r="B244" s="7" t="s">
        <v>1249</v>
      </c>
      <c r="C244" s="2" t="s">
        <v>556</v>
      </c>
      <c r="E244" s="37">
        <v>0.27229999999999999</v>
      </c>
      <c r="F244" s="18">
        <v>279.02980000000002</v>
      </c>
      <c r="I244" s="2"/>
      <c r="J244" s="17">
        <v>2.3825857993644735E-2</v>
      </c>
      <c r="K244" s="17">
        <v>5.7380349676554109E-2</v>
      </c>
      <c r="L244" s="17">
        <v>2.7950908727807488E-2</v>
      </c>
      <c r="M244" s="17">
        <v>6.1097044388396408E-2</v>
      </c>
      <c r="N244" s="17"/>
      <c r="O244" s="17">
        <v>3.6667780537344621E-3</v>
      </c>
      <c r="P244" s="17">
        <v>2.7040833519468739E-3</v>
      </c>
      <c r="Q244" s="17">
        <v>3.1927842996235041E-3</v>
      </c>
      <c r="R244" s="17">
        <v>6.2245108794593221E-3</v>
      </c>
      <c r="S244" s="17"/>
      <c r="T244" s="38">
        <f t="shared" si="112"/>
        <v>1.1731333551666034</v>
      </c>
      <c r="U244" s="38">
        <f t="shared" si="115"/>
        <v>1.0647729533332029</v>
      </c>
      <c r="V244" s="7"/>
      <c r="W244" s="38">
        <f t="shared" si="113"/>
        <v>0.23036702010313931</v>
      </c>
      <c r="X244" s="38">
        <f>LOG(U244,2)</f>
        <v>9.0545830431151969E-2</v>
      </c>
      <c r="Y244" s="38"/>
      <c r="Z244" s="38">
        <f t="shared" si="114"/>
        <v>2.4083224911295802</v>
      </c>
      <c r="AA244" s="38">
        <f t="shared" si="111"/>
        <v>2.1858696968808338</v>
      </c>
      <c r="AB244" s="38"/>
      <c r="AC244" s="38">
        <f t="shared" si="116"/>
        <v>1.2680285919321064</v>
      </c>
      <c r="AD244" s="38">
        <f>LOG(AA244,2)</f>
        <v>1.1282074022601187</v>
      </c>
    </row>
    <row r="245" spans="1:30" x14ac:dyDescent="0.2">
      <c r="A245" s="18">
        <v>274</v>
      </c>
      <c r="B245" s="7" t="s">
        <v>1249</v>
      </c>
      <c r="C245" s="2" t="s">
        <v>557</v>
      </c>
      <c r="E245" s="37">
        <v>0.27589999999999998</v>
      </c>
      <c r="F245" s="18">
        <v>427.06209999999999</v>
      </c>
      <c r="J245" s="17">
        <v>6.1877407201486132E-3</v>
      </c>
      <c r="K245" s="17"/>
      <c r="L245" s="17">
        <v>1.4234980540193759E-2</v>
      </c>
      <c r="M245" s="17">
        <v>8.9006888340941229E-4</v>
      </c>
      <c r="N245" s="17"/>
      <c r="O245" s="17">
        <v>5.0778485347078772E-3</v>
      </c>
      <c r="P245" s="17"/>
      <c r="Q245" s="17">
        <v>7.5806541551873049E-3</v>
      </c>
      <c r="R245" s="17">
        <v>3.4562426541000051E-4</v>
      </c>
      <c r="S245" s="17"/>
      <c r="T245" s="38">
        <f t="shared" si="112"/>
        <v>2.3005134157999874</v>
      </c>
      <c r="U245" s="38"/>
      <c r="V245" s="7"/>
      <c r="W245" s="38">
        <f t="shared" si="113"/>
        <v>1.2019558697650767</v>
      </c>
      <c r="X245" s="38"/>
      <c r="Y245" s="38"/>
      <c r="Z245" s="38">
        <f t="shared" si="114"/>
        <v>0</v>
      </c>
      <c r="AA245" s="38">
        <f t="shared" si="111"/>
        <v>6.2526877426788335E-2</v>
      </c>
      <c r="AB245" s="38"/>
      <c r="AC245" s="38"/>
      <c r="AD245" s="38">
        <f>LOG(AA245,2)</f>
        <v>-3.9993797184775826</v>
      </c>
    </row>
    <row r="246" spans="1:30" x14ac:dyDescent="0.2">
      <c r="A246" s="18">
        <v>256</v>
      </c>
      <c r="B246" s="7" t="s">
        <v>1249</v>
      </c>
      <c r="C246" s="2" t="s">
        <v>558</v>
      </c>
      <c r="E246" s="37">
        <v>0.28010000000000002</v>
      </c>
      <c r="F246" s="18">
        <v>404.10680000000002</v>
      </c>
      <c r="J246" s="17">
        <v>1.1966847502184895E-2</v>
      </c>
      <c r="K246" s="17"/>
      <c r="L246" s="17"/>
      <c r="M246" s="17">
        <v>1.2743024129390273E-3</v>
      </c>
      <c r="N246" s="17"/>
      <c r="O246" s="17">
        <v>1.1481382330250665E-2</v>
      </c>
      <c r="P246" s="17"/>
      <c r="Q246" s="17"/>
      <c r="R246" s="17">
        <v>4.7700002635127917E-4</v>
      </c>
      <c r="S246" s="17"/>
      <c r="T246" s="38">
        <f t="shared" si="112"/>
        <v>0</v>
      </c>
      <c r="U246" s="38"/>
      <c r="V246" s="7"/>
      <c r="W246" s="38"/>
      <c r="X246" s="38"/>
      <c r="Y246" s="38"/>
      <c r="Z246" s="38">
        <f t="shared" si="114"/>
        <v>0</v>
      </c>
      <c r="AA246" s="38"/>
      <c r="AB246" s="38"/>
      <c r="AC246" s="38"/>
      <c r="AD246" s="38"/>
    </row>
    <row r="247" spans="1:30" x14ac:dyDescent="0.2">
      <c r="A247" s="18">
        <v>348</v>
      </c>
      <c r="B247" s="7" t="s">
        <v>1249</v>
      </c>
      <c r="C247" s="2" t="s">
        <v>559</v>
      </c>
      <c r="E247" s="37">
        <v>0.2969</v>
      </c>
      <c r="F247" s="18">
        <v>478.9212</v>
      </c>
      <c r="J247" s="17">
        <v>5.1195580159903095E-3</v>
      </c>
      <c r="K247" s="17">
        <v>1.3592747175223602E-2</v>
      </c>
      <c r="L247" s="17">
        <v>8.6709766200852075E-3</v>
      </c>
      <c r="M247" s="17">
        <v>7.2661758821956626E-3</v>
      </c>
      <c r="N247" s="17"/>
      <c r="O247" s="17">
        <v>1.5163891098890572E-3</v>
      </c>
      <c r="P247" s="17">
        <v>2.0736572965491208E-3</v>
      </c>
      <c r="Q247" s="17">
        <v>2.633924145731774E-3</v>
      </c>
      <c r="R247" s="17">
        <v>1.135589780787663E-3</v>
      </c>
      <c r="S247" s="17"/>
      <c r="T247" s="43">
        <f t="shared" si="112"/>
        <v>1.6936963294492373</v>
      </c>
      <c r="U247" s="43">
        <f t="shared" ref="U247:U259" si="117">M247/K247</f>
        <v>0.53456271852390524</v>
      </c>
      <c r="V247" s="7"/>
      <c r="W247" s="38">
        <f t="shared" ref="W247:W257" si="118">LOG(T247,2)</f>
        <v>0.76017523047286506</v>
      </c>
      <c r="X247" s="38">
        <f t="shared" ref="X247:X257" si="119">LOG(U247,2)</f>
        <v>-0.90356887024352073</v>
      </c>
      <c r="Y247" s="38"/>
      <c r="Z247" s="38">
        <f t="shared" si="114"/>
        <v>2.6550626309475014</v>
      </c>
      <c r="AA247" s="38">
        <f t="shared" ref="AA247:AA266" si="120">M247/L247</f>
        <v>0.8379881760221215</v>
      </c>
      <c r="AB247" s="38"/>
      <c r="AC247" s="38">
        <f t="shared" ref="AC247:AC257" si="121">LOG(Z247,2)</f>
        <v>1.4087458935309831</v>
      </c>
      <c r="AD247" s="38">
        <f t="shared" ref="AD247:AD257" si="122">LOG(AA247,2)</f>
        <v>-0.25499820718540245</v>
      </c>
    </row>
    <row r="248" spans="1:30" x14ac:dyDescent="0.2">
      <c r="A248" s="18">
        <v>439</v>
      </c>
      <c r="B248" s="7" t="s">
        <v>1249</v>
      </c>
      <c r="C248" s="2" t="s">
        <v>560</v>
      </c>
      <c r="E248" s="37">
        <v>0.31440000000000001</v>
      </c>
      <c r="F248" s="18">
        <v>604.06550000000004</v>
      </c>
      <c r="J248" s="17">
        <v>5.8234838257206975E-3</v>
      </c>
      <c r="K248" s="17">
        <v>1.7829952439619478E-3</v>
      </c>
      <c r="L248" s="17">
        <v>3.2705136778121086E-3</v>
      </c>
      <c r="M248" s="17">
        <v>1.7194098059321798E-3</v>
      </c>
      <c r="N248" s="17"/>
      <c r="O248" s="17">
        <v>9.373336965050645E-4</v>
      </c>
      <c r="P248" s="17">
        <v>3.2174223139332353E-4</v>
      </c>
      <c r="Q248" s="17">
        <v>8.6793651339417996E-4</v>
      </c>
      <c r="R248" s="17">
        <v>2.0375550658693193E-4</v>
      </c>
      <c r="S248" s="17"/>
      <c r="T248" s="43">
        <f t="shared" si="112"/>
        <v>0.56160775502924309</v>
      </c>
      <c r="U248" s="43">
        <f t="shared" si="117"/>
        <v>0.96433785325838761</v>
      </c>
      <c r="V248" s="7"/>
      <c r="W248" s="38">
        <f t="shared" si="118"/>
        <v>-0.83236523747675439</v>
      </c>
      <c r="X248" s="38">
        <f t="shared" si="119"/>
        <v>-5.2389415416126447E-2</v>
      </c>
      <c r="Y248" s="38"/>
      <c r="Z248" s="38">
        <f t="shared" si="114"/>
        <v>0.30617329717427172</v>
      </c>
      <c r="AA248" s="38">
        <f t="shared" si="120"/>
        <v>0.52573081029962909</v>
      </c>
      <c r="AB248" s="38"/>
      <c r="AC248" s="38">
        <f t="shared" si="121"/>
        <v>-1.7075796308417548</v>
      </c>
      <c r="AD248" s="38">
        <f t="shared" si="122"/>
        <v>-0.92760380878112669</v>
      </c>
    </row>
    <row r="249" spans="1:30" x14ac:dyDescent="0.2">
      <c r="A249" s="18">
        <v>514</v>
      </c>
      <c r="B249" s="7" t="s">
        <v>1249</v>
      </c>
      <c r="C249" s="2" t="s">
        <v>561</v>
      </c>
      <c r="E249" s="37">
        <v>0.31519999999999998</v>
      </c>
      <c r="F249" s="18">
        <v>873.0856</v>
      </c>
      <c r="J249" s="17">
        <v>4.2683291208727193E-3</v>
      </c>
      <c r="K249" s="17">
        <v>3.0921301616635274E-3</v>
      </c>
      <c r="L249" s="17">
        <v>3.5245053393336404E-3</v>
      </c>
      <c r="M249" s="17">
        <v>2.5202596177482813E-3</v>
      </c>
      <c r="N249" s="17"/>
      <c r="O249" s="17">
        <v>1.1858069524538586E-3</v>
      </c>
      <c r="P249" s="17">
        <v>9.904301996286793E-4</v>
      </c>
      <c r="Q249" s="17">
        <v>9.4246445593551336E-4</v>
      </c>
      <c r="R249" s="17">
        <v>5.1641186042304579E-4</v>
      </c>
      <c r="S249" s="17"/>
      <c r="T249" s="43">
        <f t="shared" si="112"/>
        <v>0.82573420172739775</v>
      </c>
      <c r="U249" s="43">
        <f t="shared" si="117"/>
        <v>0.81505612182651876</v>
      </c>
      <c r="V249" s="7"/>
      <c r="W249" s="38">
        <f t="shared" si="118"/>
        <v>-0.27625063232336194</v>
      </c>
      <c r="X249" s="38">
        <f t="shared" si="119"/>
        <v>-0.2950286933433976</v>
      </c>
      <c r="Y249" s="38"/>
      <c r="Z249" s="38">
        <f t="shared" si="114"/>
        <v>0.72443573916139303</v>
      </c>
      <c r="AA249" s="38">
        <f t="shared" si="120"/>
        <v>0.71506761236025629</v>
      </c>
      <c r="AB249" s="38"/>
      <c r="AC249" s="38">
        <f t="shared" si="121"/>
        <v>-0.46507037322787942</v>
      </c>
      <c r="AD249" s="38">
        <f t="shared" si="122"/>
        <v>-0.48384843424791507</v>
      </c>
    </row>
    <row r="250" spans="1:30" x14ac:dyDescent="0.2">
      <c r="A250" s="18">
        <v>182</v>
      </c>
      <c r="B250" s="7" t="s">
        <v>1249</v>
      </c>
      <c r="C250" s="2" t="s">
        <v>562</v>
      </c>
      <c r="E250" s="37">
        <v>0.31590000000000001</v>
      </c>
      <c r="F250" s="18">
        <v>337.07670000000002</v>
      </c>
      <c r="J250" s="17">
        <v>2.0927810222323821E-2</v>
      </c>
      <c r="K250" s="17">
        <v>3.8838883111162466E-2</v>
      </c>
      <c r="L250" s="17">
        <v>2.2380638412945474E-2</v>
      </c>
      <c r="M250" s="17">
        <v>4.1189496868611626E-2</v>
      </c>
      <c r="N250" s="17"/>
      <c r="O250" s="17">
        <v>2.2154468855506938E-3</v>
      </c>
      <c r="P250" s="17">
        <v>2.1740359361288935E-3</v>
      </c>
      <c r="Q250" s="17">
        <v>3.4423346662661673E-3</v>
      </c>
      <c r="R250" s="17">
        <v>3.002905533077505E-3</v>
      </c>
      <c r="S250" s="17"/>
      <c r="T250" s="38">
        <f t="shared" si="112"/>
        <v>1.0694209367911753</v>
      </c>
      <c r="U250" s="38">
        <f t="shared" si="117"/>
        <v>1.0605221769823134</v>
      </c>
      <c r="V250" s="7"/>
      <c r="W250" s="38">
        <f t="shared" si="118"/>
        <v>9.6829826761383922E-2</v>
      </c>
      <c r="X250" s="38">
        <f t="shared" si="119"/>
        <v>8.4774789928229691E-2</v>
      </c>
      <c r="Y250" s="38"/>
      <c r="Z250" s="38">
        <f t="shared" si="114"/>
        <v>1.8558503110723354</v>
      </c>
      <c r="AA250" s="38">
        <f t="shared" si="120"/>
        <v>1.8404075928766481</v>
      </c>
      <c r="AB250" s="38"/>
      <c r="AC250" s="38">
        <f t="shared" si="121"/>
        <v>0.89208035045328815</v>
      </c>
      <c r="AD250" s="38">
        <f t="shared" si="122"/>
        <v>0.88002531362013414</v>
      </c>
    </row>
    <row r="251" spans="1:30" x14ac:dyDescent="0.2">
      <c r="A251" s="18">
        <v>406</v>
      </c>
      <c r="B251" s="7" t="s">
        <v>1249</v>
      </c>
      <c r="C251" s="2" t="s">
        <v>563</v>
      </c>
      <c r="E251" s="37">
        <v>0.31659999999999999</v>
      </c>
      <c r="F251" s="18">
        <v>540.04750000000001</v>
      </c>
      <c r="J251" s="17">
        <v>5.6345625895682276E-3</v>
      </c>
      <c r="K251" s="17">
        <v>1.0219790193971704E-2</v>
      </c>
      <c r="L251" s="17">
        <v>1.0781907518091872E-2</v>
      </c>
      <c r="M251" s="17">
        <v>1.3537508354375538E-2</v>
      </c>
      <c r="N251" s="17"/>
      <c r="O251" s="17">
        <v>1.1749284672334988E-3</v>
      </c>
      <c r="P251" s="17">
        <v>2.1756595851325075E-3</v>
      </c>
      <c r="Q251" s="17">
        <v>1.508098019888318E-3</v>
      </c>
      <c r="R251" s="17">
        <v>1.9413096083694761E-3</v>
      </c>
      <c r="S251" s="17"/>
      <c r="T251" s="43">
        <f t="shared" si="112"/>
        <v>1.913530526407389</v>
      </c>
      <c r="U251" s="43">
        <f t="shared" si="117"/>
        <v>1.3246366214407062</v>
      </c>
      <c r="V251" s="7"/>
      <c r="W251" s="38">
        <f t="shared" si="118"/>
        <v>0.93623691639458151</v>
      </c>
      <c r="X251" s="38">
        <f t="shared" si="119"/>
        <v>0.40559664922671096</v>
      </c>
      <c r="Y251" s="38"/>
      <c r="Z251" s="38">
        <f t="shared" si="114"/>
        <v>1.8137681552943472</v>
      </c>
      <c r="AA251" s="38">
        <f t="shared" si="120"/>
        <v>1.2555763747425779</v>
      </c>
      <c r="AB251" s="38"/>
      <c r="AC251" s="38">
        <f t="shared" si="121"/>
        <v>0.85899005532415218</v>
      </c>
      <c r="AD251" s="38">
        <f t="shared" si="122"/>
        <v>0.32834978815628174</v>
      </c>
    </row>
    <row r="252" spans="1:30" x14ac:dyDescent="0.2">
      <c r="A252" s="18">
        <v>221</v>
      </c>
      <c r="B252" s="7" t="s">
        <v>1249</v>
      </c>
      <c r="C252" s="2" t="s">
        <v>564</v>
      </c>
      <c r="E252" s="37">
        <v>0.317</v>
      </c>
      <c r="F252" s="18">
        <v>372.04090000000002</v>
      </c>
      <c r="J252" s="17">
        <v>3.75010151777447E-2</v>
      </c>
      <c r="K252" s="17">
        <v>5.2539897246861707E-2</v>
      </c>
      <c r="L252" s="17">
        <v>4.5345833160707116E-2</v>
      </c>
      <c r="M252" s="17">
        <v>5.1821068583704458E-2</v>
      </c>
      <c r="N252" s="17"/>
      <c r="O252" s="17">
        <v>1.9327580668177975E-3</v>
      </c>
      <c r="P252" s="17">
        <v>3.4295556904773723E-3</v>
      </c>
      <c r="Q252" s="17">
        <v>3.0106692437258994E-3</v>
      </c>
      <c r="R252" s="17">
        <v>2.7656216827632099E-3</v>
      </c>
      <c r="S252" s="17"/>
      <c r="T252" s="38">
        <f t="shared" si="112"/>
        <v>1.2091894831587917</v>
      </c>
      <c r="U252" s="38">
        <f t="shared" si="117"/>
        <v>0.98631842274491344</v>
      </c>
      <c r="V252" s="7"/>
      <c r="W252" s="38">
        <f t="shared" si="118"/>
        <v>0.27404033639331066</v>
      </c>
      <c r="X252" s="38">
        <f t="shared" si="119"/>
        <v>-1.987461384924203E-2</v>
      </c>
      <c r="Y252" s="38"/>
      <c r="Z252" s="38">
        <f t="shared" si="114"/>
        <v>1.4010259988386118</v>
      </c>
      <c r="AA252" s="38">
        <f t="shared" si="120"/>
        <v>1.1427967019604401</v>
      </c>
      <c r="AB252" s="38"/>
      <c r="AC252" s="38">
        <f t="shared" si="121"/>
        <v>0.48648372810813884</v>
      </c>
      <c r="AD252" s="38">
        <f t="shared" si="122"/>
        <v>0.19256877786558599</v>
      </c>
    </row>
    <row r="253" spans="1:30" x14ac:dyDescent="0.2">
      <c r="A253" s="18">
        <v>193</v>
      </c>
      <c r="B253" s="7" t="s">
        <v>1249</v>
      </c>
      <c r="C253" s="2" t="s">
        <v>565</v>
      </c>
      <c r="E253" s="37">
        <v>0.31790000000000002</v>
      </c>
      <c r="F253" s="18">
        <v>346.0532</v>
      </c>
      <c r="J253" s="17">
        <v>1.5992032987059052E-2</v>
      </c>
      <c r="K253" s="17">
        <v>2.1961806307941863E-2</v>
      </c>
      <c r="L253" s="17">
        <v>2.3442120729769939E-2</v>
      </c>
      <c r="M253" s="17">
        <v>1.46943114656501E-2</v>
      </c>
      <c r="N253" s="17"/>
      <c r="O253" s="17">
        <v>4.1566212203612745E-3</v>
      </c>
      <c r="P253" s="17">
        <v>9.5529790932185905E-3</v>
      </c>
      <c r="Q253" s="17">
        <v>5.6794749469784188E-3</v>
      </c>
      <c r="R253" s="17">
        <v>4.2889921729065885E-3</v>
      </c>
      <c r="S253" s="17"/>
      <c r="T253" s="38">
        <f t="shared" si="112"/>
        <v>1.4658624546822527</v>
      </c>
      <c r="U253" s="38">
        <f t="shared" si="117"/>
        <v>0.66908483116601936</v>
      </c>
      <c r="V253" s="7"/>
      <c r="W253" s="38">
        <f t="shared" si="118"/>
        <v>0.55174973835755303</v>
      </c>
      <c r="X253" s="38">
        <f t="shared" si="119"/>
        <v>-0.57973895764728656</v>
      </c>
      <c r="Y253" s="38"/>
      <c r="Z253" s="38">
        <f t="shared" si="114"/>
        <v>1.3732967112882786</v>
      </c>
      <c r="AA253" s="38">
        <f t="shared" si="120"/>
        <v>0.62683370822287843</v>
      </c>
      <c r="AB253" s="38"/>
      <c r="AC253" s="38">
        <f t="shared" si="121"/>
        <v>0.45764336449273363</v>
      </c>
      <c r="AD253" s="38">
        <f t="shared" si="122"/>
        <v>-0.67384533151210602</v>
      </c>
    </row>
    <row r="254" spans="1:30" x14ac:dyDescent="0.2">
      <c r="A254" s="18">
        <v>179</v>
      </c>
      <c r="B254" s="7" t="s">
        <v>1249</v>
      </c>
      <c r="C254" s="2" t="s">
        <v>566</v>
      </c>
      <c r="D254" s="2" t="s">
        <v>1531</v>
      </c>
      <c r="E254" s="37">
        <v>0.31809999999999999</v>
      </c>
      <c r="F254" s="18">
        <v>330.04590000000002</v>
      </c>
      <c r="G254" s="18">
        <v>330.04610000000002</v>
      </c>
      <c r="H254" s="25">
        <v>-0.30000000003838068</v>
      </c>
      <c r="J254" s="17">
        <v>0.35885962973680979</v>
      </c>
      <c r="K254" s="17">
        <v>0.31725036348532287</v>
      </c>
      <c r="L254" s="17">
        <v>0.1439494646301174</v>
      </c>
      <c r="M254" s="17">
        <v>0.39004231739447892</v>
      </c>
      <c r="N254" s="17"/>
      <c r="O254" s="17">
        <v>3.2050659278431898E-2</v>
      </c>
      <c r="P254" s="17">
        <v>2.4331872705797647E-2</v>
      </c>
      <c r="Q254" s="17">
        <v>1.4618917515378162E-2</v>
      </c>
      <c r="R254" s="17">
        <v>2.4287332334553109E-2</v>
      </c>
      <c r="S254" s="17"/>
      <c r="T254" s="38">
        <f t="shared" si="112"/>
        <v>0.40113028243296961</v>
      </c>
      <c r="U254" s="38">
        <f t="shared" si="117"/>
        <v>1.2294464003428121</v>
      </c>
      <c r="V254" s="7"/>
      <c r="W254" s="38">
        <f t="shared" si="118"/>
        <v>-1.3178572115902036</v>
      </c>
      <c r="X254" s="38">
        <f t="shared" si="119"/>
        <v>0.29800883973658893</v>
      </c>
      <c r="Y254" s="38"/>
      <c r="Z254" s="38">
        <f t="shared" si="114"/>
        <v>0.88405141508393281</v>
      </c>
      <c r="AA254" s="38">
        <f t="shared" si="120"/>
        <v>2.7095781036539783</v>
      </c>
      <c r="AB254" s="38"/>
      <c r="AC254" s="38">
        <f t="shared" si="121"/>
        <v>-0.17779781788424709</v>
      </c>
      <c r="AD254" s="38">
        <f t="shared" si="122"/>
        <v>1.4380682334425456</v>
      </c>
    </row>
    <row r="255" spans="1:30" x14ac:dyDescent="0.2">
      <c r="A255" s="18">
        <v>31</v>
      </c>
      <c r="B255" s="7" t="s">
        <v>1249</v>
      </c>
      <c r="C255" s="2" t="s">
        <v>567</v>
      </c>
      <c r="D255" s="2" t="s">
        <v>1509</v>
      </c>
      <c r="E255" s="37">
        <v>0.31850000000000001</v>
      </c>
      <c r="F255" s="18">
        <v>167.02019999999999</v>
      </c>
      <c r="G255" s="17">
        <v>167.02</v>
      </c>
      <c r="H255" s="25">
        <f>(F255-G255)*1000</f>
        <v>0.1999999999782176</v>
      </c>
      <c r="J255" s="17">
        <v>3.6918295019883807E-2</v>
      </c>
      <c r="K255" s="17">
        <v>1.9152973196637564E-2</v>
      </c>
      <c r="L255" s="17">
        <v>4.864315183878927E-2</v>
      </c>
      <c r="M255" s="17">
        <v>1.6709796808393042E-2</v>
      </c>
      <c r="N255" s="17"/>
      <c r="O255" s="17">
        <v>1.7515466037980102E-3</v>
      </c>
      <c r="P255" s="17">
        <v>3.1415500905326937E-3</v>
      </c>
      <c r="Q255" s="17">
        <v>7.1492575746635745E-3</v>
      </c>
      <c r="R255" s="17">
        <v>3.8899879175882252E-3</v>
      </c>
      <c r="S255" s="17"/>
      <c r="T255" s="38">
        <f t="shared" si="112"/>
        <v>1.3175893364682898</v>
      </c>
      <c r="U255" s="38">
        <f t="shared" si="117"/>
        <v>0.87243879249653844</v>
      </c>
      <c r="V255" s="7"/>
      <c r="W255" s="38">
        <f t="shared" si="118"/>
        <v>0.39790078418527641</v>
      </c>
      <c r="X255" s="38">
        <f t="shared" si="119"/>
        <v>-0.19687417486500475</v>
      </c>
      <c r="Y255" s="38"/>
      <c r="Z255" s="38">
        <f t="shared" si="114"/>
        <v>0.51879354629789842</v>
      </c>
      <c r="AA255" s="38">
        <f t="shared" si="120"/>
        <v>0.3435179707057599</v>
      </c>
      <c r="AB255" s="38"/>
      <c r="AC255" s="38">
        <f t="shared" si="121"/>
        <v>-0.94676756206322599</v>
      </c>
      <c r="AD255" s="38">
        <f t="shared" si="122"/>
        <v>-1.541542521113507</v>
      </c>
    </row>
    <row r="256" spans="1:30" x14ac:dyDescent="0.2">
      <c r="A256" s="18">
        <v>138</v>
      </c>
      <c r="B256" s="7" t="s">
        <v>1249</v>
      </c>
      <c r="C256" s="2" t="s">
        <v>568</v>
      </c>
      <c r="E256" s="37">
        <v>0.31859999999999999</v>
      </c>
      <c r="F256" s="18">
        <v>270.0249</v>
      </c>
      <c r="J256" s="17">
        <v>4.3830739420257281E-2</v>
      </c>
      <c r="K256" s="17">
        <v>3.9662259541970744E-2</v>
      </c>
      <c r="L256" s="17">
        <v>1.5515390423661592E-2</v>
      </c>
      <c r="M256" s="17">
        <v>5.1090212769597153E-2</v>
      </c>
      <c r="N256" s="17"/>
      <c r="O256" s="17">
        <v>5.1158916158991659E-3</v>
      </c>
      <c r="P256" s="17">
        <v>3.415197546573912E-3</v>
      </c>
      <c r="Q256" s="17">
        <v>2.0073149763193189E-3</v>
      </c>
      <c r="R256" s="17">
        <v>3.8170412406974687E-3</v>
      </c>
      <c r="S256" s="17"/>
      <c r="T256" s="38">
        <f t="shared" si="112"/>
        <v>0.35398422725423689</v>
      </c>
      <c r="U256" s="38">
        <f t="shared" si="117"/>
        <v>1.288131673777519</v>
      </c>
      <c r="V256" s="7"/>
      <c r="W256" s="38">
        <f t="shared" si="118"/>
        <v>-1.4982430164125584</v>
      </c>
      <c r="X256" s="38">
        <f t="shared" si="119"/>
        <v>0.36528007435029691</v>
      </c>
      <c r="Y256" s="38"/>
      <c r="Z256" s="38">
        <f t="shared" si="114"/>
        <v>0.9048959717900632</v>
      </c>
      <c r="AA256" s="38">
        <f t="shared" si="120"/>
        <v>3.292873164937089</v>
      </c>
      <c r="AB256" s="38"/>
      <c r="AC256" s="38">
        <f t="shared" si="121"/>
        <v>-0.14417614756337152</v>
      </c>
      <c r="AD256" s="38">
        <f t="shared" si="122"/>
        <v>1.7193469431994839</v>
      </c>
    </row>
    <row r="257" spans="1:30" x14ac:dyDescent="0.2">
      <c r="A257" s="18">
        <v>517</v>
      </c>
      <c r="B257" s="7" t="s">
        <v>1249</v>
      </c>
      <c r="C257" s="2" t="s">
        <v>569</v>
      </c>
      <c r="E257" s="37">
        <v>0.31969999999999998</v>
      </c>
      <c r="F257" s="18">
        <v>911.04369999999994</v>
      </c>
      <c r="J257" s="17">
        <v>4.9091197662118821E-3</v>
      </c>
      <c r="K257" s="17">
        <v>2.1267705052641283E-3</v>
      </c>
      <c r="L257" s="17">
        <v>6.3760239974531598E-3</v>
      </c>
      <c r="M257" s="17">
        <v>2.3572889324025696E-3</v>
      </c>
      <c r="N257" s="17"/>
      <c r="O257" s="17">
        <v>1.7448105593660128E-3</v>
      </c>
      <c r="P257" s="17">
        <v>4.9866776628786178E-4</v>
      </c>
      <c r="Q257" s="17">
        <v>1.7119905535862693E-3</v>
      </c>
      <c r="R257" s="17">
        <v>4.8301640497244199E-4</v>
      </c>
      <c r="S257" s="17"/>
      <c r="T257" s="43">
        <f t="shared" si="112"/>
        <v>1.2988120683747777</v>
      </c>
      <c r="U257" s="43">
        <f t="shared" si="117"/>
        <v>1.1083889524365078</v>
      </c>
      <c r="V257" s="7"/>
      <c r="W257" s="38">
        <f t="shared" si="118"/>
        <v>0.37719269511356579</v>
      </c>
      <c r="X257" s="38">
        <f t="shared" si="119"/>
        <v>0.14846423633570813</v>
      </c>
      <c r="Y257" s="38"/>
      <c r="Z257" s="38">
        <f t="shared" si="114"/>
        <v>0.43322848220206467</v>
      </c>
      <c r="AA257" s="38">
        <f t="shared" si="120"/>
        <v>0.36971142726943396</v>
      </c>
      <c r="AB257" s="38"/>
      <c r="AC257" s="38">
        <f t="shared" si="121"/>
        <v>-1.2068000001846733</v>
      </c>
      <c r="AD257" s="38">
        <f t="shared" si="122"/>
        <v>-1.435528458962531</v>
      </c>
    </row>
    <row r="258" spans="1:30" x14ac:dyDescent="0.2">
      <c r="A258" s="18">
        <v>39</v>
      </c>
      <c r="B258" s="7" t="s">
        <v>1249</v>
      </c>
      <c r="C258" s="2" t="s">
        <v>570</v>
      </c>
      <c r="E258" s="37">
        <v>0.32050000000000001</v>
      </c>
      <c r="F258" s="18">
        <v>178.0172</v>
      </c>
      <c r="J258" s="17"/>
      <c r="K258" s="17">
        <v>1.1092263853395229E-2</v>
      </c>
      <c r="L258" s="17">
        <v>7.7410643527847378E-3</v>
      </c>
      <c r="M258" s="17">
        <v>8.6488545703489704E-3</v>
      </c>
      <c r="N258" s="17"/>
      <c r="O258" s="17"/>
      <c r="P258" s="17">
        <v>1.048941977099787E-3</v>
      </c>
      <c r="Q258" s="17">
        <v>1.1668140596185976E-3</v>
      </c>
      <c r="R258" s="17">
        <v>6.0186402167301681E-4</v>
      </c>
      <c r="S258" s="17"/>
      <c r="T258" s="38"/>
      <c r="U258" s="38">
        <f t="shared" si="117"/>
        <v>0.77971951304617082</v>
      </c>
      <c r="V258" s="7"/>
      <c r="W258" s="38"/>
      <c r="X258" s="38">
        <f>LOG(U258,2)</f>
        <v>-0.35897285541485108</v>
      </c>
      <c r="Y258" s="38"/>
      <c r="Z258" s="38"/>
      <c r="AA258" s="38">
        <f t="shared" si="120"/>
        <v>1.1172694317206739</v>
      </c>
      <c r="AB258" s="38"/>
      <c r="AC258" s="38"/>
      <c r="AD258" s="38">
        <f>LOG(AA258,2)</f>
        <v>0.15997713652371703</v>
      </c>
    </row>
    <row r="259" spans="1:30" x14ac:dyDescent="0.2">
      <c r="A259" s="18">
        <v>35</v>
      </c>
      <c r="B259" s="7" t="s">
        <v>1249</v>
      </c>
      <c r="C259" s="2" t="s">
        <v>571</v>
      </c>
      <c r="E259" s="37">
        <v>0.3337</v>
      </c>
      <c r="F259" s="18">
        <v>173.01089999999999</v>
      </c>
      <c r="J259" s="17">
        <v>2.4774700378241827E-2</v>
      </c>
      <c r="K259" s="17">
        <v>3.6399795035775999E-2</v>
      </c>
      <c r="L259" s="17">
        <v>1.2544677410891627E-2</v>
      </c>
      <c r="M259" s="17">
        <v>4.8580262897086224E-2</v>
      </c>
      <c r="N259" s="17"/>
      <c r="O259" s="17">
        <v>8.8453539839231203E-3</v>
      </c>
      <c r="P259" s="17">
        <v>8.0421402655548365E-3</v>
      </c>
      <c r="Q259" s="17">
        <v>3.0116322773447433E-3</v>
      </c>
      <c r="R259" s="17">
        <v>8.0423661369429938E-3</v>
      </c>
      <c r="S259" s="17"/>
      <c r="T259" s="38">
        <f>L259/J259</f>
        <v>0.50635031783911644</v>
      </c>
      <c r="U259" s="38">
        <f t="shared" si="117"/>
        <v>1.3346301222119108</v>
      </c>
      <c r="V259" s="7"/>
      <c r="W259" s="38">
        <f>LOG(T259,2)</f>
        <v>-0.98179223775811664</v>
      </c>
      <c r="X259" s="38">
        <f>LOG(U259,2)</f>
        <v>0.41643997053657311</v>
      </c>
      <c r="Y259" s="38"/>
      <c r="Z259" s="38">
        <f>K259/J259</f>
        <v>1.4692325025146948</v>
      </c>
      <c r="AA259" s="38">
        <f t="shared" si="120"/>
        <v>3.8725796850628882</v>
      </c>
      <c r="AB259" s="38"/>
      <c r="AC259" s="38">
        <f>LOG(Z259,2)</f>
        <v>0.55506271698543219</v>
      </c>
      <c r="AD259" s="38">
        <f>LOG(AA259,2)</f>
        <v>1.9532949252801222</v>
      </c>
    </row>
    <row r="260" spans="1:30" x14ac:dyDescent="0.2">
      <c r="A260" s="18">
        <v>1</v>
      </c>
      <c r="B260" s="7" t="s">
        <v>1249</v>
      </c>
      <c r="C260" s="2" t="s">
        <v>572</v>
      </c>
      <c r="E260" s="37">
        <v>0.34329999999999999</v>
      </c>
      <c r="F260" s="18">
        <v>111.0074</v>
      </c>
      <c r="J260" s="17"/>
      <c r="K260" s="17"/>
      <c r="L260" s="17">
        <v>2.6004134231904605E-2</v>
      </c>
      <c r="M260" s="17"/>
      <c r="N260" s="17"/>
      <c r="O260" s="17"/>
      <c r="P260" s="17"/>
      <c r="Q260" s="17">
        <v>6.4638580098872744E-3</v>
      </c>
      <c r="R260" s="17"/>
      <c r="S260" s="17"/>
      <c r="T260" s="38"/>
      <c r="U260" s="38"/>
      <c r="V260" s="7"/>
      <c r="W260" s="38"/>
      <c r="X260" s="38"/>
      <c r="Y260" s="38"/>
      <c r="Z260" s="38"/>
      <c r="AA260" s="38">
        <f t="shared" si="120"/>
        <v>0</v>
      </c>
      <c r="AB260" s="38"/>
      <c r="AC260" s="38"/>
      <c r="AD260" s="38"/>
    </row>
    <row r="261" spans="1:30" x14ac:dyDescent="0.2">
      <c r="A261" s="18">
        <v>30</v>
      </c>
      <c r="B261" s="7" t="s">
        <v>1249</v>
      </c>
      <c r="C261" s="2" t="s">
        <v>574</v>
      </c>
      <c r="D261" s="2" t="s">
        <v>1509</v>
      </c>
      <c r="E261" s="37">
        <v>0.35189999999999999</v>
      </c>
      <c r="F261" s="17">
        <v>167.02</v>
      </c>
      <c r="G261" s="17">
        <v>167.02</v>
      </c>
      <c r="H261" s="25">
        <f>(F261-G261)*1000</f>
        <v>0</v>
      </c>
      <c r="J261" s="17"/>
      <c r="K261" s="17"/>
      <c r="L261" s="17">
        <v>4.0263548693383229E-3</v>
      </c>
      <c r="M261" s="17"/>
      <c r="N261" s="17"/>
      <c r="O261" s="17"/>
      <c r="P261" s="17"/>
      <c r="Q261" s="17">
        <v>2.6372900955738111E-3</v>
      </c>
      <c r="R261" s="17"/>
      <c r="S261" s="17"/>
      <c r="T261" s="38"/>
      <c r="U261" s="38"/>
      <c r="V261" s="7"/>
      <c r="W261" s="38"/>
      <c r="X261" s="38"/>
      <c r="Y261" s="38"/>
      <c r="Z261" s="38"/>
      <c r="AA261" s="38">
        <f t="shared" si="120"/>
        <v>0</v>
      </c>
      <c r="AB261" s="38"/>
      <c r="AC261" s="38"/>
      <c r="AD261" s="38"/>
    </row>
    <row r="262" spans="1:30" x14ac:dyDescent="0.2">
      <c r="A262" s="18">
        <v>180</v>
      </c>
      <c r="B262" s="7" t="s">
        <v>1249</v>
      </c>
      <c r="C262" s="2" t="s">
        <v>573</v>
      </c>
      <c r="D262" s="2" t="s">
        <v>1531</v>
      </c>
      <c r="E262" s="37">
        <v>0.35189999999999999</v>
      </c>
      <c r="F262" s="18">
        <v>330.04590000000002</v>
      </c>
      <c r="G262" s="18">
        <v>330.04610000000002</v>
      </c>
      <c r="H262" s="25">
        <v>-0.30000000003838068</v>
      </c>
      <c r="J262" s="17"/>
      <c r="K262" s="17"/>
      <c r="L262" s="17">
        <v>2.6976653710195062E-2</v>
      </c>
      <c r="M262" s="17">
        <v>7.5183073931994826E-3</v>
      </c>
      <c r="N262" s="17"/>
      <c r="O262" s="17"/>
      <c r="P262" s="17"/>
      <c r="Q262" s="17">
        <v>2.4857392815365933E-2</v>
      </c>
      <c r="R262" s="17">
        <v>1.7955585348837315E-3</v>
      </c>
      <c r="S262" s="17"/>
      <c r="T262" s="38"/>
      <c r="U262" s="38"/>
      <c r="V262" s="7"/>
      <c r="W262" s="38"/>
      <c r="X262" s="38"/>
      <c r="Y262" s="38"/>
      <c r="Z262" s="38"/>
      <c r="AA262" s="38">
        <f t="shared" si="120"/>
        <v>0.27869681221278203</v>
      </c>
      <c r="AB262" s="38"/>
      <c r="AC262" s="38"/>
      <c r="AD262" s="38">
        <f>LOG(AA262,2)</f>
        <v>-1.8432315941719153</v>
      </c>
    </row>
    <row r="263" spans="1:30" x14ac:dyDescent="0.2">
      <c r="A263" s="18">
        <v>64</v>
      </c>
      <c r="B263" s="7" t="s">
        <v>1249</v>
      </c>
      <c r="C263" s="2" t="s">
        <v>575</v>
      </c>
      <c r="D263" s="2" t="s">
        <v>1501</v>
      </c>
      <c r="E263" s="37">
        <v>0.3745</v>
      </c>
      <c r="F263" s="18">
        <v>194.0479</v>
      </c>
      <c r="G263" s="18">
        <v>194.0487</v>
      </c>
      <c r="H263" s="25">
        <f>(F263-G263)*1000</f>
        <v>-0.79999999999813554</v>
      </c>
      <c r="J263" s="17"/>
      <c r="K263" s="17"/>
      <c r="L263" s="17">
        <v>2.4850353487307995E-2</v>
      </c>
      <c r="M263" s="17"/>
      <c r="N263" s="17"/>
      <c r="O263" s="17"/>
      <c r="P263" s="17"/>
      <c r="Q263" s="17">
        <v>1.8123026845713989E-2</v>
      </c>
      <c r="R263" s="17"/>
      <c r="S263" s="17"/>
      <c r="T263" s="38"/>
      <c r="U263" s="38"/>
      <c r="V263" s="7"/>
      <c r="W263" s="38"/>
      <c r="X263" s="38"/>
      <c r="Y263" s="38"/>
      <c r="Z263" s="38"/>
      <c r="AA263" s="38">
        <f t="shared" si="120"/>
        <v>0</v>
      </c>
      <c r="AB263" s="38"/>
      <c r="AC263" s="38"/>
      <c r="AD263" s="38"/>
    </row>
    <row r="264" spans="1:30" x14ac:dyDescent="0.2">
      <c r="A264" s="18">
        <v>109</v>
      </c>
      <c r="B264" s="7" t="s">
        <v>1249</v>
      </c>
      <c r="C264" s="2" t="s">
        <v>576</v>
      </c>
      <c r="D264" s="2" t="s">
        <v>1524</v>
      </c>
      <c r="E264" s="37">
        <v>0.54459999999999997</v>
      </c>
      <c r="F264" s="18">
        <v>224.05719999999999</v>
      </c>
      <c r="G264" s="18">
        <v>224.05590000000001</v>
      </c>
      <c r="H264" s="25">
        <v>-0.20000000000663931</v>
      </c>
      <c r="J264" s="17">
        <v>1.6307416224644111E-2</v>
      </c>
      <c r="K264" s="17"/>
      <c r="L264" s="17">
        <v>1.2818188411914183E-2</v>
      </c>
      <c r="M264" s="17"/>
      <c r="N264" s="17"/>
      <c r="O264" s="17">
        <v>1.4307580593358499E-3</v>
      </c>
      <c r="P264" s="17"/>
      <c r="Q264" s="17">
        <v>3.2286042511210666E-3</v>
      </c>
      <c r="R264" s="17"/>
      <c r="S264" s="17"/>
      <c r="T264" s="38">
        <f t="shared" ref="T264:T274" si="123">L264/J264</f>
        <v>0.7860342947856489</v>
      </c>
      <c r="U264" s="38"/>
      <c r="V264" s="7"/>
      <c r="W264" s="38">
        <f>LOG(T264,2)</f>
        <v>-0.34733583604492341</v>
      </c>
      <c r="X264" s="38"/>
      <c r="Y264" s="38"/>
      <c r="Z264" s="38">
        <f t="shared" ref="Z264:Z274" si="124">K264/J264</f>
        <v>0</v>
      </c>
      <c r="AA264" s="38">
        <f t="shared" si="120"/>
        <v>0</v>
      </c>
      <c r="AB264" s="38"/>
      <c r="AC264" s="38"/>
      <c r="AD264" s="38"/>
    </row>
    <row r="265" spans="1:30" x14ac:dyDescent="0.2">
      <c r="A265" s="18">
        <v>404</v>
      </c>
      <c r="B265" s="7" t="s">
        <v>1249</v>
      </c>
      <c r="C265" s="2" t="s">
        <v>577</v>
      </c>
      <c r="E265" s="37">
        <v>0.56699999999999995</v>
      </c>
      <c r="F265" s="18">
        <v>536.11019999999996</v>
      </c>
      <c r="J265" s="17">
        <v>5.9071306121575599E-3</v>
      </c>
      <c r="K265" s="17">
        <v>8.7655571003829608E-3</v>
      </c>
      <c r="L265" s="17">
        <v>1.0331057199808358E-2</v>
      </c>
      <c r="M265" s="17">
        <v>7.6829921594706056E-3</v>
      </c>
      <c r="N265" s="17"/>
      <c r="O265" s="17">
        <v>2.2735668459520002E-3</v>
      </c>
      <c r="P265" s="17">
        <v>5.343436400462376E-3</v>
      </c>
      <c r="Q265" s="17">
        <v>6.4457601486847876E-3</v>
      </c>
      <c r="R265" s="17">
        <v>2.4311168344655705E-3</v>
      </c>
      <c r="S265" s="17"/>
      <c r="T265" s="43">
        <f t="shared" si="123"/>
        <v>1.7489129457449011</v>
      </c>
      <c r="U265" s="43">
        <f>M265/K265</f>
        <v>0.87649787360747911</v>
      </c>
      <c r="V265" s="7"/>
      <c r="W265" s="38">
        <f>LOG(T265,2)</f>
        <v>0.80645847915788871</v>
      </c>
      <c r="X265" s="38">
        <f>LOG(U265,2)</f>
        <v>-0.19017750389075896</v>
      </c>
      <c r="Y265" s="38"/>
      <c r="Z265" s="38">
        <f t="shared" si="124"/>
        <v>1.4838942417055123</v>
      </c>
      <c r="AA265" s="38">
        <f t="shared" si="120"/>
        <v>0.74367918121807763</v>
      </c>
      <c r="AB265" s="38"/>
      <c r="AC265" s="38">
        <f>LOG(Z265,2)</f>
        <v>0.56938827362717959</v>
      </c>
      <c r="AD265" s="38">
        <f>LOG(AA265,2)</f>
        <v>-0.42724770942146806</v>
      </c>
    </row>
    <row r="266" spans="1:30" x14ac:dyDescent="0.2">
      <c r="A266" s="18">
        <v>108</v>
      </c>
      <c r="B266" s="7" t="s">
        <v>1249</v>
      </c>
      <c r="C266" s="2" t="s">
        <v>578</v>
      </c>
      <c r="D266" s="2" t="s">
        <v>1524</v>
      </c>
      <c r="E266" s="37">
        <v>0.5847</v>
      </c>
      <c r="F266" s="18">
        <v>224.05549999999999</v>
      </c>
      <c r="G266" s="18">
        <v>224.05590000000001</v>
      </c>
      <c r="H266" s="25">
        <v>-0.20000000000663931</v>
      </c>
      <c r="J266" s="17">
        <v>5.0561067782043473E-2</v>
      </c>
      <c r="K266" s="17"/>
      <c r="L266" s="17">
        <v>5.5623778700060182E-2</v>
      </c>
      <c r="M266" s="17">
        <v>3.6811931086809004E-2</v>
      </c>
      <c r="N266" s="17"/>
      <c r="O266" s="17">
        <v>7.749580387133399E-3</v>
      </c>
      <c r="P266" s="17"/>
      <c r="Q266" s="17">
        <v>1.0547909304515605E-2</v>
      </c>
      <c r="R266" s="17">
        <v>9.6062212271461628E-3</v>
      </c>
      <c r="S266" s="17"/>
      <c r="T266" s="38">
        <f t="shared" si="123"/>
        <v>1.1001306170953673</v>
      </c>
      <c r="U266" s="38"/>
      <c r="V266" s="7"/>
      <c r="W266" s="38">
        <f>LOG(T266,2)</f>
        <v>0.13767482324870003</v>
      </c>
      <c r="X266" s="38"/>
      <c r="Y266" s="38"/>
      <c r="Z266" s="38">
        <f t="shared" si="124"/>
        <v>0</v>
      </c>
      <c r="AA266" s="38">
        <f t="shared" si="120"/>
        <v>0.66180205565159089</v>
      </c>
      <c r="AB266" s="38"/>
      <c r="AC266" s="38"/>
      <c r="AD266" s="38">
        <f>LOG(AA266,2)</f>
        <v>-0.59552832201335359</v>
      </c>
    </row>
    <row r="267" spans="1:30" x14ac:dyDescent="0.2">
      <c r="A267" s="18">
        <v>331</v>
      </c>
      <c r="B267" s="39" t="s">
        <v>1249</v>
      </c>
      <c r="C267" s="2" t="s">
        <v>579</v>
      </c>
      <c r="E267" s="37">
        <v>0.60209999999999997</v>
      </c>
      <c r="F267" s="18">
        <v>464.06830000000002</v>
      </c>
      <c r="H267" s="25"/>
      <c r="J267" s="17">
        <v>4.3802009883371186E-3</v>
      </c>
      <c r="K267" s="17"/>
      <c r="L267" s="17"/>
      <c r="M267" s="17"/>
      <c r="N267" s="17"/>
      <c r="O267" s="17">
        <v>8.7348591669580652E-4</v>
      </c>
      <c r="P267" s="17"/>
      <c r="Q267" s="17"/>
      <c r="R267" s="17"/>
      <c r="S267" s="17"/>
      <c r="T267" s="38">
        <f t="shared" si="123"/>
        <v>0</v>
      </c>
      <c r="U267" s="38"/>
      <c r="V267" s="7"/>
      <c r="W267" s="38"/>
      <c r="X267" s="38"/>
      <c r="Y267" s="38"/>
      <c r="Z267" s="38">
        <f t="shared" si="124"/>
        <v>0</v>
      </c>
      <c r="AA267" s="38"/>
      <c r="AB267" s="38"/>
      <c r="AC267" s="38"/>
      <c r="AD267" s="38"/>
    </row>
    <row r="268" spans="1:30" x14ac:dyDescent="0.2">
      <c r="A268" s="18">
        <v>257</v>
      </c>
      <c r="B268" s="19" t="s">
        <v>1249</v>
      </c>
      <c r="C268" s="2" t="s">
        <v>580</v>
      </c>
      <c r="E268" s="37">
        <v>0.63580000000000003</v>
      </c>
      <c r="F268" s="18">
        <v>406.0274</v>
      </c>
      <c r="G268" s="17"/>
      <c r="H268" s="25"/>
      <c r="J268" s="17">
        <v>2.273811353393444E-3</v>
      </c>
      <c r="K268" s="17">
        <v>4.8352056033059837E-3</v>
      </c>
      <c r="L268" s="17">
        <v>1.3530458146378047E-2</v>
      </c>
      <c r="M268" s="17"/>
      <c r="N268" s="17"/>
      <c r="O268" s="17">
        <v>7.9895302277937336E-4</v>
      </c>
      <c r="P268" s="17">
        <v>1.6384050460032601E-3</v>
      </c>
      <c r="Q268" s="17">
        <v>2.355051330739519E-3</v>
      </c>
      <c r="R268" s="17"/>
      <c r="S268" s="17"/>
      <c r="T268" s="38">
        <f t="shared" si="123"/>
        <v>5.9505631925819813</v>
      </c>
      <c r="U268" s="38">
        <f t="shared" ref="U268:U274" si="125">M268/K268</f>
        <v>0</v>
      </c>
      <c r="V268" s="7"/>
      <c r="W268" s="38">
        <f t="shared" ref="W268:W274" si="126">LOG(T268,2)</f>
        <v>2.5730262191253752</v>
      </c>
      <c r="X268" s="38"/>
      <c r="Y268" s="38"/>
      <c r="Z268" s="38">
        <f t="shared" si="124"/>
        <v>2.1264761459168131</v>
      </c>
      <c r="AA268" s="38">
        <f t="shared" ref="AA268:AA296" si="127">M268/L268</f>
        <v>0</v>
      </c>
      <c r="AB268" s="38"/>
      <c r="AC268" s="38">
        <f t="shared" ref="AC268:AC274" si="128">LOG(Z268,2)</f>
        <v>1.0884646713941768</v>
      </c>
      <c r="AD268" s="38"/>
    </row>
    <row r="269" spans="1:30" x14ac:dyDescent="0.2">
      <c r="A269" s="18">
        <v>80</v>
      </c>
      <c r="B269" s="7" t="s">
        <v>1249</v>
      </c>
      <c r="C269" s="2" t="s">
        <v>581</v>
      </c>
      <c r="D269" s="2" t="s">
        <v>1516</v>
      </c>
      <c r="E269" s="37">
        <v>0.67600000000000005</v>
      </c>
      <c r="F269" s="18">
        <v>207.08680000000001</v>
      </c>
      <c r="G269" s="18">
        <v>207.08690000000001</v>
      </c>
      <c r="H269" s="25">
        <f>(F269-G269)*1000</f>
        <v>-0.10000000000331966</v>
      </c>
      <c r="J269" s="17">
        <v>6.6789723892152061E-3</v>
      </c>
      <c r="K269" s="17">
        <v>1.6884053983797786E-2</v>
      </c>
      <c r="L269" s="17">
        <v>7.6974862843199833E-3</v>
      </c>
      <c r="M269" s="17">
        <v>1.7404426642855859E-2</v>
      </c>
      <c r="N269" s="17"/>
      <c r="O269" s="17">
        <v>2.6332365673645392E-3</v>
      </c>
      <c r="P269" s="17">
        <v>6.6664292306630474E-3</v>
      </c>
      <c r="Q269" s="17">
        <v>1.8835756515017629E-3</v>
      </c>
      <c r="R269" s="17">
        <v>3.2301003517961296E-3</v>
      </c>
      <c r="S269" s="17"/>
      <c r="T269" s="38">
        <f t="shared" si="123"/>
        <v>1.1524955989860672</v>
      </c>
      <c r="U269" s="38">
        <f t="shared" si="125"/>
        <v>1.0308203621924825</v>
      </c>
      <c r="V269" s="7"/>
      <c r="W269" s="38">
        <f t="shared" si="126"/>
        <v>0.20476124147188124</v>
      </c>
      <c r="X269" s="38">
        <f>LOG(U269,2)</f>
        <v>4.3792940703624182E-2</v>
      </c>
      <c r="Y269" s="38"/>
      <c r="Z269" s="38">
        <f t="shared" si="124"/>
        <v>2.5279418748700202</v>
      </c>
      <c r="AA269" s="38">
        <f t="shared" si="127"/>
        <v>2.2610532841492961</v>
      </c>
      <c r="AB269" s="38"/>
      <c r="AC269" s="38">
        <f t="shared" si="128"/>
        <v>1.3379632919165869</v>
      </c>
      <c r="AD269" s="38">
        <f>LOG(AA269,2)</f>
        <v>1.1769949911483299</v>
      </c>
    </row>
    <row r="270" spans="1:30" x14ac:dyDescent="0.2">
      <c r="A270" s="18">
        <v>81</v>
      </c>
      <c r="B270" s="7" t="s">
        <v>1249</v>
      </c>
      <c r="C270" s="2" t="s">
        <v>582</v>
      </c>
      <c r="D270" s="2" t="s">
        <v>1516</v>
      </c>
      <c r="E270" s="37">
        <v>0.72609999999999997</v>
      </c>
      <c r="F270" s="18">
        <v>207.08690000000001</v>
      </c>
      <c r="G270" s="18">
        <v>207.08690000000001</v>
      </c>
      <c r="H270" s="25">
        <f>(F270-G270)*1000</f>
        <v>0</v>
      </c>
      <c r="J270" s="17">
        <v>2.5300519120527009E-2</v>
      </c>
      <c r="K270" s="17">
        <v>6.4471946162038246E-2</v>
      </c>
      <c r="L270" s="17">
        <v>2.2439681120638946E-2</v>
      </c>
      <c r="M270" s="17">
        <v>6.1603180909681081E-2</v>
      </c>
      <c r="N270" s="17"/>
      <c r="O270" s="17">
        <v>7.6519914462389264E-3</v>
      </c>
      <c r="P270" s="17">
        <v>1.5249604085489631E-2</v>
      </c>
      <c r="Q270" s="17">
        <v>7.9285067123530291E-3</v>
      </c>
      <c r="R270" s="17">
        <v>5.4178930050905799E-3</v>
      </c>
      <c r="S270" s="17"/>
      <c r="T270" s="38">
        <f t="shared" si="123"/>
        <v>0.88692571933960884</v>
      </c>
      <c r="U270" s="38">
        <f t="shared" si="125"/>
        <v>0.95550366596430858</v>
      </c>
      <c r="V270" s="7"/>
      <c r="W270" s="38">
        <f t="shared" si="126"/>
        <v>-0.1731148120383624</v>
      </c>
      <c r="X270" s="38">
        <f>LOG(U270,2)</f>
        <v>-6.5666686511022754E-2</v>
      </c>
      <c r="Y270" s="38"/>
      <c r="Z270" s="38">
        <f t="shared" si="124"/>
        <v>2.5482459808395936</v>
      </c>
      <c r="AA270" s="38">
        <f t="shared" si="127"/>
        <v>2.7452788022473911</v>
      </c>
      <c r="AB270" s="38"/>
      <c r="AC270" s="38">
        <f t="shared" si="128"/>
        <v>1.3495045469069762</v>
      </c>
      <c r="AD270" s="38">
        <f>LOG(AA270,2)</f>
        <v>1.456952672434316</v>
      </c>
    </row>
    <row r="271" spans="1:30" x14ac:dyDescent="0.2">
      <c r="A271" s="18">
        <v>369</v>
      </c>
      <c r="B271" s="7" t="s">
        <v>1249</v>
      </c>
      <c r="C271" s="2" t="s">
        <v>583</v>
      </c>
      <c r="E271" s="37">
        <v>0.8276</v>
      </c>
      <c r="F271" s="18">
        <v>495.07409999999999</v>
      </c>
      <c r="J271" s="17">
        <v>1.6048043326166706E-2</v>
      </c>
      <c r="K271" s="17">
        <v>7.5333776480577628E-3</v>
      </c>
      <c r="L271" s="17">
        <v>1.848894831060249E-2</v>
      </c>
      <c r="M271" s="17">
        <v>1.0566284562663925E-2</v>
      </c>
      <c r="N271" s="17"/>
      <c r="O271" s="17">
        <v>1.9706127511603766E-3</v>
      </c>
      <c r="P271" s="17">
        <v>1.7525572886496474E-3</v>
      </c>
      <c r="Q271" s="17">
        <v>6.2490016280824963E-3</v>
      </c>
      <c r="R271" s="17">
        <v>2.1106985336144415E-3</v>
      </c>
      <c r="S271" s="17"/>
      <c r="T271" s="43">
        <f t="shared" si="123"/>
        <v>1.1520998501079462</v>
      </c>
      <c r="U271" s="43">
        <f t="shared" si="125"/>
        <v>1.4025958947362871</v>
      </c>
      <c r="V271" s="7"/>
      <c r="W271" s="38">
        <f t="shared" si="126"/>
        <v>0.20426575759011012</v>
      </c>
      <c r="X271" s="38">
        <f>LOG(U271,2)</f>
        <v>0.48809941049968686</v>
      </c>
      <c r="Y271" s="38"/>
      <c r="Z271" s="38">
        <f t="shared" si="124"/>
        <v>0.46942655219371299</v>
      </c>
      <c r="AA271" s="38">
        <f t="shared" si="127"/>
        <v>0.57149191966774482</v>
      </c>
      <c r="AB271" s="38"/>
      <c r="AC271" s="38">
        <f t="shared" si="128"/>
        <v>-1.0910286474983675</v>
      </c>
      <c r="AD271" s="38">
        <f>LOG(AA271,2)</f>
        <v>-0.80719499458879052</v>
      </c>
    </row>
    <row r="272" spans="1:30" x14ac:dyDescent="0.2">
      <c r="A272" s="18">
        <v>134</v>
      </c>
      <c r="B272" s="7" t="s">
        <v>1249</v>
      </c>
      <c r="C272" s="2" t="s">
        <v>584</v>
      </c>
      <c r="E272" s="37">
        <v>0.84389999999999998</v>
      </c>
      <c r="F272" s="18">
        <v>264.00040000000001</v>
      </c>
      <c r="J272" s="17">
        <v>4.8978520180847076E-3</v>
      </c>
      <c r="K272" s="17">
        <v>1.7875167421963398E-3</v>
      </c>
      <c r="L272" s="17">
        <v>1.0484409652616097E-2</v>
      </c>
      <c r="M272" s="17"/>
      <c r="N272" s="17"/>
      <c r="O272" s="17">
        <v>1.1499531497786656E-3</v>
      </c>
      <c r="P272" s="17">
        <v>7.229858020634392E-4</v>
      </c>
      <c r="Q272" s="17">
        <v>3.5075652697405036E-3</v>
      </c>
      <c r="R272" s="17"/>
      <c r="S272" s="17"/>
      <c r="T272" s="38">
        <f t="shared" si="123"/>
        <v>2.1406138066041445</v>
      </c>
      <c r="U272" s="38">
        <f t="shared" si="125"/>
        <v>0</v>
      </c>
      <c r="V272" s="7"/>
      <c r="W272" s="38">
        <f t="shared" si="126"/>
        <v>1.0980245390427865</v>
      </c>
      <c r="X272" s="38"/>
      <c r="Y272" s="38"/>
      <c r="Z272" s="38">
        <f t="shared" si="124"/>
        <v>0.36495932004400239</v>
      </c>
      <c r="AA272" s="38">
        <f t="shared" si="127"/>
        <v>0</v>
      </c>
      <c r="AB272" s="38"/>
      <c r="AC272" s="38">
        <f t="shared" si="128"/>
        <v>-1.4541924310084415</v>
      </c>
      <c r="AD272" s="38"/>
    </row>
    <row r="273" spans="1:30" x14ac:dyDescent="0.2">
      <c r="A273" s="18">
        <v>260</v>
      </c>
      <c r="B273" s="7" t="s">
        <v>1249</v>
      </c>
      <c r="C273" s="2" t="s">
        <v>585</v>
      </c>
      <c r="E273" s="37">
        <v>0.87960000000000005</v>
      </c>
      <c r="F273" s="18">
        <v>414.08519999999999</v>
      </c>
      <c r="J273" s="17">
        <v>4.5109497512782759E-3</v>
      </c>
      <c r="K273" s="17">
        <v>5.0735771593604529E-3</v>
      </c>
      <c r="L273" s="17">
        <v>4.5535779418914386E-3</v>
      </c>
      <c r="M273" s="17">
        <v>2.7715250330544281E-3</v>
      </c>
      <c r="N273" s="17"/>
      <c r="O273" s="17">
        <v>9.6441968842565144E-4</v>
      </c>
      <c r="P273" s="17">
        <v>1.1765947661486035E-3</v>
      </c>
      <c r="Q273" s="17">
        <v>1.0924151880459302E-3</v>
      </c>
      <c r="R273" s="17">
        <v>5.037359891779139E-4</v>
      </c>
      <c r="S273" s="17"/>
      <c r="T273" s="38">
        <f t="shared" si="123"/>
        <v>1.0094499369231686</v>
      </c>
      <c r="U273" s="38">
        <f t="shared" si="125"/>
        <v>0.54626645973859422</v>
      </c>
      <c r="V273" s="7"/>
      <c r="W273" s="38">
        <f t="shared" si="126"/>
        <v>1.356936283021482E-2</v>
      </c>
      <c r="X273" s="38">
        <f>LOG(U273,2)</f>
        <v>-0.87232324928925586</v>
      </c>
      <c r="Y273" s="38"/>
      <c r="Z273" s="38">
        <f t="shared" si="124"/>
        <v>1.1247248227322293</v>
      </c>
      <c r="AA273" s="38">
        <f t="shared" si="127"/>
        <v>0.60864776411474097</v>
      </c>
      <c r="AB273" s="38"/>
      <c r="AC273" s="38">
        <f t="shared" si="128"/>
        <v>0.16957207216176517</v>
      </c>
      <c r="AD273" s="38">
        <f>LOG(AA273,2)</f>
        <v>-0.71632053995770539</v>
      </c>
    </row>
    <row r="274" spans="1:30" x14ac:dyDescent="0.2">
      <c r="A274" s="18">
        <v>133</v>
      </c>
      <c r="B274" s="7" t="s">
        <v>1249</v>
      </c>
      <c r="C274" s="2" t="s">
        <v>586</v>
      </c>
      <c r="E274" s="37">
        <v>0.90539999999999998</v>
      </c>
      <c r="F274" s="17">
        <v>264</v>
      </c>
      <c r="J274" s="17">
        <v>2.0826148309807474E-2</v>
      </c>
      <c r="K274" s="17">
        <v>1.4078376436876969E-2</v>
      </c>
      <c r="L274" s="17">
        <v>3.6308152323887899E-2</v>
      </c>
      <c r="M274" s="17">
        <v>9.8227336767934166E-3</v>
      </c>
      <c r="N274" s="17"/>
      <c r="O274" s="17">
        <v>4.2654792460954513E-3</v>
      </c>
      <c r="P274" s="17">
        <v>4.2096561389843466E-3</v>
      </c>
      <c r="Q274" s="17">
        <v>6.2138831589356536E-3</v>
      </c>
      <c r="R274" s="17">
        <v>4.4819230761560811E-3</v>
      </c>
      <c r="S274" s="17"/>
      <c r="T274" s="38">
        <f t="shared" si="123"/>
        <v>1.7433925747465084</v>
      </c>
      <c r="U274" s="38">
        <f t="shared" si="125"/>
        <v>0.69771778875465351</v>
      </c>
      <c r="V274" s="7"/>
      <c r="W274" s="38">
        <f t="shared" si="126"/>
        <v>0.80189747013397128</v>
      </c>
      <c r="X274" s="38">
        <f>LOG(U274,2)</f>
        <v>-0.51928447835719416</v>
      </c>
      <c r="Y274" s="38"/>
      <c r="Z274" s="38">
        <f t="shared" si="124"/>
        <v>0.67599520696043269</v>
      </c>
      <c r="AA274" s="38">
        <f t="shared" si="127"/>
        <v>0.27053796594135232</v>
      </c>
      <c r="AB274" s="38"/>
      <c r="AC274" s="38">
        <f t="shared" si="128"/>
        <v>-0.56491507754991599</v>
      </c>
      <c r="AD274" s="38">
        <f>LOG(AA274,2)</f>
        <v>-1.8860970260410814</v>
      </c>
    </row>
    <row r="275" spans="1:30" x14ac:dyDescent="0.2">
      <c r="A275" s="18">
        <v>373</v>
      </c>
      <c r="B275" s="7" t="s">
        <v>1249</v>
      </c>
      <c r="C275" s="2" t="s">
        <v>587</v>
      </c>
      <c r="E275" s="37">
        <v>0.90810000000000002</v>
      </c>
      <c r="F275" s="18">
        <v>500.00060000000002</v>
      </c>
      <c r="J275" s="17"/>
      <c r="K275" s="17"/>
      <c r="L275" s="17">
        <v>4.4055325836428504E-3</v>
      </c>
      <c r="M275" s="17"/>
      <c r="N275" s="17"/>
      <c r="O275" s="17"/>
      <c r="P275" s="17"/>
      <c r="Q275" s="17">
        <v>1.110651285142805E-3</v>
      </c>
      <c r="R275" s="17"/>
      <c r="S275" s="17"/>
      <c r="T275" s="43"/>
      <c r="U275" s="43"/>
      <c r="V275" s="7"/>
      <c r="W275" s="38"/>
      <c r="X275" s="38"/>
      <c r="Y275" s="38"/>
      <c r="Z275" s="38"/>
      <c r="AA275" s="38">
        <f t="shared" si="127"/>
        <v>0</v>
      </c>
      <c r="AB275" s="38"/>
      <c r="AC275" s="38"/>
      <c r="AD275" s="38"/>
    </row>
    <row r="276" spans="1:30" x14ac:dyDescent="0.2">
      <c r="A276" s="18">
        <v>511</v>
      </c>
      <c r="B276" s="19" t="s">
        <v>1249</v>
      </c>
      <c r="C276" s="2" t="s">
        <v>588</v>
      </c>
      <c r="E276" s="37">
        <v>0.90839999999999999</v>
      </c>
      <c r="F276" s="18">
        <v>847.1046</v>
      </c>
      <c r="J276" s="17">
        <v>5.1667637640634683E-4</v>
      </c>
      <c r="K276" s="17"/>
      <c r="L276" s="17">
        <v>2.0023526080026918E-3</v>
      </c>
      <c r="M276" s="17">
        <v>1.0078000498937535E-4</v>
      </c>
      <c r="N276" s="17"/>
      <c r="O276" s="17">
        <v>1.9811486499872295E-4</v>
      </c>
      <c r="P276" s="17"/>
      <c r="Q276" s="17">
        <v>4.7574582125264187E-4</v>
      </c>
      <c r="R276" s="44">
        <v>2.0053972501583629E-5</v>
      </c>
      <c r="S276" s="44"/>
      <c r="T276" s="38">
        <f t="shared" ref="T276:T296" si="129">L276/J276</f>
        <v>3.8754483453060291</v>
      </c>
      <c r="U276" s="38"/>
      <c r="V276" s="7"/>
      <c r="W276" s="38">
        <f t="shared" ref="W276:W296" si="130">LOG(T276,2)</f>
        <v>1.9543632234534536</v>
      </c>
      <c r="X276" s="38"/>
      <c r="Y276" s="38"/>
      <c r="Z276" s="38">
        <f t="shared" ref="Z276:Z296" si="131">K276/J276</f>
        <v>0</v>
      </c>
      <c r="AA276" s="38">
        <f t="shared" si="127"/>
        <v>5.0330798175403015E-2</v>
      </c>
      <c r="AB276" s="38"/>
      <c r="AC276" s="38"/>
      <c r="AD276" s="38">
        <f t="shared" ref="AD276:AD296" si="132">LOG(AA276,2)</f>
        <v>-4.312414712651913</v>
      </c>
    </row>
    <row r="277" spans="1:30" x14ac:dyDescent="0.2">
      <c r="A277" s="18">
        <v>512</v>
      </c>
      <c r="B277" s="19" t="s">
        <v>1249</v>
      </c>
      <c r="C277" s="2" t="s">
        <v>593</v>
      </c>
      <c r="E277" s="37">
        <v>0.90900000000000003</v>
      </c>
      <c r="F277" s="18">
        <v>863.07169999999996</v>
      </c>
      <c r="J277" s="17">
        <v>4.5532207846079263E-4</v>
      </c>
      <c r="K277" s="17">
        <v>2.4250574061098376E-4</v>
      </c>
      <c r="L277" s="17">
        <v>2.0986598268286989E-3</v>
      </c>
      <c r="M277" s="17">
        <v>8.1302261468516301E-5</v>
      </c>
      <c r="N277" s="17"/>
      <c r="O277" s="17">
        <v>1.8398098356954657E-4</v>
      </c>
      <c r="P277" s="17">
        <v>5.2173353160777759E-5</v>
      </c>
      <c r="Q277" s="17">
        <v>2.6769590753087779E-4</v>
      </c>
      <c r="R277" s="44">
        <v>2.7824834987381676E-5</v>
      </c>
      <c r="S277" s="44"/>
      <c r="T277" s="38">
        <f t="shared" si="129"/>
        <v>4.6091765062726093</v>
      </c>
      <c r="U277" s="38">
        <f t="shared" ref="U277:U308" si="133">M277/K277</f>
        <v>0.33525912113947665</v>
      </c>
      <c r="V277" s="7"/>
      <c r="W277" s="38">
        <f t="shared" si="130"/>
        <v>2.2045090160686529</v>
      </c>
      <c r="X277" s="38">
        <f t="shared" ref="X277:X296" si="134">LOG(U277,2)</f>
        <v>-1.5766515119188815</v>
      </c>
      <c r="Y277" s="38"/>
      <c r="Z277" s="38">
        <f t="shared" si="131"/>
        <v>0.53260263906105687</v>
      </c>
      <c r="AA277" s="38">
        <f t="shared" si="127"/>
        <v>3.8740085662845501E-2</v>
      </c>
      <c r="AB277" s="38"/>
      <c r="AC277" s="38">
        <f t="shared" ref="AC277:AC296" si="135">LOG(Z277,2)</f>
        <v>-0.9088685177266187</v>
      </c>
      <c r="AD277" s="38">
        <f t="shared" si="132"/>
        <v>-4.6900290457141525</v>
      </c>
    </row>
    <row r="278" spans="1:30" x14ac:dyDescent="0.2">
      <c r="A278" s="18">
        <v>264</v>
      </c>
      <c r="B278" s="7" t="s">
        <v>1249</v>
      </c>
      <c r="C278" s="2" t="s">
        <v>594</v>
      </c>
      <c r="E278" s="37">
        <v>0.91620000000000001</v>
      </c>
      <c r="F278" s="18">
        <v>417.11649999999997</v>
      </c>
      <c r="J278" s="17">
        <v>1.6636840216587019E-2</v>
      </c>
      <c r="K278" s="17">
        <v>1.0863667288284275E-2</v>
      </c>
      <c r="L278" s="17">
        <v>1.4640182515006749E-2</v>
      </c>
      <c r="M278" s="17">
        <v>9.9919191284943993E-3</v>
      </c>
      <c r="N278" s="17"/>
      <c r="O278" s="17">
        <v>2.4050461383207243E-3</v>
      </c>
      <c r="P278" s="17">
        <v>2.5179335532482285E-3</v>
      </c>
      <c r="Q278" s="17">
        <v>3.4259557050859376E-3</v>
      </c>
      <c r="R278" s="17">
        <v>3.5241154622073795E-3</v>
      </c>
      <c r="S278" s="17"/>
      <c r="T278" s="38">
        <f t="shared" si="129"/>
        <v>0.87998576198444267</v>
      </c>
      <c r="U278" s="38">
        <f t="shared" si="133"/>
        <v>0.9197556279425092</v>
      </c>
      <c r="V278" s="7"/>
      <c r="W278" s="38">
        <f t="shared" si="130"/>
        <v>-0.18444791350175876</v>
      </c>
      <c r="X278" s="38">
        <f t="shared" si="134"/>
        <v>-0.120677495877308</v>
      </c>
      <c r="Y278" s="38"/>
      <c r="Z278" s="38">
        <f t="shared" si="131"/>
        <v>0.65298861724073909</v>
      </c>
      <c r="AA278" s="38">
        <f t="shared" si="127"/>
        <v>0.68249962855669999</v>
      </c>
      <c r="AB278" s="38"/>
      <c r="AC278" s="38">
        <f t="shared" si="135"/>
        <v>-0.61487025165082876</v>
      </c>
      <c r="AD278" s="38">
        <f t="shared" si="132"/>
        <v>-0.55109983402637808</v>
      </c>
    </row>
    <row r="279" spans="1:30" x14ac:dyDescent="0.2">
      <c r="A279" s="18">
        <v>150</v>
      </c>
      <c r="B279" s="7" t="s">
        <v>1249</v>
      </c>
      <c r="C279" s="2" t="s">
        <v>595</v>
      </c>
      <c r="E279" s="37">
        <v>0.98229999999999995</v>
      </c>
      <c r="F279" s="18">
        <v>291.00909999999999</v>
      </c>
      <c r="J279" s="17">
        <v>5.1170239516787038E-3</v>
      </c>
      <c r="K279" s="17">
        <v>8.3064733132073004E-3</v>
      </c>
      <c r="L279" s="17">
        <v>6.8853099337878865E-3</v>
      </c>
      <c r="M279" s="17">
        <v>1.0762964470366022E-2</v>
      </c>
      <c r="N279" s="17"/>
      <c r="O279" s="17">
        <v>1.7715076238960254E-3</v>
      </c>
      <c r="P279" s="17">
        <v>2.6474576515373551E-3</v>
      </c>
      <c r="Q279" s="17">
        <v>1.1521698154860996E-3</v>
      </c>
      <c r="R279" s="17">
        <v>3.9186595476656998E-3</v>
      </c>
      <c r="S279" s="17"/>
      <c r="T279" s="38">
        <f t="shared" si="129"/>
        <v>1.3455692212519494</v>
      </c>
      <c r="U279" s="38">
        <f t="shared" si="133"/>
        <v>1.2957321434179412</v>
      </c>
      <c r="V279" s="7"/>
      <c r="W279" s="38">
        <f t="shared" si="130"/>
        <v>0.42821661066479916</v>
      </c>
      <c r="X279" s="38">
        <f t="shared" si="134"/>
        <v>0.37376751197081293</v>
      </c>
      <c r="Y279" s="38"/>
      <c r="Z279" s="38">
        <f t="shared" si="131"/>
        <v>1.6233016283776154</v>
      </c>
      <c r="AA279" s="38">
        <f t="shared" si="127"/>
        <v>1.5631779213815116</v>
      </c>
      <c r="AB279" s="38"/>
      <c r="AC279" s="38">
        <f t="shared" si="135"/>
        <v>0.69893109436116385</v>
      </c>
      <c r="AD279" s="38">
        <f t="shared" si="132"/>
        <v>0.64448199566717745</v>
      </c>
    </row>
    <row r="280" spans="1:30" x14ac:dyDescent="0.2">
      <c r="A280" s="18">
        <v>175</v>
      </c>
      <c r="B280" s="7" t="s">
        <v>1249</v>
      </c>
      <c r="C280" s="2" t="s">
        <v>596</v>
      </c>
      <c r="D280" s="2" t="s">
        <v>1530</v>
      </c>
      <c r="E280" s="37">
        <v>1.0424</v>
      </c>
      <c r="F280" s="18">
        <v>323.13389999999998</v>
      </c>
      <c r="G280" s="18">
        <v>323.13420000000002</v>
      </c>
      <c r="H280" s="18">
        <v>-0.10000000003174137</v>
      </c>
      <c r="J280" s="17">
        <v>0.13575036484076478</v>
      </c>
      <c r="K280" s="17">
        <v>0.12375395334468194</v>
      </c>
      <c r="L280" s="17">
        <v>0.16452688875827401</v>
      </c>
      <c r="M280" s="17">
        <v>0.13178786174998042</v>
      </c>
      <c r="N280" s="17"/>
      <c r="O280" s="17">
        <v>1.6936160620817788E-2</v>
      </c>
      <c r="P280" s="17">
        <v>8.8916230981231671E-3</v>
      </c>
      <c r="Q280" s="17">
        <v>3.1069718754507099E-2</v>
      </c>
      <c r="R280" s="17">
        <v>7.5438211014401697E-3</v>
      </c>
      <c r="S280" s="17"/>
      <c r="T280" s="38">
        <f t="shared" si="129"/>
        <v>1.2119811902624653</v>
      </c>
      <c r="U280" s="38">
        <f t="shared" si="133"/>
        <v>1.064918398064604</v>
      </c>
      <c r="V280" s="7"/>
      <c r="W280" s="38">
        <f t="shared" si="130"/>
        <v>0.27736730860819131</v>
      </c>
      <c r="X280" s="38">
        <f t="shared" si="134"/>
        <v>9.0742884706556046E-2</v>
      </c>
      <c r="Y280" s="38"/>
      <c r="Z280" s="38">
        <f t="shared" si="131"/>
        <v>0.91162888210168247</v>
      </c>
      <c r="AA280" s="38">
        <f t="shared" si="127"/>
        <v>0.80101108545002397</v>
      </c>
      <c r="AB280" s="38"/>
      <c r="AC280" s="38">
        <f t="shared" si="135"/>
        <v>-0.13348146229292826</v>
      </c>
      <c r="AD280" s="38">
        <f t="shared" si="132"/>
        <v>-0.32010588619456359</v>
      </c>
    </row>
    <row r="281" spans="1:30" x14ac:dyDescent="0.2">
      <c r="A281" s="18">
        <v>149</v>
      </c>
      <c r="B281" s="7" t="s">
        <v>1249</v>
      </c>
      <c r="C281" s="2" t="s">
        <v>597</v>
      </c>
      <c r="E281" s="37">
        <v>1.0427999999999999</v>
      </c>
      <c r="F281" s="18">
        <v>291.0052</v>
      </c>
      <c r="J281" s="17">
        <v>2.5870877971469017E-2</v>
      </c>
      <c r="K281" s="17">
        <v>4.4519709894400981E-2</v>
      </c>
      <c r="L281" s="17">
        <v>3.5999257706306062E-2</v>
      </c>
      <c r="M281" s="17">
        <v>3.2372222957923517E-2</v>
      </c>
      <c r="N281" s="17"/>
      <c r="O281" s="17">
        <v>3.9303116092323015E-3</v>
      </c>
      <c r="P281" s="17">
        <v>4.9946577464449098E-3</v>
      </c>
      <c r="Q281" s="17">
        <v>4.7196891922003884E-3</v>
      </c>
      <c r="R281" s="17">
        <v>6.836253868672793E-3</v>
      </c>
      <c r="S281" s="17"/>
      <c r="T281" s="38">
        <f t="shared" si="129"/>
        <v>1.3914973332566003</v>
      </c>
      <c r="U281" s="38">
        <f t="shared" si="133"/>
        <v>0.72714361874120859</v>
      </c>
      <c r="V281" s="7"/>
      <c r="W281" s="38">
        <f t="shared" si="130"/>
        <v>0.47663814381061653</v>
      </c>
      <c r="X281" s="38">
        <f t="shared" si="134"/>
        <v>-0.45968775470061668</v>
      </c>
      <c r="Y281" s="38"/>
      <c r="Z281" s="38">
        <f t="shared" si="131"/>
        <v>1.7208426379459683</v>
      </c>
      <c r="AA281" s="38">
        <f t="shared" si="127"/>
        <v>0.89924695731303395</v>
      </c>
      <c r="AB281" s="38"/>
      <c r="AC281" s="38">
        <f t="shared" si="135"/>
        <v>0.78311517649792806</v>
      </c>
      <c r="AD281" s="38">
        <f t="shared" si="132"/>
        <v>-0.15321072201330532</v>
      </c>
    </row>
    <row r="282" spans="1:30" x14ac:dyDescent="0.2">
      <c r="A282" s="18">
        <v>237</v>
      </c>
      <c r="B282" s="7" t="s">
        <v>1249</v>
      </c>
      <c r="C282" s="2" t="s">
        <v>598</v>
      </c>
      <c r="E282" s="37">
        <v>1.0891999999999999</v>
      </c>
      <c r="F282" s="17">
        <v>388.07299999999998</v>
      </c>
      <c r="H282" s="25"/>
      <c r="I282" s="2"/>
      <c r="J282" s="17">
        <v>1.7458508976757017E-2</v>
      </c>
      <c r="K282" s="17">
        <v>2.9294415658387852E-2</v>
      </c>
      <c r="L282" s="17">
        <v>2.2574052487334125E-2</v>
      </c>
      <c r="M282" s="17">
        <v>2.5590024749760194E-2</v>
      </c>
      <c r="N282" s="17"/>
      <c r="O282" s="17">
        <v>3.1524935004063372E-3</v>
      </c>
      <c r="P282" s="17">
        <v>9.251000832226193E-3</v>
      </c>
      <c r="Q282" s="17">
        <v>7.350511914503058E-3</v>
      </c>
      <c r="R282" s="17">
        <v>6.0701479006224027E-3</v>
      </c>
      <c r="S282" s="17"/>
      <c r="T282" s="38">
        <f t="shared" si="129"/>
        <v>1.2930114775200774</v>
      </c>
      <c r="U282" s="38">
        <f t="shared" si="133"/>
        <v>0.87354617508586552</v>
      </c>
      <c r="V282" s="7"/>
      <c r="W282" s="38">
        <f t="shared" si="130"/>
        <v>0.37073508140323724</v>
      </c>
      <c r="X282" s="38">
        <f t="shared" si="134"/>
        <v>-0.19504412980290572</v>
      </c>
      <c r="Y282" s="38"/>
      <c r="Z282" s="38">
        <f t="shared" si="131"/>
        <v>1.6779448747535255</v>
      </c>
      <c r="AA282" s="38">
        <f t="shared" si="127"/>
        <v>1.1336034929536145</v>
      </c>
      <c r="AB282" s="38"/>
      <c r="AC282" s="38">
        <f t="shared" si="135"/>
        <v>0.74669531993382832</v>
      </c>
      <c r="AD282" s="38">
        <f t="shared" si="132"/>
        <v>0.18091610872768524</v>
      </c>
    </row>
    <row r="283" spans="1:30" x14ac:dyDescent="0.2">
      <c r="A283" s="18">
        <v>299</v>
      </c>
      <c r="B283" s="7" t="s">
        <v>1249</v>
      </c>
      <c r="C283" s="2" t="s">
        <v>599</v>
      </c>
      <c r="E283" s="37">
        <v>1.1322000000000001</v>
      </c>
      <c r="F283" s="18">
        <v>441.0489</v>
      </c>
      <c r="J283" s="17">
        <v>9.0117920163469787E-3</v>
      </c>
      <c r="K283" s="17">
        <v>1.5875179910152023E-2</v>
      </c>
      <c r="L283" s="17">
        <v>3.538531673779302E-3</v>
      </c>
      <c r="M283" s="17">
        <v>1.2632672344356196E-2</v>
      </c>
      <c r="N283" s="17"/>
      <c r="O283" s="17">
        <v>1.1865130697266894E-3</v>
      </c>
      <c r="P283" s="17">
        <v>5.8153092851730235E-3</v>
      </c>
      <c r="Q283" s="17">
        <v>8.6836316579442727E-4</v>
      </c>
      <c r="R283" s="17">
        <v>3.9664571589795219E-3</v>
      </c>
      <c r="S283" s="17"/>
      <c r="T283" s="38">
        <f t="shared" si="129"/>
        <v>0.39265571901355106</v>
      </c>
      <c r="U283" s="38">
        <f t="shared" si="133"/>
        <v>0.79574986966149119</v>
      </c>
      <c r="V283" s="7"/>
      <c r="W283" s="38">
        <f t="shared" si="130"/>
        <v>-1.3486631848423469</v>
      </c>
      <c r="X283" s="38">
        <f t="shared" si="134"/>
        <v>-0.32961307932994954</v>
      </c>
      <c r="Y283" s="38"/>
      <c r="Z283" s="38">
        <f t="shared" si="131"/>
        <v>1.7616007872080461</v>
      </c>
      <c r="AA283" s="38">
        <f t="shared" si="127"/>
        <v>3.5700322927628241</v>
      </c>
      <c r="AB283" s="38"/>
      <c r="AC283" s="38">
        <f t="shared" si="135"/>
        <v>0.81688701871342684</v>
      </c>
      <c r="AD283" s="38">
        <f t="shared" si="132"/>
        <v>1.8359371242258242</v>
      </c>
    </row>
    <row r="284" spans="1:30" x14ac:dyDescent="0.2">
      <c r="A284" s="18">
        <v>119</v>
      </c>
      <c r="B284" s="7" t="s">
        <v>1249</v>
      </c>
      <c r="C284" s="2" t="s">
        <v>600</v>
      </c>
      <c r="E284" s="37">
        <v>1.1526000000000001</v>
      </c>
      <c r="F284" s="18">
        <v>241.07079999999999</v>
      </c>
      <c r="J284" s="17">
        <v>5.9021296053730334E-2</v>
      </c>
      <c r="K284" s="17">
        <v>7.123677550105195E-3</v>
      </c>
      <c r="L284" s="17">
        <v>5.3411146962993428E-2</v>
      </c>
      <c r="M284" s="17">
        <v>4.462205938487813E-3</v>
      </c>
      <c r="N284" s="17"/>
      <c r="O284" s="17">
        <v>7.3485358306774823E-3</v>
      </c>
      <c r="P284" s="17">
        <v>1.8821872605528079E-3</v>
      </c>
      <c r="Q284" s="17">
        <v>8.8369854020834276E-3</v>
      </c>
      <c r="R284" s="17">
        <v>2.381731864455477E-3</v>
      </c>
      <c r="S284" s="17"/>
      <c r="T284" s="38">
        <f t="shared" si="129"/>
        <v>0.90494703664877707</v>
      </c>
      <c r="U284" s="38">
        <f t="shared" si="133"/>
        <v>0.62639078019778138</v>
      </c>
      <c r="V284" s="7"/>
      <c r="W284" s="38">
        <f t="shared" si="130"/>
        <v>-0.1440947360618145</v>
      </c>
      <c r="X284" s="38">
        <f t="shared" si="134"/>
        <v>-0.67486511702984742</v>
      </c>
      <c r="Y284" s="38"/>
      <c r="Z284" s="38">
        <f t="shared" si="131"/>
        <v>0.12069673196637565</v>
      </c>
      <c r="AA284" s="38">
        <f t="shared" si="127"/>
        <v>8.3544469501460203E-2</v>
      </c>
      <c r="AB284" s="38"/>
      <c r="AC284" s="38">
        <f t="shared" si="135"/>
        <v>-3.0505414812611416</v>
      </c>
      <c r="AD284" s="38">
        <f t="shared" si="132"/>
        <v>-3.5813118622291742</v>
      </c>
    </row>
    <row r="285" spans="1:30" x14ac:dyDescent="0.2">
      <c r="A285" s="18">
        <v>278</v>
      </c>
      <c r="B285" s="7" t="s">
        <v>1249</v>
      </c>
      <c r="C285" s="2" t="s">
        <v>601</v>
      </c>
      <c r="E285" s="37">
        <v>1.1946000000000001</v>
      </c>
      <c r="F285" s="17">
        <v>428.10500000000002</v>
      </c>
      <c r="J285" s="17">
        <v>6.8624312432880585E-3</v>
      </c>
      <c r="K285" s="17">
        <v>5.873721062095362E-3</v>
      </c>
      <c r="L285" s="17">
        <v>4.8706799806736171E-3</v>
      </c>
      <c r="M285" s="17">
        <v>1.7044829789629604E-3</v>
      </c>
      <c r="N285" s="17"/>
      <c r="O285" s="17">
        <v>2.0858010088486063E-3</v>
      </c>
      <c r="P285" s="17">
        <v>8.4682218157435571E-4</v>
      </c>
      <c r="Q285" s="17">
        <v>1.7738579309585635E-3</v>
      </c>
      <c r="R285" s="17">
        <v>4.5861302799715664E-4</v>
      </c>
      <c r="S285" s="17"/>
      <c r="T285" s="38">
        <f t="shared" si="129"/>
        <v>0.70976011387181259</v>
      </c>
      <c r="U285" s="38">
        <f t="shared" si="133"/>
        <v>0.29018793384017316</v>
      </c>
      <c r="V285" s="7"/>
      <c r="W285" s="38">
        <f t="shared" si="130"/>
        <v>-0.49459659281335955</v>
      </c>
      <c r="X285" s="38">
        <f t="shared" si="134"/>
        <v>-1.7849405622189283</v>
      </c>
      <c r="Y285" s="38"/>
      <c r="Z285" s="38">
        <f t="shared" si="131"/>
        <v>0.85592421313368716</v>
      </c>
      <c r="AA285" s="38">
        <f t="shared" si="127"/>
        <v>0.34994764298335806</v>
      </c>
      <c r="AB285" s="38"/>
      <c r="AC285" s="38">
        <f t="shared" si="135"/>
        <v>-0.22444503444858982</v>
      </c>
      <c r="AD285" s="38">
        <f t="shared" si="132"/>
        <v>-1.5147890038541589</v>
      </c>
    </row>
    <row r="286" spans="1:30" x14ac:dyDescent="0.2">
      <c r="A286" s="18">
        <v>279</v>
      </c>
      <c r="B286" s="7" t="s">
        <v>1249</v>
      </c>
      <c r="C286" s="2" t="s">
        <v>602</v>
      </c>
      <c r="E286" s="37">
        <v>1.2357</v>
      </c>
      <c r="F286" s="18">
        <v>428.10509999999999</v>
      </c>
      <c r="J286" s="17">
        <v>3.1640953514606843E-2</v>
      </c>
      <c r="K286" s="17">
        <v>3.0137144293080165E-2</v>
      </c>
      <c r="L286" s="17">
        <v>3.7460182656165263E-2</v>
      </c>
      <c r="M286" s="17">
        <v>2.0774798701835042E-2</v>
      </c>
      <c r="N286" s="17"/>
      <c r="O286" s="17">
        <v>1.3924212218962091E-3</v>
      </c>
      <c r="P286" s="17">
        <v>3.748860181232334E-3</v>
      </c>
      <c r="Q286" s="17">
        <v>2.5859017041094346E-3</v>
      </c>
      <c r="R286" s="17">
        <v>2.6491096082504281E-3</v>
      </c>
      <c r="S286" s="17"/>
      <c r="T286" s="38">
        <f t="shared" si="129"/>
        <v>1.183914468281495</v>
      </c>
      <c r="U286" s="38">
        <f t="shared" si="133"/>
        <v>0.68934197944578224</v>
      </c>
      <c r="V286" s="7"/>
      <c r="W286" s="38">
        <f t="shared" si="130"/>
        <v>0.243564857450488</v>
      </c>
      <c r="X286" s="38">
        <f t="shared" si="134"/>
        <v>-0.53670821986715778</v>
      </c>
      <c r="Y286" s="38"/>
      <c r="Z286" s="38">
        <f t="shared" si="131"/>
        <v>0.95247269584235339</v>
      </c>
      <c r="AA286" s="38">
        <f t="shared" si="127"/>
        <v>0.55458348648537326</v>
      </c>
      <c r="AB286" s="38"/>
      <c r="AC286" s="38">
        <f t="shared" si="135"/>
        <v>-7.025035885614106E-2</v>
      </c>
      <c r="AD286" s="38">
        <f t="shared" si="132"/>
        <v>-0.8505234361737869</v>
      </c>
    </row>
    <row r="287" spans="1:30" x14ac:dyDescent="0.2">
      <c r="A287" s="18">
        <v>181</v>
      </c>
      <c r="B287" s="7" t="s">
        <v>1249</v>
      </c>
      <c r="C287" s="2" t="s">
        <v>603</v>
      </c>
      <c r="E287" s="37">
        <v>1.2387999999999999</v>
      </c>
      <c r="F287" s="18">
        <v>336.05810000000002</v>
      </c>
      <c r="J287" s="17">
        <v>7.2362375888827529E-3</v>
      </c>
      <c r="K287" s="17">
        <v>1.2059774040057059E-2</v>
      </c>
      <c r="L287" s="17">
        <v>8.5384229109059066E-3</v>
      </c>
      <c r="M287" s="17">
        <v>5.5371099295696159E-3</v>
      </c>
      <c r="N287" s="17"/>
      <c r="O287" s="17">
        <v>2.270181871816236E-3</v>
      </c>
      <c r="P287" s="17">
        <v>2.5196301660888386E-3</v>
      </c>
      <c r="Q287" s="17">
        <v>2.5872094649746096E-3</v>
      </c>
      <c r="R287" s="17">
        <v>1.6544961710533801E-3</v>
      </c>
      <c r="S287" s="17"/>
      <c r="T287" s="38">
        <f t="shared" si="129"/>
        <v>1.1799533674825353</v>
      </c>
      <c r="U287" s="38">
        <f t="shared" si="133"/>
        <v>0.45913877914941581</v>
      </c>
      <c r="V287" s="7"/>
      <c r="W287" s="38">
        <f t="shared" si="130"/>
        <v>0.23872984447603326</v>
      </c>
      <c r="X287" s="38">
        <f t="shared" si="134"/>
        <v>-1.1229978067624855</v>
      </c>
      <c r="Y287" s="38"/>
      <c r="Z287" s="38">
        <f t="shared" si="131"/>
        <v>1.6665807184917267</v>
      </c>
      <c r="AA287" s="38">
        <f t="shared" si="127"/>
        <v>0.64849328586163246</v>
      </c>
      <c r="AB287" s="38"/>
      <c r="AC287" s="38">
        <f t="shared" si="135"/>
        <v>0.73689119404436765</v>
      </c>
      <c r="AD287" s="38">
        <f t="shared" si="132"/>
        <v>-0.62483645719415104</v>
      </c>
    </row>
    <row r="288" spans="1:30" x14ac:dyDescent="0.2">
      <c r="A288" s="18">
        <v>154</v>
      </c>
      <c r="B288" s="7" t="s">
        <v>1249</v>
      </c>
      <c r="C288" s="2" t="s">
        <v>604</v>
      </c>
      <c r="E288" s="37">
        <v>1.2471000000000001</v>
      </c>
      <c r="F288" s="18">
        <v>293.12240000000003</v>
      </c>
      <c r="J288" s="17">
        <v>2.2072493838379122E-2</v>
      </c>
      <c r="K288" s="17">
        <v>1.5520859539743335E-2</v>
      </c>
      <c r="L288" s="17">
        <v>2.4041350822292078E-2</v>
      </c>
      <c r="M288" s="17">
        <v>1.2939123594179702E-2</v>
      </c>
      <c r="N288" s="17"/>
      <c r="O288" s="17">
        <v>5.5489529350419738E-3</v>
      </c>
      <c r="P288" s="17">
        <v>2.0402093427820461E-3</v>
      </c>
      <c r="Q288" s="17">
        <v>4.8403917985754075E-3</v>
      </c>
      <c r="R288" s="17">
        <v>2.1025778810137771E-3</v>
      </c>
      <c r="S288" s="17"/>
      <c r="T288" s="38">
        <f t="shared" si="129"/>
        <v>1.0891995711191254</v>
      </c>
      <c r="U288" s="38">
        <f t="shared" si="133"/>
        <v>0.83366024678254858</v>
      </c>
      <c r="V288" s="7"/>
      <c r="W288" s="38">
        <f t="shared" si="130"/>
        <v>0.12326831942196985</v>
      </c>
      <c r="X288" s="38">
        <f t="shared" si="134"/>
        <v>-0.26246855312307593</v>
      </c>
      <c r="Y288" s="38"/>
      <c r="Z288" s="38">
        <f t="shared" si="131"/>
        <v>0.70317652610490422</v>
      </c>
      <c r="AA288" s="38">
        <f t="shared" si="127"/>
        <v>0.53820285265260726</v>
      </c>
      <c r="AB288" s="38"/>
      <c r="AC288" s="38">
        <f t="shared" si="135"/>
        <v>-0.5080411845842332</v>
      </c>
      <c r="AD288" s="38">
        <f t="shared" si="132"/>
        <v>-0.89377805712927905</v>
      </c>
    </row>
    <row r="289" spans="1:30" x14ac:dyDescent="0.2">
      <c r="A289" s="18">
        <v>112</v>
      </c>
      <c r="B289" s="7" t="s">
        <v>1249</v>
      </c>
      <c r="C289" s="2" t="s">
        <v>605</v>
      </c>
      <c r="E289" s="37">
        <v>1.3204</v>
      </c>
      <c r="F289" s="18">
        <v>227.13910000000001</v>
      </c>
      <c r="J289" s="17">
        <v>5.8128375009121602E-2</v>
      </c>
      <c r="K289" s="17">
        <v>7.4182890136668858E-2</v>
      </c>
      <c r="L289" s="17">
        <v>6.7553436151559648E-2</v>
      </c>
      <c r="M289" s="17">
        <v>7.6973885790584035E-2</v>
      </c>
      <c r="N289" s="17"/>
      <c r="O289" s="17">
        <v>8.4996846818422567E-3</v>
      </c>
      <c r="P289" s="17">
        <v>2.2882176517441308E-3</v>
      </c>
      <c r="Q289" s="17">
        <v>8.9170620895703285E-3</v>
      </c>
      <c r="R289" s="17">
        <v>3.9075857568896125E-3</v>
      </c>
      <c r="S289" s="17"/>
      <c r="T289" s="38">
        <f t="shared" si="129"/>
        <v>1.1621421748149514</v>
      </c>
      <c r="U289" s="38">
        <f t="shared" si="133"/>
        <v>1.0376231722540503</v>
      </c>
      <c r="V289" s="7"/>
      <c r="W289" s="38">
        <f t="shared" si="130"/>
        <v>0.21678657679168961</v>
      </c>
      <c r="X289" s="38">
        <f t="shared" si="134"/>
        <v>5.3282603401860758E-2</v>
      </c>
      <c r="Y289" s="38"/>
      <c r="Z289" s="38">
        <f t="shared" si="131"/>
        <v>1.2761906749505376</v>
      </c>
      <c r="AA289" s="38">
        <f t="shared" si="127"/>
        <v>1.1394518203025101</v>
      </c>
      <c r="AB289" s="38"/>
      <c r="AC289" s="38">
        <f t="shared" si="135"/>
        <v>0.35184389748391792</v>
      </c>
      <c r="AD289" s="38">
        <f t="shared" si="132"/>
        <v>0.1883399240940889</v>
      </c>
    </row>
    <row r="290" spans="1:30" x14ac:dyDescent="0.2">
      <c r="A290" s="18">
        <v>324</v>
      </c>
      <c r="B290" s="7" t="s">
        <v>1249</v>
      </c>
      <c r="C290" s="2" t="s">
        <v>606</v>
      </c>
      <c r="E290" s="37">
        <v>1.3213999999999999</v>
      </c>
      <c r="F290" s="18">
        <v>455.09840000000003</v>
      </c>
      <c r="J290" s="17">
        <v>5.4029333913425993E-2</v>
      </c>
      <c r="K290" s="17">
        <v>9.2962915565156345E-2</v>
      </c>
      <c r="L290" s="17">
        <v>6.9138989278385618E-2</v>
      </c>
      <c r="M290" s="17">
        <v>9.603048160919761E-2</v>
      </c>
      <c r="N290" s="17"/>
      <c r="O290" s="17">
        <v>1.0497606468223983E-2</v>
      </c>
      <c r="P290" s="17">
        <v>5.108798840773675E-3</v>
      </c>
      <c r="Q290" s="17">
        <v>1.1792809287515924E-2</v>
      </c>
      <c r="R290" s="17">
        <v>8.7741838348047094E-3</v>
      </c>
      <c r="S290" s="17"/>
      <c r="T290" s="43">
        <f t="shared" si="129"/>
        <v>1.2796565174978949</v>
      </c>
      <c r="U290" s="43">
        <f t="shared" si="133"/>
        <v>1.0329977392102256</v>
      </c>
      <c r="V290" s="7"/>
      <c r="W290" s="38">
        <f t="shared" si="130"/>
        <v>0.3557566172546513</v>
      </c>
      <c r="X290" s="38">
        <f t="shared" si="134"/>
        <v>4.6837096764671293E-2</v>
      </c>
      <c r="Y290" s="38"/>
      <c r="Z290" s="38">
        <f t="shared" si="131"/>
        <v>1.7206008075930688</v>
      </c>
      <c r="AA290" s="38">
        <f t="shared" si="127"/>
        <v>1.3889482998158156</v>
      </c>
      <c r="AB290" s="38"/>
      <c r="AC290" s="38">
        <f t="shared" si="135"/>
        <v>0.78291242003427564</v>
      </c>
      <c r="AD290" s="38">
        <f t="shared" si="132"/>
        <v>0.47399289954429574</v>
      </c>
    </row>
    <row r="291" spans="1:30" x14ac:dyDescent="0.2">
      <c r="A291" s="18">
        <v>401</v>
      </c>
      <c r="B291" s="7" t="s">
        <v>1249</v>
      </c>
      <c r="C291" s="2" t="s">
        <v>607</v>
      </c>
      <c r="E291" s="37">
        <v>1.3262</v>
      </c>
      <c r="F291" s="18">
        <v>524.21050000000002</v>
      </c>
      <c r="J291" s="17">
        <v>1.0256179955147313E-2</v>
      </c>
      <c r="K291" s="17">
        <v>1.0259231104965705E-2</v>
      </c>
      <c r="L291" s="17">
        <v>4.7786027626976766E-3</v>
      </c>
      <c r="M291" s="17">
        <v>7.6486127197979668E-3</v>
      </c>
      <c r="N291" s="17"/>
      <c r="O291" s="17">
        <v>5.0078067510084447E-3</v>
      </c>
      <c r="P291" s="17">
        <v>2.3529501731993107E-3</v>
      </c>
      <c r="Q291" s="17">
        <v>1.1732449981185689E-3</v>
      </c>
      <c r="R291" s="17">
        <v>2.3902509646850354E-3</v>
      </c>
      <c r="S291" s="17"/>
      <c r="T291" s="43">
        <f t="shared" si="129"/>
        <v>0.4659242313995689</v>
      </c>
      <c r="U291" s="43">
        <f t="shared" si="133"/>
        <v>0.74553469373507542</v>
      </c>
      <c r="V291" s="7"/>
      <c r="W291" s="38">
        <f t="shared" si="130"/>
        <v>-1.101832732007145</v>
      </c>
      <c r="X291" s="38">
        <f t="shared" si="134"/>
        <v>-0.42365260446460079</v>
      </c>
      <c r="Y291" s="38"/>
      <c r="Z291" s="38">
        <f t="shared" si="131"/>
        <v>1.0002974937873297</v>
      </c>
      <c r="AA291" s="38">
        <f t="shared" si="127"/>
        <v>1.6005960527842822</v>
      </c>
      <c r="AB291" s="38"/>
      <c r="AC291" s="38">
        <f t="shared" si="135"/>
        <v>4.2912898323701912E-4</v>
      </c>
      <c r="AD291" s="38">
        <f t="shared" si="132"/>
        <v>0.67860925652578163</v>
      </c>
    </row>
    <row r="292" spans="1:30" x14ac:dyDescent="0.2">
      <c r="A292" s="18">
        <v>411</v>
      </c>
      <c r="B292" s="7" t="s">
        <v>1249</v>
      </c>
      <c r="C292" s="2" t="s">
        <v>608</v>
      </c>
      <c r="E292" s="37">
        <v>1.3280000000000001</v>
      </c>
      <c r="F292" s="18">
        <v>549.25429999999994</v>
      </c>
      <c r="J292" s="17">
        <v>7.4445513619098205E-3</v>
      </c>
      <c r="K292" s="17">
        <v>2.0057650043754861E-2</v>
      </c>
      <c r="L292" s="17">
        <v>7.6668288561260109E-3</v>
      </c>
      <c r="M292" s="17">
        <v>2.0259149925943569E-2</v>
      </c>
      <c r="N292" s="17"/>
      <c r="O292" s="17">
        <v>1.4007159901790129E-3</v>
      </c>
      <c r="P292" s="17">
        <v>3.7818827508586919E-3</v>
      </c>
      <c r="Q292" s="17">
        <v>1.7821002886075014E-3</v>
      </c>
      <c r="R292" s="17">
        <v>4.3185817416352985E-3</v>
      </c>
      <c r="S292" s="17"/>
      <c r="T292" s="43">
        <f t="shared" si="129"/>
        <v>1.0298577420465493</v>
      </c>
      <c r="U292" s="43">
        <f t="shared" si="133"/>
        <v>1.0100460363875701</v>
      </c>
      <c r="V292" s="7"/>
      <c r="W292" s="38">
        <f t="shared" si="130"/>
        <v>4.2445066517007107E-2</v>
      </c>
      <c r="X292" s="38">
        <f t="shared" si="134"/>
        <v>1.442105035770682E-2</v>
      </c>
      <c r="Y292" s="38"/>
      <c r="Z292" s="38">
        <f t="shared" si="131"/>
        <v>2.6942725046374432</v>
      </c>
      <c r="AA292" s="38">
        <f t="shared" si="127"/>
        <v>2.6424419151806084</v>
      </c>
      <c r="AB292" s="38"/>
      <c r="AC292" s="38">
        <f t="shared" si="135"/>
        <v>1.4298957755243482</v>
      </c>
      <c r="AD292" s="38">
        <f t="shared" si="132"/>
        <v>1.401871759365048</v>
      </c>
    </row>
    <row r="293" spans="1:30" x14ac:dyDescent="0.2">
      <c r="A293" s="18">
        <v>131</v>
      </c>
      <c r="B293" s="7" t="s">
        <v>1249</v>
      </c>
      <c r="C293" s="2" t="s">
        <v>609</v>
      </c>
      <c r="E293" s="37">
        <v>1.3519000000000001</v>
      </c>
      <c r="F293" s="18">
        <v>259.08139999999997</v>
      </c>
      <c r="J293" s="17">
        <v>2.2830154899000116E-2</v>
      </c>
      <c r="K293" s="17">
        <v>3.6651156416091658E-2</v>
      </c>
      <c r="L293" s="17">
        <v>2.5542806450568039E-2</v>
      </c>
      <c r="M293" s="17">
        <v>4.1296105119555664E-2</v>
      </c>
      <c r="N293" s="17"/>
      <c r="O293" s="17">
        <v>2.9358498416314355E-3</v>
      </c>
      <c r="P293" s="17">
        <v>6.0063362783976618E-3</v>
      </c>
      <c r="Q293" s="17">
        <v>4.3185402245858448E-3</v>
      </c>
      <c r="R293" s="17">
        <v>2.028187467548587E-3</v>
      </c>
      <c r="S293" s="17"/>
      <c r="T293" s="38">
        <f t="shared" si="129"/>
        <v>1.1188187974881734</v>
      </c>
      <c r="U293" s="38">
        <f t="shared" si="133"/>
        <v>1.1267340285455398</v>
      </c>
      <c r="V293" s="7"/>
      <c r="W293" s="38">
        <f t="shared" si="130"/>
        <v>0.16197639812512585</v>
      </c>
      <c r="X293" s="38">
        <f t="shared" si="134"/>
        <v>0.17214699999651181</v>
      </c>
      <c r="Y293" s="38"/>
      <c r="Z293" s="38">
        <f t="shared" si="131"/>
        <v>1.6053836068233096</v>
      </c>
      <c r="AA293" s="38">
        <f t="shared" si="127"/>
        <v>1.6167411047597431</v>
      </c>
      <c r="AB293" s="38"/>
      <c r="AC293" s="38">
        <f t="shared" si="135"/>
        <v>0.68291807088996614</v>
      </c>
      <c r="AD293" s="38">
        <f t="shared" si="132"/>
        <v>0.693088672761352</v>
      </c>
    </row>
    <row r="294" spans="1:30" x14ac:dyDescent="0.2">
      <c r="A294" s="18">
        <v>209</v>
      </c>
      <c r="B294" s="7" t="s">
        <v>1249</v>
      </c>
      <c r="C294" s="2" t="s">
        <v>1391</v>
      </c>
      <c r="E294" s="37">
        <v>1.3539000000000001</v>
      </c>
      <c r="F294" s="17">
        <v>359.005</v>
      </c>
      <c r="J294" s="17">
        <v>1.0405400513256309E-2</v>
      </c>
      <c r="K294" s="17">
        <v>3.4522029370960723E-2</v>
      </c>
      <c r="L294" s="17">
        <v>1.4372481639997246E-2</v>
      </c>
      <c r="M294" s="17">
        <v>2.597526272790935E-2</v>
      </c>
      <c r="N294" s="17"/>
      <c r="O294" s="17">
        <v>2.7762289154491067E-3</v>
      </c>
      <c r="P294" s="17">
        <v>5.0200010868750684E-3</v>
      </c>
      <c r="Q294" s="17">
        <v>2.4723332264027218E-3</v>
      </c>
      <c r="R294" s="17">
        <v>5.7067634333068402E-3</v>
      </c>
      <c r="S294" s="17"/>
      <c r="T294" s="38">
        <f t="shared" si="129"/>
        <v>1.3812521316874771</v>
      </c>
      <c r="U294" s="38">
        <f t="shared" si="133"/>
        <v>0.75242571775804257</v>
      </c>
      <c r="V294" s="7"/>
      <c r="W294" s="38">
        <f t="shared" si="130"/>
        <v>0.46597669101815342</v>
      </c>
      <c r="X294" s="38">
        <f t="shared" si="134"/>
        <v>-0.41037893416035975</v>
      </c>
      <c r="Y294" s="38"/>
      <c r="Z294" s="38">
        <f t="shared" si="131"/>
        <v>3.317703083795787</v>
      </c>
      <c r="AA294" s="38">
        <f t="shared" si="127"/>
        <v>1.8072914183186479</v>
      </c>
      <c r="AB294" s="38"/>
      <c r="AC294" s="38">
        <f t="shared" si="135"/>
        <v>1.7301847787884361</v>
      </c>
      <c r="AD294" s="38">
        <f t="shared" si="132"/>
        <v>0.85382915360992295</v>
      </c>
    </row>
    <row r="295" spans="1:30" x14ac:dyDescent="0.2">
      <c r="A295" s="18">
        <v>21</v>
      </c>
      <c r="B295" s="7" t="s">
        <v>1249</v>
      </c>
      <c r="C295" s="2" t="s">
        <v>1392</v>
      </c>
      <c r="D295" s="2" t="s">
        <v>1508</v>
      </c>
      <c r="E295" s="37">
        <v>1.3559000000000001</v>
      </c>
      <c r="F295" s="18">
        <v>161.0455</v>
      </c>
      <c r="G295" s="18">
        <v>161.04499999999999</v>
      </c>
      <c r="H295" s="25">
        <f>(F295-G295)*1000</f>
        <v>0.50000000001659828</v>
      </c>
      <c r="J295" s="17">
        <v>1.0832179646358291E-2</v>
      </c>
      <c r="K295" s="17">
        <v>1.6317701272208943E-2</v>
      </c>
      <c r="L295" s="17">
        <v>1.2022985753836828E-2</v>
      </c>
      <c r="M295" s="17">
        <v>2.1320527387506984E-2</v>
      </c>
      <c r="N295" s="17"/>
      <c r="O295" s="17">
        <v>4.1072243197831319E-3</v>
      </c>
      <c r="P295" s="17">
        <v>3.5243643573116112E-3</v>
      </c>
      <c r="Q295" s="17">
        <v>4.2512089884637685E-3</v>
      </c>
      <c r="R295" s="17">
        <v>4.3313035052213343E-3</v>
      </c>
      <c r="S295" s="17"/>
      <c r="T295" s="38">
        <f t="shared" si="129"/>
        <v>1.1099322709145503</v>
      </c>
      <c r="U295" s="38">
        <f t="shared" si="133"/>
        <v>1.3065889019440791</v>
      </c>
      <c r="V295" s="7"/>
      <c r="W295" s="38">
        <f t="shared" si="130"/>
        <v>0.15047164468628915</v>
      </c>
      <c r="X295" s="38">
        <f t="shared" si="134"/>
        <v>0.38580529077375347</v>
      </c>
      <c r="Y295" s="38"/>
      <c r="Z295" s="38">
        <f t="shared" si="131"/>
        <v>1.5064097720808065</v>
      </c>
      <c r="AA295" s="38">
        <f t="shared" si="127"/>
        <v>1.773313869286012</v>
      </c>
      <c r="AB295" s="38"/>
      <c r="AC295" s="38">
        <f t="shared" si="135"/>
        <v>0.59111426385845345</v>
      </c>
      <c r="AD295" s="38">
        <f t="shared" si="132"/>
        <v>0.82644790994591755</v>
      </c>
    </row>
    <row r="296" spans="1:30" x14ac:dyDescent="0.2">
      <c r="A296" s="18">
        <v>334</v>
      </c>
      <c r="B296" s="7" t="s">
        <v>1249</v>
      </c>
      <c r="C296" s="2" t="s">
        <v>1393</v>
      </c>
      <c r="E296" s="37">
        <v>1.4168000000000001</v>
      </c>
      <c r="F296" s="17">
        <v>468.15</v>
      </c>
      <c r="J296" s="17">
        <v>2.1020480278312104E-2</v>
      </c>
      <c r="K296" s="17">
        <v>6.60957137941128E-3</v>
      </c>
      <c r="L296" s="17">
        <v>1.7834403646145143E-2</v>
      </c>
      <c r="M296" s="17">
        <v>4.0749122864370815E-3</v>
      </c>
      <c r="N296" s="17"/>
      <c r="O296" s="17">
        <v>4.6963050955695224E-3</v>
      </c>
      <c r="P296" s="17">
        <v>2.1607922412767949E-3</v>
      </c>
      <c r="Q296" s="17">
        <v>4.1905520202389097E-3</v>
      </c>
      <c r="R296" s="17">
        <v>1.531662114311037E-3</v>
      </c>
      <c r="S296" s="17"/>
      <c r="T296" s="43">
        <f t="shared" si="129"/>
        <v>0.84842988409478937</v>
      </c>
      <c r="U296" s="43">
        <f t="shared" si="133"/>
        <v>0.61651687416984025</v>
      </c>
      <c r="V296" s="7"/>
      <c r="W296" s="38">
        <f t="shared" si="130"/>
        <v>-0.23713265733330599</v>
      </c>
      <c r="X296" s="38">
        <f t="shared" si="134"/>
        <v>-0.69778771291457464</v>
      </c>
      <c r="Y296" s="38"/>
      <c r="Z296" s="38">
        <f t="shared" si="131"/>
        <v>0.31443484125482662</v>
      </c>
      <c r="AA296" s="38">
        <f t="shared" si="127"/>
        <v>0.22848604120933769</v>
      </c>
      <c r="AB296" s="38"/>
      <c r="AC296" s="38">
        <f t="shared" si="135"/>
        <v>-1.6691670092227575</v>
      </c>
      <c r="AD296" s="38">
        <f t="shared" si="132"/>
        <v>-2.129822064804026</v>
      </c>
    </row>
    <row r="297" spans="1:30" x14ac:dyDescent="0.2">
      <c r="A297" s="18">
        <v>198</v>
      </c>
      <c r="B297" s="7" t="s">
        <v>1249</v>
      </c>
      <c r="C297" s="2" t="s">
        <v>1394</v>
      </c>
      <c r="E297" s="37">
        <v>1.4204000000000001</v>
      </c>
      <c r="F297" s="18">
        <v>351.11779999999999</v>
      </c>
      <c r="J297" s="17"/>
      <c r="K297" s="17">
        <v>2.938197491994286E-2</v>
      </c>
      <c r="L297" s="17"/>
      <c r="M297" s="17"/>
      <c r="N297" s="17"/>
      <c r="O297" s="17"/>
      <c r="P297" s="17">
        <v>6.8746410543933933E-3</v>
      </c>
      <c r="Q297" s="17"/>
      <c r="R297" s="17"/>
      <c r="S297" s="17"/>
      <c r="T297" s="38"/>
      <c r="U297" s="38">
        <f t="shared" si="133"/>
        <v>0</v>
      </c>
      <c r="V297" s="7"/>
      <c r="W297" s="38"/>
      <c r="X297" s="38"/>
      <c r="Y297" s="38"/>
      <c r="Z297" s="38"/>
      <c r="AA297" s="38"/>
      <c r="AB297" s="38"/>
      <c r="AC297" s="38"/>
      <c r="AD297" s="38"/>
    </row>
    <row r="298" spans="1:30" x14ac:dyDescent="0.2">
      <c r="A298" s="18">
        <v>173</v>
      </c>
      <c r="B298" s="7" t="s">
        <v>1249</v>
      </c>
      <c r="C298" s="2" t="s">
        <v>1395</v>
      </c>
      <c r="E298" s="37">
        <v>1.4352</v>
      </c>
      <c r="F298" s="17">
        <v>321.01900000000001</v>
      </c>
      <c r="J298" s="17">
        <v>1.9715801716890722E-2</v>
      </c>
      <c r="K298" s="17">
        <v>1.4119237330857999E-2</v>
      </c>
      <c r="L298" s="17">
        <v>1.8654377860106364E-2</v>
      </c>
      <c r="M298" s="17">
        <v>1.5596923170168423E-2</v>
      </c>
      <c r="N298" s="17"/>
      <c r="O298" s="17">
        <v>1.6459567581987506E-3</v>
      </c>
      <c r="P298" s="17">
        <v>3.4255243304093536E-3</v>
      </c>
      <c r="Q298" s="17">
        <v>2.9768397693620682E-3</v>
      </c>
      <c r="R298" s="17">
        <v>2.7973840815938944E-3</v>
      </c>
      <c r="S298" s="17"/>
      <c r="T298" s="38">
        <f t="shared" ref="T298:T308" si="136">L298/J298</f>
        <v>0.94616379937139328</v>
      </c>
      <c r="U298" s="38">
        <f t="shared" si="133"/>
        <v>1.1046576245361992</v>
      </c>
      <c r="V298" s="7"/>
      <c r="W298" s="38">
        <f t="shared" ref="W298:W308" si="137">LOG(T298,2)</f>
        <v>-7.9838131106540783E-2</v>
      </c>
      <c r="X298" s="38">
        <f t="shared" ref="X298:X308" si="138">LOG(U298,2)</f>
        <v>0.14359929276442393</v>
      </c>
      <c r="Y298" s="38"/>
      <c r="Z298" s="38">
        <f t="shared" ref="Z298:Z308" si="139">K298/J298</f>
        <v>0.7161381278632919</v>
      </c>
      <c r="AA298" s="38">
        <f t="shared" ref="AA298:AA329" si="140">M298/L298</f>
        <v>0.83609988428097015</v>
      </c>
      <c r="AB298" s="38"/>
      <c r="AC298" s="38">
        <f t="shared" ref="AC298:AC308" si="141">LOG(Z298,2)</f>
        <v>-0.48169021526927036</v>
      </c>
      <c r="AD298" s="38">
        <f t="shared" ref="AD298:AD308" si="142">LOG(AA298,2)</f>
        <v>-0.25825279139830548</v>
      </c>
    </row>
    <row r="299" spans="1:30" x14ac:dyDescent="0.2">
      <c r="A299" s="18">
        <v>410</v>
      </c>
      <c r="B299" s="7" t="s">
        <v>1249</v>
      </c>
      <c r="C299" s="2" t="s">
        <v>1396</v>
      </c>
      <c r="E299" s="37">
        <v>1.4585999999999999</v>
      </c>
      <c r="F299" s="18">
        <v>549.08439999999996</v>
      </c>
      <c r="J299" s="17">
        <v>1.7962904416809859E-2</v>
      </c>
      <c r="K299" s="17">
        <v>2.2390580718890545E-2</v>
      </c>
      <c r="L299" s="17">
        <v>3.2342755827336707E-2</v>
      </c>
      <c r="M299" s="17">
        <v>1.687104611214298E-2</v>
      </c>
      <c r="N299" s="17"/>
      <c r="O299" s="17">
        <v>5.0804228691825526E-3</v>
      </c>
      <c r="P299" s="17">
        <v>7.5323943968375997E-3</v>
      </c>
      <c r="Q299" s="17">
        <v>8.7526374254748504E-3</v>
      </c>
      <c r="R299" s="17">
        <v>5.1053046883162622E-3</v>
      </c>
      <c r="S299" s="17"/>
      <c r="T299" s="43">
        <f t="shared" si="136"/>
        <v>1.8005304196280221</v>
      </c>
      <c r="U299" s="43">
        <f t="shared" si="133"/>
        <v>0.75348854609693849</v>
      </c>
      <c r="V299" s="7"/>
      <c r="W299" s="38">
        <f t="shared" si="137"/>
        <v>0.84842197379965478</v>
      </c>
      <c r="X299" s="38">
        <f t="shared" si="138"/>
        <v>-0.40834251354168949</v>
      </c>
      <c r="Y299" s="38"/>
      <c r="Z299" s="38">
        <f t="shared" si="139"/>
        <v>1.2464899995758605</v>
      </c>
      <c r="AA299" s="38">
        <f t="shared" si="140"/>
        <v>0.52163291842568504</v>
      </c>
      <c r="AB299" s="38"/>
      <c r="AC299" s="38">
        <f t="shared" si="141"/>
        <v>0.31787130832464999</v>
      </c>
      <c r="AD299" s="38">
        <f t="shared" si="142"/>
        <v>-0.93889317901669433</v>
      </c>
    </row>
    <row r="300" spans="1:30" x14ac:dyDescent="0.2">
      <c r="A300" s="18">
        <v>386</v>
      </c>
      <c r="B300" s="7" t="s">
        <v>1249</v>
      </c>
      <c r="C300" s="2" t="s">
        <v>1397</v>
      </c>
      <c r="E300" s="37">
        <v>1.4765999999999999</v>
      </c>
      <c r="F300" s="17">
        <v>515.072</v>
      </c>
      <c r="J300" s="17">
        <v>1.0911772295305979E-2</v>
      </c>
      <c r="K300" s="17">
        <v>3.6341409298272599E-2</v>
      </c>
      <c r="L300" s="17">
        <v>1.4329640778572312E-2</v>
      </c>
      <c r="M300" s="17">
        <v>2.5054362264729759E-2</v>
      </c>
      <c r="N300" s="17"/>
      <c r="O300" s="17">
        <v>4.078677539213104E-3</v>
      </c>
      <c r="P300" s="17">
        <v>3.5403523241616559E-3</v>
      </c>
      <c r="Q300" s="17">
        <v>5.0802971044330335E-3</v>
      </c>
      <c r="R300" s="17">
        <v>6.8733376627746331E-3</v>
      </c>
      <c r="S300" s="17"/>
      <c r="T300" s="43">
        <f t="shared" si="136"/>
        <v>1.3132276215786347</v>
      </c>
      <c r="U300" s="43">
        <f t="shared" si="133"/>
        <v>0.68941636410123086</v>
      </c>
      <c r="V300" s="7"/>
      <c r="W300" s="38">
        <f t="shared" si="137"/>
        <v>0.39311700005508055</v>
      </c>
      <c r="X300" s="38">
        <f t="shared" si="138"/>
        <v>-0.53655255172684835</v>
      </c>
      <c r="Y300" s="38"/>
      <c r="Z300" s="38">
        <f t="shared" si="139"/>
        <v>3.3304772418964359</v>
      </c>
      <c r="AA300" s="38">
        <f t="shared" si="140"/>
        <v>1.7484291931584603</v>
      </c>
      <c r="AB300" s="38"/>
      <c r="AC300" s="38">
        <f t="shared" si="141"/>
        <v>1.7357289235981808</v>
      </c>
      <c r="AD300" s="38">
        <f t="shared" si="142"/>
        <v>0.80605937181625176</v>
      </c>
    </row>
    <row r="301" spans="1:30" x14ac:dyDescent="0.2">
      <c r="A301" s="18">
        <v>13</v>
      </c>
      <c r="B301" s="7" t="s">
        <v>1249</v>
      </c>
      <c r="C301" s="2" t="s">
        <v>1398</v>
      </c>
      <c r="E301" s="37">
        <v>1.4826999999999999</v>
      </c>
      <c r="F301" s="18">
        <v>138.02719999999999</v>
      </c>
      <c r="J301" s="17">
        <v>1.6559079094012726E-2</v>
      </c>
      <c r="K301" s="17">
        <v>4.1078819185034823E-3</v>
      </c>
      <c r="L301" s="17">
        <v>1.2477211061796369E-2</v>
      </c>
      <c r="M301" s="17">
        <v>3.1660784973177028E-3</v>
      </c>
      <c r="N301" s="17"/>
      <c r="O301" s="17">
        <v>1.353772632067622E-2</v>
      </c>
      <c r="P301" s="17">
        <v>7.7062338539600603E-4</v>
      </c>
      <c r="Q301" s="17">
        <v>9.9280618174098587E-3</v>
      </c>
      <c r="R301" s="17">
        <v>8.2148158656505151E-4</v>
      </c>
      <c r="S301" s="17"/>
      <c r="T301" s="38">
        <f t="shared" si="136"/>
        <v>0.75349667641286644</v>
      </c>
      <c r="U301" s="38">
        <f t="shared" si="133"/>
        <v>0.77073259653751625</v>
      </c>
      <c r="V301" s="7"/>
      <c r="W301" s="38">
        <f t="shared" si="137"/>
        <v>-0.40832694661204072</v>
      </c>
      <c r="X301" s="38">
        <f t="shared" si="138"/>
        <v>-0.37569768684098487</v>
      </c>
      <c r="Y301" s="38"/>
      <c r="Z301" s="38">
        <f t="shared" si="139"/>
        <v>0.24807429780251314</v>
      </c>
      <c r="AA301" s="38">
        <f t="shared" si="140"/>
        <v>0.2537488932131502</v>
      </c>
      <c r="AB301" s="38"/>
      <c r="AC301" s="38">
        <f t="shared" si="141"/>
        <v>-2.0111558250084145</v>
      </c>
      <c r="AD301" s="38">
        <f t="shared" si="142"/>
        <v>-1.9785265652373587</v>
      </c>
    </row>
    <row r="302" spans="1:30" x14ac:dyDescent="0.2">
      <c r="A302" s="18">
        <v>513</v>
      </c>
      <c r="B302" s="7" t="s">
        <v>1249</v>
      </c>
      <c r="C302" s="2" t="s">
        <v>1399</v>
      </c>
      <c r="E302" s="37">
        <v>1.4841</v>
      </c>
      <c r="F302" s="18">
        <v>871.15750000000003</v>
      </c>
      <c r="J302" s="17">
        <v>1.0906686586533867E-2</v>
      </c>
      <c r="K302" s="17">
        <v>2.4199478255384106E-2</v>
      </c>
      <c r="L302" s="17">
        <v>6.8108091797924476E-3</v>
      </c>
      <c r="M302" s="17">
        <v>2.8906972702035742E-2</v>
      </c>
      <c r="N302" s="17"/>
      <c r="O302" s="17">
        <v>2.4890669513043572E-3</v>
      </c>
      <c r="P302" s="17">
        <v>3.7442522858226676E-3</v>
      </c>
      <c r="Q302" s="17">
        <v>1.6152408531957525E-3</v>
      </c>
      <c r="R302" s="17">
        <v>2.5640180974634405E-3</v>
      </c>
      <c r="S302" s="17"/>
      <c r="T302" s="43">
        <f t="shared" si="136"/>
        <v>0.62446180384439887</v>
      </c>
      <c r="U302" s="43">
        <f t="shared" si="133"/>
        <v>1.1945287578918886</v>
      </c>
      <c r="V302" s="7"/>
      <c r="W302" s="38">
        <f t="shared" si="137"/>
        <v>-0.67931476499093568</v>
      </c>
      <c r="X302" s="38">
        <f t="shared" si="138"/>
        <v>0.25644158662689037</v>
      </c>
      <c r="Y302" s="38"/>
      <c r="Z302" s="38">
        <f t="shared" si="139"/>
        <v>2.2187745162919064</v>
      </c>
      <c r="AA302" s="38">
        <f t="shared" si="140"/>
        <v>4.2442787543956193</v>
      </c>
      <c r="AB302" s="38"/>
      <c r="AC302" s="38">
        <f t="shared" si="141"/>
        <v>1.1497630606144718</v>
      </c>
      <c r="AD302" s="38">
        <f t="shared" si="142"/>
        <v>2.0855194122322978</v>
      </c>
    </row>
    <row r="303" spans="1:30" x14ac:dyDescent="0.2">
      <c r="A303" s="18">
        <v>156</v>
      </c>
      <c r="B303" s="7" t="s">
        <v>1249</v>
      </c>
      <c r="C303" s="2" t="s">
        <v>610</v>
      </c>
      <c r="E303" s="37">
        <v>1.4847999999999999</v>
      </c>
      <c r="F303" s="18">
        <v>295.08139999999997</v>
      </c>
      <c r="J303" s="17">
        <v>2.6144074076578531E-2</v>
      </c>
      <c r="K303" s="17">
        <v>3.6301468428442632E-2</v>
      </c>
      <c r="L303" s="17">
        <v>1.7829420227427777E-2</v>
      </c>
      <c r="M303" s="17">
        <v>4.5182823050868882E-2</v>
      </c>
      <c r="N303" s="17"/>
      <c r="O303" s="17">
        <v>1.9474056226958521E-3</v>
      </c>
      <c r="P303" s="17">
        <v>5.4840244635487286E-3</v>
      </c>
      <c r="Q303" s="17">
        <v>2.1516130237659026E-3</v>
      </c>
      <c r="R303" s="17">
        <v>3.529740351389751E-3</v>
      </c>
      <c r="S303" s="17"/>
      <c r="T303" s="38">
        <f t="shared" si="136"/>
        <v>0.68196793564781344</v>
      </c>
      <c r="U303" s="38">
        <f t="shared" si="133"/>
        <v>1.244655519650208</v>
      </c>
      <c r="V303" s="7"/>
      <c r="W303" s="38">
        <f t="shared" si="137"/>
        <v>-0.55222418579827015</v>
      </c>
      <c r="X303" s="38">
        <f t="shared" si="138"/>
        <v>0.31574650626124051</v>
      </c>
      <c r="Y303" s="38"/>
      <c r="Z303" s="38">
        <f t="shared" si="139"/>
        <v>1.3885161249968963</v>
      </c>
      <c r="AA303" s="38">
        <f t="shared" si="140"/>
        <v>2.5341723104020044</v>
      </c>
      <c r="AB303" s="38"/>
      <c r="AC303" s="38">
        <f t="shared" si="141"/>
        <v>0.47354393143689966</v>
      </c>
      <c r="AD303" s="38">
        <f t="shared" si="142"/>
        <v>1.3415146234964102</v>
      </c>
    </row>
    <row r="304" spans="1:30" x14ac:dyDescent="0.2">
      <c r="A304" s="18">
        <v>294</v>
      </c>
      <c r="B304" s="7" t="s">
        <v>1249</v>
      </c>
      <c r="C304" s="2" t="s">
        <v>611</v>
      </c>
      <c r="E304" s="37">
        <v>1.4857</v>
      </c>
      <c r="F304" s="18">
        <v>437.1259</v>
      </c>
      <c r="J304" s="17">
        <v>3.3522967787832252E-2</v>
      </c>
      <c r="K304" s="17">
        <v>6.0032297425402649E-2</v>
      </c>
      <c r="L304" s="17">
        <v>2.7990231101498456E-2</v>
      </c>
      <c r="M304" s="17">
        <v>6.2973905639292907E-2</v>
      </c>
      <c r="N304" s="17"/>
      <c r="O304" s="17">
        <v>1.5959152804249021E-3</v>
      </c>
      <c r="P304" s="17">
        <v>2.5669816700552056E-3</v>
      </c>
      <c r="Q304" s="17">
        <v>4.1084275015576648E-3</v>
      </c>
      <c r="R304" s="17">
        <v>3.7668708233956631E-3</v>
      </c>
      <c r="S304" s="17"/>
      <c r="T304" s="38">
        <f t="shared" si="136"/>
        <v>0.83495683552391209</v>
      </c>
      <c r="U304" s="38">
        <f t="shared" si="133"/>
        <v>1.049000427104186</v>
      </c>
      <c r="V304" s="7"/>
      <c r="W304" s="38">
        <f t="shared" si="137"/>
        <v>-0.26022647788177944</v>
      </c>
      <c r="X304" s="38">
        <f t="shared" si="138"/>
        <v>6.9015265313622468E-2</v>
      </c>
      <c r="Y304" s="38"/>
      <c r="Z304" s="38">
        <f t="shared" si="139"/>
        <v>1.7907811088012446</v>
      </c>
      <c r="AA304" s="38">
        <f t="shared" si="140"/>
        <v>2.249853008034707</v>
      </c>
      <c r="AB304" s="38"/>
      <c r="AC304" s="38">
        <f t="shared" si="141"/>
        <v>0.84058900424391259</v>
      </c>
      <c r="AD304" s="38">
        <f t="shared" si="142"/>
        <v>1.1698307474393148</v>
      </c>
    </row>
    <row r="305" spans="1:30" x14ac:dyDescent="0.2">
      <c r="A305" s="18">
        <v>322</v>
      </c>
      <c r="B305" s="7" t="s">
        <v>1249</v>
      </c>
      <c r="C305" s="2" t="s">
        <v>612</v>
      </c>
      <c r="E305" s="37">
        <v>1.4866999999999999</v>
      </c>
      <c r="F305" s="17">
        <v>453.101</v>
      </c>
      <c r="J305" s="17">
        <v>4.7949263615116332E-2</v>
      </c>
      <c r="K305" s="17">
        <v>4.2478904202424443E-2</v>
      </c>
      <c r="L305" s="17">
        <v>5.4613732706044346E-2</v>
      </c>
      <c r="M305" s="17">
        <v>3.8657748464994139E-2</v>
      </c>
      <c r="N305" s="17"/>
      <c r="O305" s="17">
        <v>8.8540341751456152E-3</v>
      </c>
      <c r="P305" s="17">
        <v>2.5001486960812137E-3</v>
      </c>
      <c r="Q305" s="17">
        <v>1.0470947104195742E-2</v>
      </c>
      <c r="R305" s="17">
        <v>7.8486151376837131E-3</v>
      </c>
      <c r="S305" s="17"/>
      <c r="T305" s="43">
        <f t="shared" si="136"/>
        <v>1.1389900196262241</v>
      </c>
      <c r="U305" s="43">
        <f t="shared" si="133"/>
        <v>0.91004580251831879</v>
      </c>
      <c r="V305" s="7"/>
      <c r="W305" s="38">
        <f t="shared" si="137"/>
        <v>0.18775510551939065</v>
      </c>
      <c r="X305" s="38">
        <f t="shared" si="138"/>
        <v>-0.13598893704511161</v>
      </c>
      <c r="Y305" s="38"/>
      <c r="Z305" s="38">
        <f t="shared" si="139"/>
        <v>0.8859135886506645</v>
      </c>
      <c r="AA305" s="38">
        <f t="shared" si="140"/>
        <v>0.70783933911032071</v>
      </c>
      <c r="AB305" s="38"/>
      <c r="AC305" s="38">
        <f t="shared" si="141"/>
        <v>-0.17476210864075004</v>
      </c>
      <c r="AD305" s="38">
        <f t="shared" si="142"/>
        <v>-0.49850615120525238</v>
      </c>
    </row>
    <row r="306" spans="1:30" x14ac:dyDescent="0.2">
      <c r="A306" s="18">
        <v>402</v>
      </c>
      <c r="B306" s="7" t="s">
        <v>1249</v>
      </c>
      <c r="C306" s="2" t="s">
        <v>613</v>
      </c>
      <c r="E306" s="37">
        <v>1.4866999999999999</v>
      </c>
      <c r="F306" s="18">
        <v>531.04449999999997</v>
      </c>
      <c r="J306" s="17">
        <v>2.3980985783777609E-2</v>
      </c>
      <c r="K306" s="17">
        <v>5.6759687182843507E-2</v>
      </c>
      <c r="L306" s="17">
        <v>2.7289970132546842E-2</v>
      </c>
      <c r="M306" s="17">
        <v>5.8339170034432529E-2</v>
      </c>
      <c r="N306" s="17"/>
      <c r="O306" s="17">
        <v>5.1375132826054892E-3</v>
      </c>
      <c r="P306" s="17">
        <v>2.9745266435526108E-3</v>
      </c>
      <c r="Q306" s="17">
        <v>4.4803254652152876E-3</v>
      </c>
      <c r="R306" s="17">
        <v>4.5412185769209169E-3</v>
      </c>
      <c r="S306" s="17"/>
      <c r="T306" s="43">
        <f t="shared" si="136"/>
        <v>1.1379836666684344</v>
      </c>
      <c r="U306" s="43">
        <f t="shared" si="133"/>
        <v>1.0278275468027323</v>
      </c>
      <c r="V306" s="7"/>
      <c r="W306" s="38">
        <f t="shared" si="137"/>
        <v>0.18647985097880448</v>
      </c>
      <c r="X306" s="38">
        <f t="shared" si="138"/>
        <v>3.9598223438943432E-2</v>
      </c>
      <c r="Y306" s="38"/>
      <c r="Z306" s="38">
        <f t="shared" si="139"/>
        <v>2.3668621338010079</v>
      </c>
      <c r="AA306" s="38">
        <f t="shared" si="140"/>
        <v>2.1377513332217055</v>
      </c>
      <c r="AB306" s="38"/>
      <c r="AC306" s="38">
        <f t="shared" si="141"/>
        <v>1.2429756736795146</v>
      </c>
      <c r="AD306" s="38">
        <f t="shared" si="142"/>
        <v>1.096094046139654</v>
      </c>
    </row>
    <row r="307" spans="1:30" x14ac:dyDescent="0.2">
      <c r="A307" s="18">
        <v>355</v>
      </c>
      <c r="B307" s="7" t="s">
        <v>1249</v>
      </c>
      <c r="C307" s="2" t="s">
        <v>614</v>
      </c>
      <c r="E307" s="37">
        <v>1.4867999999999999</v>
      </c>
      <c r="F307" s="18">
        <v>483.08479999999997</v>
      </c>
      <c r="J307" s="17">
        <v>1.7557704179753098E-2</v>
      </c>
      <c r="K307" s="17">
        <v>1.2715122950464487E-2</v>
      </c>
      <c r="L307" s="17">
        <v>2.0479215955915529E-2</v>
      </c>
      <c r="M307" s="17">
        <v>1.2503035983548984E-2</v>
      </c>
      <c r="N307" s="17"/>
      <c r="O307" s="17">
        <v>6.4075112334143706E-3</v>
      </c>
      <c r="P307" s="17">
        <v>3.0509843143134209E-3</v>
      </c>
      <c r="Q307" s="17">
        <v>6.2661210629704053E-3</v>
      </c>
      <c r="R307" s="17">
        <v>2.7687430877847141E-3</v>
      </c>
      <c r="S307" s="17"/>
      <c r="T307" s="43">
        <f t="shared" si="136"/>
        <v>1.1663948626911833</v>
      </c>
      <c r="U307" s="43">
        <f t="shared" si="133"/>
        <v>0.98332010097411171</v>
      </c>
      <c r="V307" s="7"/>
      <c r="W307" s="38">
        <f t="shared" si="137"/>
        <v>0.22205627053685395</v>
      </c>
      <c r="X307" s="38">
        <f t="shared" si="138"/>
        <v>-2.426696020004146E-2</v>
      </c>
      <c r="Y307" s="38"/>
      <c r="Z307" s="38">
        <f t="shared" si="139"/>
        <v>0.72419052173843446</v>
      </c>
      <c r="AA307" s="38">
        <f t="shared" si="140"/>
        <v>0.61052317678877821</v>
      </c>
      <c r="AB307" s="38"/>
      <c r="AC307" s="38">
        <f t="shared" si="141"/>
        <v>-0.46555880005399702</v>
      </c>
      <c r="AD307" s="38">
        <f t="shared" si="142"/>
        <v>-0.71188203079089241</v>
      </c>
    </row>
    <row r="308" spans="1:30" x14ac:dyDescent="0.2">
      <c r="A308" s="18">
        <v>500</v>
      </c>
      <c r="B308" s="7" t="s">
        <v>1249</v>
      </c>
      <c r="C308" s="2" t="s">
        <v>615</v>
      </c>
      <c r="E308" s="37">
        <v>1.4867999999999999</v>
      </c>
      <c r="F308" s="18">
        <v>777.24369999999999</v>
      </c>
      <c r="J308" s="17">
        <v>3.0539559306131638E-2</v>
      </c>
      <c r="K308" s="17">
        <v>5.049337729520114E-2</v>
      </c>
      <c r="L308" s="17">
        <v>2.1748559043814807E-2</v>
      </c>
      <c r="M308" s="17">
        <v>4.993271383225812E-2</v>
      </c>
      <c r="N308" s="17"/>
      <c r="O308" s="17">
        <v>3.7218961303167762E-3</v>
      </c>
      <c r="P308" s="17">
        <v>4.3859540481835787E-3</v>
      </c>
      <c r="Q308" s="17">
        <v>2.1941258893591739E-3</v>
      </c>
      <c r="R308" s="17">
        <v>5.6018513138930597E-3</v>
      </c>
      <c r="S308" s="17"/>
      <c r="T308" s="43">
        <f t="shared" si="136"/>
        <v>0.71214384025011779</v>
      </c>
      <c r="U308" s="43">
        <f t="shared" si="133"/>
        <v>0.98889629703980397</v>
      </c>
      <c r="V308" s="7"/>
      <c r="W308" s="38">
        <f t="shared" si="137"/>
        <v>-0.48975942580706489</v>
      </c>
      <c r="X308" s="38">
        <f t="shared" si="138"/>
        <v>-1.6108857614626156E-2</v>
      </c>
      <c r="Y308" s="38"/>
      <c r="Z308" s="38">
        <f t="shared" si="139"/>
        <v>1.6533760945614968</v>
      </c>
      <c r="AA308" s="38">
        <f t="shared" si="140"/>
        <v>2.2959090637528359</v>
      </c>
      <c r="AB308" s="38"/>
      <c r="AC308" s="38">
        <f t="shared" si="141"/>
        <v>0.72541493276239266</v>
      </c>
      <c r="AD308" s="38">
        <f t="shared" si="142"/>
        <v>1.1990655009548314</v>
      </c>
    </row>
    <row r="309" spans="1:30" x14ac:dyDescent="0.2">
      <c r="A309" s="18">
        <v>400</v>
      </c>
      <c r="B309" s="7" t="s">
        <v>1249</v>
      </c>
      <c r="C309" s="2" t="s">
        <v>616</v>
      </c>
      <c r="E309" s="37">
        <v>1.4874000000000001</v>
      </c>
      <c r="F309" s="18">
        <v>524.15009999999995</v>
      </c>
      <c r="J309" s="17"/>
      <c r="K309" s="17"/>
      <c r="L309" s="17">
        <v>1.7988758769920159E-2</v>
      </c>
      <c r="M309" s="17"/>
      <c r="N309" s="17"/>
      <c r="O309" s="17"/>
      <c r="P309" s="17"/>
      <c r="Q309" s="17">
        <v>9.4005703242141248E-3</v>
      </c>
      <c r="R309" s="17"/>
      <c r="S309" s="17"/>
      <c r="T309" s="43"/>
      <c r="U309" s="43"/>
      <c r="V309" s="7"/>
      <c r="W309" s="38"/>
      <c r="X309" s="38"/>
      <c r="Y309" s="38"/>
      <c r="Z309" s="38"/>
      <c r="AA309" s="38">
        <f t="shared" si="140"/>
        <v>0</v>
      </c>
      <c r="AB309" s="38"/>
      <c r="AC309" s="38"/>
      <c r="AD309" s="38"/>
    </row>
    <row r="310" spans="1:30" x14ac:dyDescent="0.2">
      <c r="A310" s="18">
        <v>211</v>
      </c>
      <c r="B310" s="7" t="s">
        <v>1249</v>
      </c>
      <c r="C310" s="2" t="s">
        <v>617</v>
      </c>
      <c r="E310" s="37">
        <v>1.4967999999999999</v>
      </c>
      <c r="F310" s="18">
        <v>365.14440000000002</v>
      </c>
      <c r="J310" s="17">
        <v>3.7680598547693199E-2</v>
      </c>
      <c r="K310" s="17">
        <v>2.9348857497605463E-2</v>
      </c>
      <c r="L310" s="17">
        <v>3.8716294278756648E-2</v>
      </c>
      <c r="M310" s="17">
        <v>2.7223121340680438E-2</v>
      </c>
      <c r="N310" s="17"/>
      <c r="O310" s="17">
        <v>5.798329472835464E-3</v>
      </c>
      <c r="P310" s="17">
        <v>1.7399587847426465E-3</v>
      </c>
      <c r="Q310" s="17">
        <v>8.0070670621694567E-3</v>
      </c>
      <c r="R310" s="17">
        <v>3.1560861943738432E-3</v>
      </c>
      <c r="S310" s="17"/>
      <c r="T310" s="38">
        <f>L310/J310</f>
        <v>1.0274861804478117</v>
      </c>
      <c r="U310" s="38">
        <f>M310/K310</f>
        <v>0.92757005423129468</v>
      </c>
      <c r="V310" s="7"/>
      <c r="W310" s="38">
        <f>LOG(T310,2)</f>
        <v>3.9118989981423949E-2</v>
      </c>
      <c r="X310" s="38">
        <f>LOG(U310,2)</f>
        <v>-0.10847185026931268</v>
      </c>
      <c r="Y310" s="38"/>
      <c r="Z310" s="38">
        <f>K310/J310</f>
        <v>0.77888511936608273</v>
      </c>
      <c r="AA310" s="38">
        <f t="shared" si="140"/>
        <v>0.70314377571041375</v>
      </c>
      <c r="AB310" s="38"/>
      <c r="AC310" s="38">
        <f>LOG(Z310,2)</f>
        <v>-0.36051753931271446</v>
      </c>
      <c r="AD310" s="38">
        <f>LOG(AA310,2)</f>
        <v>-0.50810837956345101</v>
      </c>
    </row>
    <row r="311" spans="1:30" x14ac:dyDescent="0.2">
      <c r="A311" s="18">
        <v>409</v>
      </c>
      <c r="B311" s="7" t="s">
        <v>1249</v>
      </c>
      <c r="C311" s="2" t="s">
        <v>618</v>
      </c>
      <c r="E311" s="37">
        <v>1.5083</v>
      </c>
      <c r="F311" s="18">
        <v>549.08370000000002</v>
      </c>
      <c r="J311" s="17">
        <v>3.5032029481513023E-2</v>
      </c>
      <c r="K311" s="17">
        <v>1.4053362023511864E-2</v>
      </c>
      <c r="L311" s="17">
        <v>1.9524205351043027E-2</v>
      </c>
      <c r="M311" s="17">
        <v>1.5646372259852531E-2</v>
      </c>
      <c r="N311" s="17"/>
      <c r="O311" s="17">
        <v>8.7475970210378964E-3</v>
      </c>
      <c r="P311" s="17">
        <v>6.114015891166071E-3</v>
      </c>
      <c r="Q311" s="17">
        <v>4.0045979120960718E-3</v>
      </c>
      <c r="R311" s="17">
        <v>5.0072918158839885E-3</v>
      </c>
      <c r="S311" s="17"/>
      <c r="T311" s="43">
        <f>L311/J311</f>
        <v>0.55732441539952093</v>
      </c>
      <c r="U311" s="43">
        <f>M311/K311</f>
        <v>1.1133543869200475</v>
      </c>
      <c r="V311" s="7"/>
      <c r="W311" s="38">
        <f>LOG(T311,2)</f>
        <v>-0.84341073816208723</v>
      </c>
      <c r="X311" s="38">
        <f>LOG(U311,2)</f>
        <v>0.15491288367094766</v>
      </c>
      <c r="Y311" s="38"/>
      <c r="Z311" s="38">
        <f>K311/J311</f>
        <v>0.40115751874803751</v>
      </c>
      <c r="AA311" s="38">
        <f t="shared" si="140"/>
        <v>0.80138330746540043</v>
      </c>
      <c r="AB311" s="38"/>
      <c r="AC311" s="38">
        <f>LOG(Z311,2)</f>
        <v>-1.317759257472896</v>
      </c>
      <c r="AD311" s="38">
        <f>LOG(AA311,2)</f>
        <v>-0.31943563563986088</v>
      </c>
    </row>
    <row r="312" spans="1:30" x14ac:dyDescent="0.2">
      <c r="A312" s="18">
        <v>423</v>
      </c>
      <c r="B312" s="7" t="s">
        <v>1249</v>
      </c>
      <c r="C312" s="2" t="s">
        <v>620</v>
      </c>
      <c r="E312" s="37">
        <v>1.5337000000000001</v>
      </c>
      <c r="F312" s="18">
        <v>573.16729999999995</v>
      </c>
      <c r="J312" s="17"/>
      <c r="K312" s="17"/>
      <c r="L312" s="17">
        <v>3.415782137059438E-2</v>
      </c>
      <c r="M312" s="17"/>
      <c r="N312" s="17"/>
      <c r="O312" s="17"/>
      <c r="P312" s="17"/>
      <c r="Q312" s="17">
        <v>6.0640088940849554E-3</v>
      </c>
      <c r="R312" s="17"/>
      <c r="S312" s="17"/>
      <c r="T312" s="43"/>
      <c r="U312" s="43"/>
      <c r="V312" s="7"/>
      <c r="W312" s="38"/>
      <c r="X312" s="38"/>
      <c r="Y312" s="38"/>
      <c r="Z312" s="38"/>
      <c r="AA312" s="38">
        <f t="shared" si="140"/>
        <v>0</v>
      </c>
      <c r="AB312" s="38"/>
      <c r="AC312" s="38"/>
      <c r="AD312" s="38"/>
    </row>
    <row r="313" spans="1:30" x14ac:dyDescent="0.2">
      <c r="A313" s="18">
        <v>165</v>
      </c>
      <c r="B313" s="7" t="s">
        <v>1249</v>
      </c>
      <c r="C313" s="2" t="s">
        <v>621</v>
      </c>
      <c r="E313" s="37">
        <v>1.5358000000000001</v>
      </c>
      <c r="F313" s="18">
        <v>307.08550000000002</v>
      </c>
      <c r="J313" s="17">
        <v>1.3200444090734897E-2</v>
      </c>
      <c r="K313" s="17">
        <v>1.3652890260865858E-2</v>
      </c>
      <c r="L313" s="17">
        <v>2.301061187002559E-2</v>
      </c>
      <c r="M313" s="17"/>
      <c r="N313" s="17"/>
      <c r="O313" s="17">
        <v>2.8989903648298327E-3</v>
      </c>
      <c r="P313" s="17">
        <v>4.2131308362327573E-3</v>
      </c>
      <c r="Q313" s="17">
        <v>1.1210253596144859E-2</v>
      </c>
      <c r="R313" s="17"/>
      <c r="S313" s="17"/>
      <c r="T313" s="38">
        <f>L313/J313</f>
        <v>1.7431695261052795</v>
      </c>
      <c r="U313" s="38">
        <f>M313/K313</f>
        <v>0</v>
      </c>
      <c r="V313" s="7"/>
      <c r="W313" s="38">
        <f>LOG(T313,2)</f>
        <v>0.8017128807535393</v>
      </c>
      <c r="X313" s="38"/>
      <c r="Y313" s="38"/>
      <c r="Z313" s="38">
        <f>K313/J313</f>
        <v>1.0342750718855378</v>
      </c>
      <c r="AA313" s="38">
        <f t="shared" si="140"/>
        <v>0</v>
      </c>
      <c r="AB313" s="38"/>
      <c r="AC313" s="38">
        <f>LOG(Z313,2)</f>
        <v>4.8619930400233977E-2</v>
      </c>
      <c r="AD313" s="38"/>
    </row>
    <row r="314" spans="1:30" x14ac:dyDescent="0.2">
      <c r="A314" s="18">
        <v>141</v>
      </c>
      <c r="B314" s="7" t="s">
        <v>1249</v>
      </c>
      <c r="C314" s="2" t="s">
        <v>622</v>
      </c>
      <c r="E314" s="37">
        <v>1.5578000000000001</v>
      </c>
      <c r="F314" s="18">
        <v>277.12259999999998</v>
      </c>
      <c r="J314" s="17"/>
      <c r="K314" s="17"/>
      <c r="L314" s="17">
        <v>6.6888489915418502E-3</v>
      </c>
      <c r="M314" s="17"/>
      <c r="N314" s="17"/>
      <c r="O314" s="17"/>
      <c r="P314" s="17"/>
      <c r="Q314" s="17">
        <v>2.9072928129983749E-3</v>
      </c>
      <c r="R314" s="17"/>
      <c r="S314" s="17"/>
      <c r="T314" s="38"/>
      <c r="U314" s="38"/>
      <c r="V314" s="7"/>
      <c r="W314" s="38"/>
      <c r="X314" s="38"/>
      <c r="Y314" s="38"/>
      <c r="Z314" s="38"/>
      <c r="AA314" s="38">
        <f t="shared" si="140"/>
        <v>0</v>
      </c>
      <c r="AB314" s="38"/>
      <c r="AC314" s="38"/>
      <c r="AD314" s="38"/>
    </row>
    <row r="315" spans="1:30" x14ac:dyDescent="0.2">
      <c r="A315" s="18">
        <v>516</v>
      </c>
      <c r="B315" s="7" t="s">
        <v>1249</v>
      </c>
      <c r="C315" s="2" t="s">
        <v>623</v>
      </c>
      <c r="E315" s="37">
        <v>1.6019000000000001</v>
      </c>
      <c r="F315" s="18">
        <v>885.26149999999996</v>
      </c>
      <c r="J315" s="17">
        <v>6.9514893719909172E-3</v>
      </c>
      <c r="K315" s="17">
        <v>3.053375634369182E-4</v>
      </c>
      <c r="L315" s="17">
        <v>6.5375851875576745E-3</v>
      </c>
      <c r="M315" s="17">
        <v>5.1262130102051689E-4</v>
      </c>
      <c r="N315" s="17"/>
      <c r="O315" s="17">
        <v>1.3060879005290045E-3</v>
      </c>
      <c r="P315" s="17">
        <v>7.1384104470077818E-5</v>
      </c>
      <c r="Q315" s="17">
        <v>1.6664711493099905E-3</v>
      </c>
      <c r="R315" s="17">
        <v>1.0416908036371072E-4</v>
      </c>
      <c r="S315" s="17"/>
      <c r="T315" s="43">
        <f t="shared" ref="T315:U320" si="143">L315/J315</f>
        <v>0.94045820078486286</v>
      </c>
      <c r="U315" s="43">
        <f t="shared" si="143"/>
        <v>1.678867464750772</v>
      </c>
      <c r="V315" s="7"/>
      <c r="W315" s="38">
        <f t="shared" ref="W315:X320" si="144">LOG(T315,2)</f>
        <v>-8.8564271139406736E-2</v>
      </c>
      <c r="X315" s="38">
        <f t="shared" si="144"/>
        <v>0.74748834373897288</v>
      </c>
      <c r="Y315" s="38"/>
      <c r="Z315" s="38">
        <f t="shared" ref="Z315:Z320" si="145">K315/J315</f>
        <v>4.3924049523428828E-2</v>
      </c>
      <c r="AA315" s="38">
        <f t="shared" si="140"/>
        <v>7.8411414354666795E-2</v>
      </c>
      <c r="AB315" s="38"/>
      <c r="AC315" s="38">
        <f t="shared" ref="AC315:AD320" si="146">LOG(Z315,2)</f>
        <v>-4.5088451218147645</v>
      </c>
      <c r="AD315" s="38">
        <f t="shared" si="146"/>
        <v>-3.6727925069363851</v>
      </c>
    </row>
    <row r="316" spans="1:30" x14ac:dyDescent="0.2">
      <c r="A316" s="18">
        <v>297</v>
      </c>
      <c r="B316" s="7" t="s">
        <v>1249</v>
      </c>
      <c r="C316" s="2" t="s">
        <v>624</v>
      </c>
      <c r="E316" s="37">
        <v>1.6044</v>
      </c>
      <c r="F316" s="18">
        <v>439.03070000000002</v>
      </c>
      <c r="J316" s="17">
        <v>9.0998795251391613E-3</v>
      </c>
      <c r="K316" s="17">
        <v>1.2796856391971841E-2</v>
      </c>
      <c r="L316" s="17">
        <v>1.0089753370313811E-2</v>
      </c>
      <c r="M316" s="17">
        <v>1.7316739542341246E-2</v>
      </c>
      <c r="N316" s="17"/>
      <c r="O316" s="17">
        <v>2.7181082622598106E-3</v>
      </c>
      <c r="P316" s="17">
        <v>3.9224454767121412E-3</v>
      </c>
      <c r="Q316" s="17">
        <v>1.7689872912326921E-3</v>
      </c>
      <c r="R316" s="17">
        <v>1.3747601880399556E-3</v>
      </c>
      <c r="S316" s="17"/>
      <c r="T316" s="38">
        <f t="shared" si="143"/>
        <v>1.1087787857454643</v>
      </c>
      <c r="U316" s="38">
        <f t="shared" si="143"/>
        <v>1.3532026156990378</v>
      </c>
      <c r="V316" s="7"/>
      <c r="W316" s="38">
        <f t="shared" si="144"/>
        <v>0.14897155978058338</v>
      </c>
      <c r="X316" s="38">
        <f t="shared" si="144"/>
        <v>0.43637787093237734</v>
      </c>
      <c r="Y316" s="38"/>
      <c r="Z316" s="38">
        <f t="shared" si="145"/>
        <v>1.4062665727188453</v>
      </c>
      <c r="AA316" s="38">
        <f t="shared" si="140"/>
        <v>1.7162698538589414</v>
      </c>
      <c r="AB316" s="38"/>
      <c r="AC316" s="38">
        <f t="shared" si="146"/>
        <v>0.49187009845476387</v>
      </c>
      <c r="AD316" s="38">
        <f t="shared" si="146"/>
        <v>0.77927640960655786</v>
      </c>
    </row>
    <row r="317" spans="1:30" x14ac:dyDescent="0.2">
      <c r="A317" s="18">
        <v>314</v>
      </c>
      <c r="B317" s="7" t="s">
        <v>1249</v>
      </c>
      <c r="C317" s="2" t="s">
        <v>625</v>
      </c>
      <c r="E317" s="37">
        <v>1.6101000000000001</v>
      </c>
      <c r="F317" s="18">
        <v>447.14879999999999</v>
      </c>
      <c r="J317" s="17">
        <v>1.0529051600357728E-2</v>
      </c>
      <c r="K317" s="17">
        <v>4.5426022170811133E-3</v>
      </c>
      <c r="L317" s="17">
        <v>1.0719021752267185E-2</v>
      </c>
      <c r="M317" s="17">
        <v>4.1789494993356765E-3</v>
      </c>
      <c r="N317" s="17"/>
      <c r="O317" s="17">
        <v>1.8842776792377602E-3</v>
      </c>
      <c r="P317" s="17">
        <v>8.5610128865294341E-4</v>
      </c>
      <c r="Q317" s="17">
        <v>3.0525506866835345E-3</v>
      </c>
      <c r="R317" s="17">
        <v>6.7144478379859839E-4</v>
      </c>
      <c r="S317" s="17"/>
      <c r="T317" s="38">
        <f t="shared" si="143"/>
        <v>1.0180424751554074</v>
      </c>
      <c r="U317" s="38">
        <f t="shared" si="143"/>
        <v>0.91994616733597578</v>
      </c>
      <c r="V317" s="7"/>
      <c r="W317" s="38">
        <f t="shared" si="144"/>
        <v>2.5797755340624822E-2</v>
      </c>
      <c r="X317" s="38">
        <f t="shared" si="144"/>
        <v>-0.12037865370654247</v>
      </c>
      <c r="Y317" s="38"/>
      <c r="Z317" s="38">
        <f t="shared" si="145"/>
        <v>0.43143507976794193</v>
      </c>
      <c r="AA317" s="38">
        <f t="shared" si="140"/>
        <v>0.38986295539999116</v>
      </c>
      <c r="AB317" s="38"/>
      <c r="AC317" s="38">
        <f t="shared" si="146"/>
        <v>-1.2127846088162626</v>
      </c>
      <c r="AD317" s="38">
        <f t="shared" si="146"/>
        <v>-1.3589610178634299</v>
      </c>
    </row>
    <row r="318" spans="1:30" x14ac:dyDescent="0.2">
      <c r="A318" s="18">
        <v>356</v>
      </c>
      <c r="B318" s="7" t="s">
        <v>1249</v>
      </c>
      <c r="C318" s="2" t="s">
        <v>626</v>
      </c>
      <c r="E318" s="37">
        <v>1.6186</v>
      </c>
      <c r="F318" s="18">
        <v>485.10950000000003</v>
      </c>
      <c r="J318" s="17">
        <v>8.0660896977116335E-3</v>
      </c>
      <c r="K318" s="17">
        <v>1.2299117280767836E-2</v>
      </c>
      <c r="L318" s="17">
        <v>1.0120148656267683E-2</v>
      </c>
      <c r="M318" s="17">
        <v>1.5068723148450383E-2</v>
      </c>
      <c r="N318" s="17"/>
      <c r="O318" s="17">
        <v>1.5286837693006406E-3</v>
      </c>
      <c r="P318" s="17">
        <v>2.8775664999150267E-3</v>
      </c>
      <c r="Q318" s="17">
        <v>1.9577900044387767E-3</v>
      </c>
      <c r="R318" s="17">
        <v>2.5502231293330103E-3</v>
      </c>
      <c r="S318" s="17"/>
      <c r="T318" s="43">
        <f t="shared" si="143"/>
        <v>1.2546536222054152</v>
      </c>
      <c r="U318" s="43">
        <f t="shared" si="143"/>
        <v>1.2251873695044266</v>
      </c>
      <c r="V318" s="7"/>
      <c r="W318" s="38">
        <f t="shared" si="144"/>
        <v>0.3272891279212326</v>
      </c>
      <c r="X318" s="38">
        <f t="shared" si="144"/>
        <v>0.29300239933709182</v>
      </c>
      <c r="Y318" s="38"/>
      <c r="Z318" s="38">
        <f t="shared" si="145"/>
        <v>1.5247930213641341</v>
      </c>
      <c r="AA318" s="38">
        <f t="shared" si="140"/>
        <v>1.4889823914906539</v>
      </c>
      <c r="AB318" s="38"/>
      <c r="AC318" s="38">
        <f t="shared" si="146"/>
        <v>0.60861342148379038</v>
      </c>
      <c r="AD318" s="38">
        <f t="shared" si="146"/>
        <v>0.57432669289964955</v>
      </c>
    </row>
    <row r="319" spans="1:30" x14ac:dyDescent="0.2">
      <c r="A319" s="18">
        <v>286</v>
      </c>
      <c r="B319" s="7" t="s">
        <v>1249</v>
      </c>
      <c r="C319" s="2" t="s">
        <v>627</v>
      </c>
      <c r="D319" s="2" t="s">
        <v>1537</v>
      </c>
      <c r="E319" s="37">
        <v>1.6194999999999999</v>
      </c>
      <c r="F319" s="18">
        <v>431.19130000000001</v>
      </c>
      <c r="G319" s="18">
        <v>431.19170000000003</v>
      </c>
      <c r="H319" s="25">
        <f>(F319-G319)*1000</f>
        <v>-0.40000000001327862</v>
      </c>
      <c r="J319" s="17">
        <v>4.6846076366027285E-2</v>
      </c>
      <c r="K319" s="17">
        <v>5.0953868683695815E-2</v>
      </c>
      <c r="L319" s="17">
        <v>5.4052031333331467E-2</v>
      </c>
      <c r="M319" s="17">
        <v>5.2449786010442666E-2</v>
      </c>
      <c r="N319" s="17"/>
      <c r="O319" s="17">
        <v>4.6334893742966442E-3</v>
      </c>
      <c r="P319" s="17">
        <v>4.2455273542380215E-3</v>
      </c>
      <c r="Q319" s="17">
        <v>5.8154378178406525E-3</v>
      </c>
      <c r="R319" s="17">
        <v>6.4250709074148921E-3</v>
      </c>
      <c r="S319" s="17"/>
      <c r="T319" s="38">
        <f t="shared" si="143"/>
        <v>1.1538219532197562</v>
      </c>
      <c r="U319" s="38">
        <f t="shared" si="143"/>
        <v>1.0293582678880184</v>
      </c>
      <c r="V319" s="7"/>
      <c r="W319" s="38">
        <f t="shared" si="144"/>
        <v>0.20642061824290042</v>
      </c>
      <c r="X319" s="38">
        <f t="shared" si="144"/>
        <v>4.1745199283827292E-2</v>
      </c>
      <c r="Y319" s="38"/>
      <c r="Z319" s="38">
        <f t="shared" si="145"/>
        <v>1.0876870089518851</v>
      </c>
      <c r="AA319" s="38">
        <f t="shared" si="140"/>
        <v>0.97035735228879794</v>
      </c>
      <c r="AB319" s="38"/>
      <c r="AC319" s="38">
        <f t="shared" si="146"/>
        <v>0.12126346872477281</v>
      </c>
      <c r="AD319" s="38">
        <f t="shared" si="146"/>
        <v>-4.3411950234300438E-2</v>
      </c>
    </row>
    <row r="320" spans="1:30" x14ac:dyDescent="0.2">
      <c r="A320" s="18">
        <v>20</v>
      </c>
      <c r="B320" s="7" t="s">
        <v>1249</v>
      </c>
      <c r="C320" s="2" t="s">
        <v>628</v>
      </c>
      <c r="D320" s="2" t="s">
        <v>1507</v>
      </c>
      <c r="E320" s="37">
        <v>1.6202000000000001</v>
      </c>
      <c r="F320" s="18">
        <v>153.09049999999999</v>
      </c>
      <c r="G320" s="18">
        <v>153.0916</v>
      </c>
      <c r="H320" s="25">
        <f>(F320-G320)*1000</f>
        <v>-1.1000000000080945</v>
      </c>
      <c r="J320" s="17">
        <v>8.663168832276481E-3</v>
      </c>
      <c r="K320" s="17">
        <v>1.0496510703558138E-2</v>
      </c>
      <c r="L320" s="17">
        <v>8.9343879872998098E-3</v>
      </c>
      <c r="M320" s="17">
        <v>1.2535328869571909E-2</v>
      </c>
      <c r="N320" s="17"/>
      <c r="O320" s="17">
        <v>2.2508462037889899E-3</v>
      </c>
      <c r="P320" s="17">
        <v>2.2404625487705506E-3</v>
      </c>
      <c r="Q320" s="17">
        <v>1.3934418464849594E-3</v>
      </c>
      <c r="R320" s="17">
        <v>1.7693979134137364E-3</v>
      </c>
      <c r="S320" s="17"/>
      <c r="T320" s="38">
        <f t="shared" si="143"/>
        <v>1.0313071533378</v>
      </c>
      <c r="U320" s="38">
        <f t="shared" si="143"/>
        <v>1.1942377065668734</v>
      </c>
      <c r="V320" s="7"/>
      <c r="W320" s="38">
        <f t="shared" si="144"/>
        <v>4.4474073348481746E-2</v>
      </c>
      <c r="X320" s="38">
        <f t="shared" si="144"/>
        <v>0.25609002584305579</v>
      </c>
      <c r="Y320" s="38"/>
      <c r="Z320" s="38">
        <f t="shared" si="145"/>
        <v>1.2116248576907738</v>
      </c>
      <c r="AA320" s="38">
        <f t="shared" si="140"/>
        <v>1.4030428147278604</v>
      </c>
      <c r="AB320" s="38"/>
      <c r="AC320" s="38">
        <f t="shared" si="146"/>
        <v>0.27694308187528233</v>
      </c>
      <c r="AD320" s="38">
        <f t="shared" si="146"/>
        <v>0.48855903436985632</v>
      </c>
    </row>
    <row r="321" spans="1:30" x14ac:dyDescent="0.2">
      <c r="A321" s="18">
        <v>515</v>
      </c>
      <c r="B321" s="7" t="s">
        <v>1249</v>
      </c>
      <c r="C321" s="2" t="s">
        <v>633</v>
      </c>
      <c r="E321" s="37">
        <v>1.6288</v>
      </c>
      <c r="F321" s="17">
        <v>878.23500000000001</v>
      </c>
      <c r="J321" s="17"/>
      <c r="K321" s="17">
        <v>7.6380041167987812E-5</v>
      </c>
      <c r="L321" s="17">
        <v>1.0476815193408097E-2</v>
      </c>
      <c r="M321" s="17"/>
      <c r="N321" s="17"/>
      <c r="O321" s="17"/>
      <c r="P321" s="17">
        <v>3.2214273073130243E-5</v>
      </c>
      <c r="Q321" s="17">
        <v>5.6830718009346646E-3</v>
      </c>
      <c r="R321" s="17"/>
      <c r="S321" s="17"/>
      <c r="T321" s="43"/>
      <c r="U321" s="43">
        <f t="shared" ref="U321:U347" si="147">M321/K321</f>
        <v>0</v>
      </c>
      <c r="V321" s="7"/>
      <c r="W321" s="38"/>
      <c r="X321" s="38"/>
      <c r="Y321" s="38"/>
      <c r="Z321" s="38"/>
      <c r="AA321" s="38">
        <f t="shared" si="140"/>
        <v>0</v>
      </c>
      <c r="AB321" s="38"/>
      <c r="AC321" s="38"/>
      <c r="AD321" s="38"/>
    </row>
    <row r="322" spans="1:30" x14ac:dyDescent="0.2">
      <c r="A322" s="18">
        <v>508</v>
      </c>
      <c r="B322" s="7" t="s">
        <v>1249</v>
      </c>
      <c r="C322" s="2" t="s">
        <v>634</v>
      </c>
      <c r="E322" s="37">
        <v>1.6289</v>
      </c>
      <c r="F322" s="18">
        <v>837.17089999999996</v>
      </c>
      <c r="J322" s="17">
        <v>1.7672956543002043E-2</v>
      </c>
      <c r="K322" s="17">
        <v>1.3401961307450737E-2</v>
      </c>
      <c r="L322" s="17">
        <v>1.7105397627505781E-2</v>
      </c>
      <c r="M322" s="17">
        <v>1.2609676380142225E-2</v>
      </c>
      <c r="N322" s="17"/>
      <c r="O322" s="17">
        <v>8.9437906929743308E-3</v>
      </c>
      <c r="P322" s="17">
        <v>2.4733096917914504E-3</v>
      </c>
      <c r="Q322" s="17">
        <v>5.2951822035229657E-3</v>
      </c>
      <c r="R322" s="17">
        <v>1.6568848088974757E-3</v>
      </c>
      <c r="S322" s="17"/>
      <c r="T322" s="43">
        <f t="shared" ref="T322:T346" si="148">L322/J322</f>
        <v>0.96788545741538656</v>
      </c>
      <c r="U322" s="43">
        <f t="shared" si="147"/>
        <v>0.94088291190125684</v>
      </c>
      <c r="V322" s="7"/>
      <c r="W322" s="38">
        <f t="shared" ref="W322:W338" si="149">LOG(T322,2)</f>
        <v>-4.7091770317769482E-2</v>
      </c>
      <c r="X322" s="38">
        <f t="shared" ref="X322:X338" si="150">LOG(U322,2)</f>
        <v>-8.7912896832313722E-2</v>
      </c>
      <c r="Y322" s="38"/>
      <c r="Z322" s="38">
        <f t="shared" ref="Z322:Z346" si="151">K322/J322</f>
        <v>0.75833159408506035</v>
      </c>
      <c r="AA322" s="38">
        <f t="shared" si="140"/>
        <v>0.73717528552891654</v>
      </c>
      <c r="AB322" s="38"/>
      <c r="AC322" s="38">
        <f t="shared" ref="AC322:AC338" si="152">LOG(Z322,2)</f>
        <v>-0.3990992642551881</v>
      </c>
      <c r="AD322" s="38">
        <f t="shared" ref="AD322:AD338" si="153">LOG(AA322,2)</f>
        <v>-0.43992039076973216</v>
      </c>
    </row>
    <row r="323" spans="1:30" x14ac:dyDescent="0.2">
      <c r="A323" s="18">
        <v>509</v>
      </c>
      <c r="B323" s="7" t="s">
        <v>1249</v>
      </c>
      <c r="C323" s="2" t="s">
        <v>635</v>
      </c>
      <c r="E323" s="37">
        <v>1.6294</v>
      </c>
      <c r="F323" s="18">
        <v>839.13469999999995</v>
      </c>
      <c r="J323" s="17">
        <v>1.0412064099337778E-2</v>
      </c>
      <c r="K323" s="17">
        <v>2.2823719875441666E-2</v>
      </c>
      <c r="L323" s="17">
        <v>1.0968125273981166E-2</v>
      </c>
      <c r="M323" s="17">
        <v>2.3222081494990044E-2</v>
      </c>
      <c r="N323" s="17"/>
      <c r="O323" s="17">
        <v>2.0604985985031819E-3</v>
      </c>
      <c r="P323" s="17">
        <v>3.4281825036698156E-3</v>
      </c>
      <c r="Q323" s="17">
        <v>2.4392764578554582E-3</v>
      </c>
      <c r="R323" s="17">
        <v>1.4998224343915709E-3</v>
      </c>
      <c r="S323" s="17"/>
      <c r="T323" s="43">
        <f t="shared" si="148"/>
        <v>1.0534054697837247</v>
      </c>
      <c r="U323" s="43">
        <f t="shared" si="147"/>
        <v>1.0174538428320361</v>
      </c>
      <c r="V323" s="7"/>
      <c r="W323" s="38">
        <f t="shared" si="149"/>
        <v>7.5060855784844283E-2</v>
      </c>
      <c r="X323" s="38">
        <f t="shared" si="150"/>
        <v>2.4963347584636499E-2</v>
      </c>
      <c r="Y323" s="38"/>
      <c r="Z323" s="38">
        <f t="shared" si="151"/>
        <v>2.1920456556633461</v>
      </c>
      <c r="AA323" s="38">
        <f t="shared" si="140"/>
        <v>2.1172334300446027</v>
      </c>
      <c r="AB323" s="38"/>
      <c r="AC323" s="38">
        <f t="shared" si="152"/>
        <v>1.1322778468902079</v>
      </c>
      <c r="AD323" s="38">
        <f t="shared" si="153"/>
        <v>1.0821803386900002</v>
      </c>
    </row>
    <row r="324" spans="1:30" x14ac:dyDescent="0.2">
      <c r="A324" s="18">
        <v>504</v>
      </c>
      <c r="B324" s="7" t="s">
        <v>1249</v>
      </c>
      <c r="C324" s="2" t="s">
        <v>636</v>
      </c>
      <c r="E324" s="37">
        <v>1.6303000000000001</v>
      </c>
      <c r="F324" s="18">
        <v>791.21569999999997</v>
      </c>
      <c r="J324" s="17">
        <v>1.272749526729634E-2</v>
      </c>
      <c r="K324" s="17">
        <v>2.4052162312749838E-2</v>
      </c>
      <c r="L324" s="17">
        <v>1.3350143409259604E-2</v>
      </c>
      <c r="M324" s="17">
        <v>2.1623472658382634E-2</v>
      </c>
      <c r="N324" s="17"/>
      <c r="O324" s="17">
        <v>1.5193916932731118E-3</v>
      </c>
      <c r="P324" s="17">
        <v>1.9687193563581954E-3</v>
      </c>
      <c r="Q324" s="17">
        <v>2.2290594777401957E-3</v>
      </c>
      <c r="R324" s="17">
        <v>3.3919976640554355E-3</v>
      </c>
      <c r="S324" s="17"/>
      <c r="T324" s="43">
        <f t="shared" si="148"/>
        <v>1.0489214986049278</v>
      </c>
      <c r="U324" s="43">
        <f t="shared" si="147"/>
        <v>0.89902406183747663</v>
      </c>
      <c r="V324" s="7"/>
      <c r="W324" s="38">
        <f t="shared" si="149"/>
        <v>6.890671050696083E-2</v>
      </c>
      <c r="X324" s="38">
        <f t="shared" si="150"/>
        <v>-0.1535683657671616</v>
      </c>
      <c r="Y324" s="38"/>
      <c r="Z324" s="38">
        <f t="shared" si="151"/>
        <v>1.8897797098029612</v>
      </c>
      <c r="AA324" s="38">
        <f t="shared" si="140"/>
        <v>1.6197183802074129</v>
      </c>
      <c r="AB324" s="38"/>
      <c r="AC324" s="38">
        <f t="shared" si="152"/>
        <v>0.91821807037352654</v>
      </c>
      <c r="AD324" s="38">
        <f t="shared" si="153"/>
        <v>0.69574299409940388</v>
      </c>
    </row>
    <row r="325" spans="1:30" x14ac:dyDescent="0.2">
      <c r="A325" s="18">
        <v>506</v>
      </c>
      <c r="B325" s="7" t="s">
        <v>1249</v>
      </c>
      <c r="C325" s="2" t="s">
        <v>637</v>
      </c>
      <c r="E325" s="37">
        <v>1.6307</v>
      </c>
      <c r="F325" s="18">
        <v>807.19690000000003</v>
      </c>
      <c r="J325" s="17">
        <v>8.2408325920788773E-3</v>
      </c>
      <c r="K325" s="17">
        <v>1.2199603690172936E-2</v>
      </c>
      <c r="L325" s="17">
        <v>9.7584628476839429E-3</v>
      </c>
      <c r="M325" s="17">
        <v>9.2590951250365108E-3</v>
      </c>
      <c r="N325" s="17"/>
      <c r="O325" s="17">
        <v>1.4223432953069245E-3</v>
      </c>
      <c r="P325" s="17">
        <v>2.7710061419027069E-3</v>
      </c>
      <c r="Q325" s="17">
        <v>2.2822644470302939E-3</v>
      </c>
      <c r="R325" s="17">
        <v>1.4277428774396885E-3</v>
      </c>
      <c r="S325" s="17"/>
      <c r="T325" s="43">
        <f t="shared" si="148"/>
        <v>1.1841598210675726</v>
      </c>
      <c r="U325" s="43">
        <f t="shared" si="147"/>
        <v>0.75896687795644757</v>
      </c>
      <c r="V325" s="7"/>
      <c r="W325" s="38">
        <f t="shared" si="149"/>
        <v>0.2438638085861014</v>
      </c>
      <c r="X325" s="38">
        <f t="shared" si="150"/>
        <v>-0.39789116847014361</v>
      </c>
      <c r="Y325" s="38"/>
      <c r="Z325" s="38">
        <f t="shared" si="151"/>
        <v>1.4803848462956577</v>
      </c>
      <c r="AA325" s="38">
        <f t="shared" si="140"/>
        <v>0.94882721485526267</v>
      </c>
      <c r="AB325" s="38"/>
      <c r="AC325" s="38">
        <f t="shared" si="152"/>
        <v>0.56597227292721031</v>
      </c>
      <c r="AD325" s="38">
        <f t="shared" si="153"/>
        <v>-7.5782704129034484E-2</v>
      </c>
    </row>
    <row r="326" spans="1:30" x14ac:dyDescent="0.2">
      <c r="A326" s="18">
        <v>359</v>
      </c>
      <c r="B326" s="7" t="s">
        <v>1249</v>
      </c>
      <c r="C326" s="2" t="s">
        <v>638</v>
      </c>
      <c r="E326" s="37">
        <v>1.6707000000000001</v>
      </c>
      <c r="F326" s="18">
        <v>487.12540000000001</v>
      </c>
      <c r="J326" s="17">
        <v>2.0828099760801921E-2</v>
      </c>
      <c r="K326" s="17">
        <v>2.1993659072723295E-2</v>
      </c>
      <c r="L326" s="17">
        <v>2.5146307428437438E-2</v>
      </c>
      <c r="M326" s="17">
        <v>2.7759545716999658E-2</v>
      </c>
      <c r="N326" s="17"/>
      <c r="O326" s="17">
        <v>1.6624830482794826E-3</v>
      </c>
      <c r="P326" s="17">
        <v>2.4286880956009877E-3</v>
      </c>
      <c r="Q326" s="17">
        <v>4.9176467707701312E-3</v>
      </c>
      <c r="R326" s="17">
        <v>4.162001683026475E-3</v>
      </c>
      <c r="S326" s="17"/>
      <c r="T326" s="43">
        <f t="shared" si="148"/>
        <v>1.2073260507308641</v>
      </c>
      <c r="U326" s="43">
        <f t="shared" si="147"/>
        <v>1.2621613177330397</v>
      </c>
      <c r="V326" s="7"/>
      <c r="W326" s="38">
        <f t="shared" si="149"/>
        <v>0.27181534324266599</v>
      </c>
      <c r="X326" s="38">
        <f t="shared" si="150"/>
        <v>0.3358963139813102</v>
      </c>
      <c r="Y326" s="38"/>
      <c r="Z326" s="38">
        <f t="shared" si="151"/>
        <v>1.0559609049940761</v>
      </c>
      <c r="AA326" s="38">
        <f t="shared" si="140"/>
        <v>1.1039213529063501</v>
      </c>
      <c r="AB326" s="38"/>
      <c r="AC326" s="38">
        <f t="shared" si="152"/>
        <v>7.8556422560712796E-2</v>
      </c>
      <c r="AD326" s="38">
        <f t="shared" si="153"/>
        <v>0.14263739329935676</v>
      </c>
    </row>
    <row r="327" spans="1:30" x14ac:dyDescent="0.2">
      <c r="A327" s="18">
        <v>416</v>
      </c>
      <c r="B327" s="7" t="s">
        <v>1249</v>
      </c>
      <c r="C327" s="2" t="s">
        <v>639</v>
      </c>
      <c r="E327" s="37">
        <v>1.6795</v>
      </c>
      <c r="F327" s="18">
        <v>563.09979999999996</v>
      </c>
      <c r="J327" s="17">
        <v>4.8789419331440285E-2</v>
      </c>
      <c r="K327" s="17">
        <v>4.2009620803827176E-2</v>
      </c>
      <c r="L327" s="17">
        <v>6.0720190483266177E-2</v>
      </c>
      <c r="M327" s="17">
        <v>3.1173237665380469E-2</v>
      </c>
      <c r="N327" s="17"/>
      <c r="O327" s="17">
        <v>4.8834473967977248E-3</v>
      </c>
      <c r="P327" s="17">
        <v>5.1931375395906244E-3</v>
      </c>
      <c r="Q327" s="17">
        <v>5.8641778145888815E-3</v>
      </c>
      <c r="R327" s="17">
        <v>5.2529289239361078E-3</v>
      </c>
      <c r="S327" s="17"/>
      <c r="T327" s="43">
        <f t="shared" si="148"/>
        <v>1.2445360349705497</v>
      </c>
      <c r="U327" s="43">
        <f t="shared" si="147"/>
        <v>0.74204996543412061</v>
      </c>
      <c r="V327" s="7"/>
      <c r="W327" s="38">
        <f t="shared" si="149"/>
        <v>0.31560800349746748</v>
      </c>
      <c r="X327" s="38">
        <f t="shared" si="150"/>
        <v>-0.43041176187272084</v>
      </c>
      <c r="Y327" s="38"/>
      <c r="Z327" s="38">
        <f t="shared" si="151"/>
        <v>0.86103957332314152</v>
      </c>
      <c r="AA327" s="38">
        <f t="shared" si="140"/>
        <v>0.51339163163480972</v>
      </c>
      <c r="AB327" s="38"/>
      <c r="AC327" s="38">
        <f t="shared" si="152"/>
        <v>-0.21584854957064389</v>
      </c>
      <c r="AD327" s="38">
        <f t="shared" si="153"/>
        <v>-0.96186831494083236</v>
      </c>
    </row>
    <row r="328" spans="1:30" x14ac:dyDescent="0.2">
      <c r="A328" s="18">
        <v>370</v>
      </c>
      <c r="B328" s="7" t="s">
        <v>1249</v>
      </c>
      <c r="C328" s="2" t="s">
        <v>640</v>
      </c>
      <c r="E328" s="37">
        <v>1.6904999999999999</v>
      </c>
      <c r="F328" s="18">
        <v>496.07679999999999</v>
      </c>
      <c r="J328" s="17">
        <v>6.5419937379891532E-2</v>
      </c>
      <c r="K328" s="17">
        <v>5.4676152616889392E-2</v>
      </c>
      <c r="L328" s="17">
        <v>6.5007007845358969E-2</v>
      </c>
      <c r="M328" s="17">
        <v>4.6823211885248184E-2</v>
      </c>
      <c r="N328" s="17"/>
      <c r="O328" s="17">
        <v>1.0018066327347842E-2</v>
      </c>
      <c r="P328" s="17">
        <v>5.7217590468259059E-3</v>
      </c>
      <c r="Q328" s="17">
        <v>1.1493663526642788E-2</v>
      </c>
      <c r="R328" s="17">
        <v>8.0294329023935969E-3</v>
      </c>
      <c r="S328" s="17"/>
      <c r="T328" s="43">
        <f t="shared" si="148"/>
        <v>0.99368801697050402</v>
      </c>
      <c r="U328" s="43">
        <f t="shared" si="147"/>
        <v>0.85637356771121009</v>
      </c>
      <c r="V328" s="7"/>
      <c r="W328" s="38">
        <f t="shared" si="149"/>
        <v>-9.1351274250558272E-3</v>
      </c>
      <c r="X328" s="38">
        <f t="shared" si="150"/>
        <v>-0.22368782779595348</v>
      </c>
      <c r="Y328" s="38"/>
      <c r="Z328" s="38">
        <f t="shared" si="151"/>
        <v>0.83577201089916497</v>
      </c>
      <c r="AA328" s="38">
        <f t="shared" si="140"/>
        <v>0.72027945043452757</v>
      </c>
      <c r="AB328" s="38"/>
      <c r="AC328" s="38">
        <f t="shared" si="152"/>
        <v>-0.25881864971483992</v>
      </c>
      <c r="AD328" s="38">
        <f t="shared" si="153"/>
        <v>-0.47337135008573789</v>
      </c>
    </row>
    <row r="329" spans="1:30" x14ac:dyDescent="0.2">
      <c r="A329" s="18">
        <v>116</v>
      </c>
      <c r="B329" s="7" t="s">
        <v>1249</v>
      </c>
      <c r="C329" s="2" t="s">
        <v>641</v>
      </c>
      <c r="E329" s="37">
        <v>1.7392000000000001</v>
      </c>
      <c r="F329" s="17">
        <v>235.11799999999999</v>
      </c>
      <c r="J329" s="17">
        <v>2.0860003030789796E-2</v>
      </c>
      <c r="K329" s="17">
        <v>3.1252854031474667E-2</v>
      </c>
      <c r="L329" s="17">
        <v>2.6441744894916876E-2</v>
      </c>
      <c r="M329" s="17">
        <v>3.1018918304447883E-2</v>
      </c>
      <c r="N329" s="17"/>
      <c r="O329" s="17">
        <v>3.4978749154009644E-3</v>
      </c>
      <c r="P329" s="17">
        <v>2.4998300385647774E-3</v>
      </c>
      <c r="Q329" s="17">
        <v>4.5957735629907426E-3</v>
      </c>
      <c r="R329" s="17">
        <v>1.4660140423784166E-3</v>
      </c>
      <c r="S329" s="17"/>
      <c r="T329" s="38">
        <f t="shared" si="148"/>
        <v>1.2675810667854801</v>
      </c>
      <c r="U329" s="38">
        <f t="shared" si="147"/>
        <v>0.99251474035647469</v>
      </c>
      <c r="V329" s="7"/>
      <c r="W329" s="38">
        <f t="shared" si="149"/>
        <v>0.34207801619071343</v>
      </c>
      <c r="X329" s="38">
        <f t="shared" si="150"/>
        <v>-1.0839566252652423E-2</v>
      </c>
      <c r="Y329" s="38"/>
      <c r="Z329" s="38">
        <f t="shared" si="151"/>
        <v>1.4982190551623988</v>
      </c>
      <c r="AA329" s="38">
        <f t="shared" si="140"/>
        <v>1.1731040605573242</v>
      </c>
      <c r="AB329" s="38"/>
      <c r="AC329" s="38">
        <f t="shared" si="152"/>
        <v>0.58324857619448189</v>
      </c>
      <c r="AD329" s="38">
        <f t="shared" si="153"/>
        <v>0.23033099375111632</v>
      </c>
    </row>
    <row r="330" spans="1:30" x14ac:dyDescent="0.2">
      <c r="A330" s="18">
        <v>456</v>
      </c>
      <c r="B330" s="7" t="s">
        <v>1249</v>
      </c>
      <c r="C330" s="2" t="s">
        <v>642</v>
      </c>
      <c r="E330" s="37">
        <v>1.7484</v>
      </c>
      <c r="F330" s="18">
        <v>659.11850000000004</v>
      </c>
      <c r="J330" s="17">
        <v>7.2606400525503231E-3</v>
      </c>
      <c r="K330" s="17">
        <v>2.4900188752411435E-3</v>
      </c>
      <c r="L330" s="17">
        <v>9.6670711233625157E-3</v>
      </c>
      <c r="M330" s="17">
        <v>1.8191559360595879E-3</v>
      </c>
      <c r="N330" s="17"/>
      <c r="O330" s="17">
        <v>2.8593111687639627E-3</v>
      </c>
      <c r="P330" s="17">
        <v>6.4160581518709074E-4</v>
      </c>
      <c r="Q330" s="17">
        <v>2.2544008548971125E-3</v>
      </c>
      <c r="R330" s="17">
        <v>8.4644024542285853E-4</v>
      </c>
      <c r="S330" s="17"/>
      <c r="T330" s="43">
        <f t="shared" si="148"/>
        <v>1.3314351150029708</v>
      </c>
      <c r="U330" s="43">
        <f t="shared" si="147"/>
        <v>0.7305791751813181</v>
      </c>
      <c r="V330" s="7"/>
      <c r="W330" s="38">
        <f t="shared" si="149"/>
        <v>0.41298212322044525</v>
      </c>
      <c r="X330" s="38">
        <f t="shared" si="150"/>
        <v>-0.45288746395067903</v>
      </c>
      <c r="Y330" s="38"/>
      <c r="Z330" s="38">
        <f t="shared" si="151"/>
        <v>0.34294757173184981</v>
      </c>
      <c r="AA330" s="38">
        <f t="shared" ref="AA330:AA346" si="154">M330/L330</f>
        <v>0.18818067156485629</v>
      </c>
      <c r="AB330" s="38"/>
      <c r="AC330" s="38">
        <f t="shared" si="152"/>
        <v>-1.5439400543020019</v>
      </c>
      <c r="AD330" s="38">
        <f t="shared" si="153"/>
        <v>-2.4098096414731263</v>
      </c>
    </row>
    <row r="331" spans="1:30" x14ac:dyDescent="0.2">
      <c r="A331" s="18">
        <v>457</v>
      </c>
      <c r="B331" s="7" t="s">
        <v>1249</v>
      </c>
      <c r="C331" s="2" t="s">
        <v>643</v>
      </c>
      <c r="E331" s="37">
        <v>1.7829999999999999</v>
      </c>
      <c r="F331" s="18">
        <v>661.16579999999999</v>
      </c>
      <c r="J331" s="17">
        <v>7.7992843647741138E-3</v>
      </c>
      <c r="K331" s="17">
        <v>7.4616647039273763E-3</v>
      </c>
      <c r="L331" s="17">
        <v>5.8689789175170298E-3</v>
      </c>
      <c r="M331" s="17">
        <v>9.2057566191902449E-3</v>
      </c>
      <c r="N331" s="17"/>
      <c r="O331" s="17">
        <v>1.2136071578977799E-3</v>
      </c>
      <c r="P331" s="17">
        <v>1.7288934510751135E-3</v>
      </c>
      <c r="Q331" s="17">
        <v>1.2286720020504504E-3</v>
      </c>
      <c r="R331" s="17">
        <v>1.9583502770146133E-3</v>
      </c>
      <c r="S331" s="17"/>
      <c r="T331" s="43">
        <f t="shared" si="148"/>
        <v>0.75250223520821835</v>
      </c>
      <c r="U331" s="43">
        <f t="shared" si="147"/>
        <v>1.2337403226313401</v>
      </c>
      <c r="V331" s="7"/>
      <c r="W331" s="38">
        <f t="shared" si="149"/>
        <v>-0.41023222767412876</v>
      </c>
      <c r="X331" s="38">
        <f t="shared" si="150"/>
        <v>0.30303876833190135</v>
      </c>
      <c r="Y331" s="38"/>
      <c r="Z331" s="38">
        <f t="shared" si="151"/>
        <v>0.95671145645469535</v>
      </c>
      <c r="AA331" s="38">
        <f t="shared" si="154"/>
        <v>1.5685448437570628</v>
      </c>
      <c r="AB331" s="38"/>
      <c r="AC331" s="38">
        <f t="shared" si="152"/>
        <v>-6.384422044828722E-2</v>
      </c>
      <c r="AD331" s="38">
        <f t="shared" si="153"/>
        <v>0.6494267755577432</v>
      </c>
    </row>
    <row r="332" spans="1:30" x14ac:dyDescent="0.2">
      <c r="A332" s="18">
        <v>479</v>
      </c>
      <c r="B332" s="7" t="s">
        <v>1249</v>
      </c>
      <c r="C332" s="2" t="s">
        <v>644</v>
      </c>
      <c r="E332" s="37">
        <v>1.7846</v>
      </c>
      <c r="F332" s="18">
        <v>709.06880000000001</v>
      </c>
      <c r="J332" s="17">
        <v>1.6063827323100448E-2</v>
      </c>
      <c r="K332" s="17">
        <v>2.6267004674077304E-2</v>
      </c>
      <c r="L332" s="17">
        <v>1.3420400094948099E-2</v>
      </c>
      <c r="M332" s="17">
        <v>2.8446915240479178E-2</v>
      </c>
      <c r="N332" s="17"/>
      <c r="O332" s="17">
        <v>2.0161178040223335E-3</v>
      </c>
      <c r="P332" s="17">
        <v>4.5891138055979335E-3</v>
      </c>
      <c r="Q332" s="17">
        <v>2.8182442794267232E-3</v>
      </c>
      <c r="R332" s="17">
        <v>2.8042445234225015E-3</v>
      </c>
      <c r="S332" s="17"/>
      <c r="T332" s="43">
        <f t="shared" si="148"/>
        <v>0.83544225326980504</v>
      </c>
      <c r="U332" s="43">
        <f t="shared" si="147"/>
        <v>1.0829904510792283</v>
      </c>
      <c r="V332" s="7"/>
      <c r="W332" s="38">
        <f t="shared" si="149"/>
        <v>-0.2593879838965148</v>
      </c>
      <c r="X332" s="38">
        <f t="shared" si="150"/>
        <v>0.11502052250175583</v>
      </c>
      <c r="Y332" s="38"/>
      <c r="Z332" s="38">
        <f t="shared" si="151"/>
        <v>1.6351647802080307</v>
      </c>
      <c r="AA332" s="38">
        <f t="shared" si="154"/>
        <v>2.1196771362418305</v>
      </c>
      <c r="AB332" s="38"/>
      <c r="AC332" s="38">
        <f t="shared" si="152"/>
        <v>0.70943602753394952</v>
      </c>
      <c r="AD332" s="38">
        <f t="shared" si="153"/>
        <v>1.08384453393222</v>
      </c>
    </row>
    <row r="333" spans="1:30" x14ac:dyDescent="0.2">
      <c r="A333" s="18">
        <v>477</v>
      </c>
      <c r="B333" s="7" t="s">
        <v>1249</v>
      </c>
      <c r="C333" s="2" t="s">
        <v>645</v>
      </c>
      <c r="E333" s="37">
        <v>1.7847999999999999</v>
      </c>
      <c r="F333" s="17">
        <v>707.10900000000004</v>
      </c>
      <c r="J333" s="17">
        <v>1.2535716267790476E-2</v>
      </c>
      <c r="K333" s="17">
        <v>8.557685979592727E-3</v>
      </c>
      <c r="L333" s="17">
        <v>1.1604623140784736E-2</v>
      </c>
      <c r="M333" s="17">
        <v>6.4737018864902737E-3</v>
      </c>
      <c r="N333" s="17"/>
      <c r="O333" s="17">
        <v>6.6554603183600625E-3</v>
      </c>
      <c r="P333" s="17">
        <v>1.018222329161408E-3</v>
      </c>
      <c r="Q333" s="17">
        <v>3.8840580986935795E-3</v>
      </c>
      <c r="R333" s="17">
        <v>1.2042833501337941E-3</v>
      </c>
      <c r="S333" s="17"/>
      <c r="T333" s="43">
        <f t="shared" si="148"/>
        <v>0.92572477654124086</v>
      </c>
      <c r="U333" s="43">
        <f t="shared" si="147"/>
        <v>0.75647808320239007</v>
      </c>
      <c r="V333" s="7"/>
      <c r="W333" s="38">
        <f t="shared" si="149"/>
        <v>-0.11134475943414814</v>
      </c>
      <c r="X333" s="38">
        <f t="shared" si="150"/>
        <v>-0.40262980981912189</v>
      </c>
      <c r="Y333" s="38"/>
      <c r="Z333" s="38">
        <f t="shared" si="151"/>
        <v>0.68266430068946427</v>
      </c>
      <c r="AA333" s="38">
        <f t="shared" si="154"/>
        <v>0.55785541744464651</v>
      </c>
      <c r="AB333" s="38"/>
      <c r="AC333" s="38">
        <f t="shared" si="152"/>
        <v>-0.55075178546550663</v>
      </c>
      <c r="AD333" s="38">
        <f t="shared" si="153"/>
        <v>-0.84203683585048028</v>
      </c>
    </row>
    <row r="334" spans="1:30" x14ac:dyDescent="0.2">
      <c r="A334" s="18">
        <v>424</v>
      </c>
      <c r="B334" s="19" t="s">
        <v>1249</v>
      </c>
      <c r="C334" s="2" t="s">
        <v>646</v>
      </c>
      <c r="E334" s="37">
        <v>1.8142</v>
      </c>
      <c r="F334" s="18">
        <v>577.15309999999999</v>
      </c>
      <c r="J334" s="17">
        <v>5.3834809649061328E-3</v>
      </c>
      <c r="K334" s="17">
        <v>1.8177964582083345E-2</v>
      </c>
      <c r="L334" s="17">
        <v>5.298206089634867E-3</v>
      </c>
      <c r="M334" s="17">
        <v>1.8950967963319548E-2</v>
      </c>
      <c r="N334" s="17"/>
      <c r="O334" s="17">
        <v>7.3280016289133934E-4</v>
      </c>
      <c r="P334" s="17">
        <v>2.3203476462380821E-3</v>
      </c>
      <c r="Q334" s="17">
        <v>6.2207564345254345E-4</v>
      </c>
      <c r="R334" s="17">
        <v>1.2852586598356983E-3</v>
      </c>
      <c r="S334" s="17"/>
      <c r="T334" s="43">
        <f t="shared" si="148"/>
        <v>0.98415990028995071</v>
      </c>
      <c r="U334" s="43">
        <f t="shared" si="147"/>
        <v>1.0425241988862766</v>
      </c>
      <c r="V334" s="7"/>
      <c r="W334" s="38">
        <f t="shared" si="149"/>
        <v>-2.3035359999679213E-2</v>
      </c>
      <c r="X334" s="38">
        <f t="shared" si="150"/>
        <v>6.0080871639283787E-2</v>
      </c>
      <c r="Y334" s="38"/>
      <c r="Z334" s="38">
        <f t="shared" si="151"/>
        <v>3.3766190872749373</v>
      </c>
      <c r="AA334" s="38">
        <f t="shared" si="154"/>
        <v>3.5768650072699568</v>
      </c>
      <c r="AB334" s="38"/>
      <c r="AC334" s="38">
        <f t="shared" si="152"/>
        <v>1.7555794396667252</v>
      </c>
      <c r="AD334" s="38">
        <f t="shared" si="153"/>
        <v>1.8386956713056886</v>
      </c>
    </row>
    <row r="335" spans="1:30" x14ac:dyDescent="0.2">
      <c r="A335" s="18">
        <v>273</v>
      </c>
      <c r="B335" s="7" t="s">
        <v>1249</v>
      </c>
      <c r="C335" s="2" t="s">
        <v>647</v>
      </c>
      <c r="E335" s="37">
        <v>1.8169</v>
      </c>
      <c r="F335" s="18">
        <v>425.20269999999999</v>
      </c>
      <c r="J335" s="17">
        <v>8.247419675064498E-3</v>
      </c>
      <c r="K335" s="17">
        <v>9.0479332812438695E-3</v>
      </c>
      <c r="L335" s="17">
        <v>8.4431016180970663E-3</v>
      </c>
      <c r="M335" s="17">
        <v>1.326720514398599E-2</v>
      </c>
      <c r="N335" s="17"/>
      <c r="O335" s="17">
        <v>3.2179730212283466E-3</v>
      </c>
      <c r="P335" s="17">
        <v>3.0131053776734813E-3</v>
      </c>
      <c r="Q335" s="17">
        <v>3.4453370866097811E-3</v>
      </c>
      <c r="R335" s="17">
        <v>5.4549624917057385E-3</v>
      </c>
      <c r="S335" s="17"/>
      <c r="T335" s="38">
        <f t="shared" si="148"/>
        <v>1.0237264442385778</v>
      </c>
      <c r="U335" s="38">
        <f t="shared" si="147"/>
        <v>1.466324378351525</v>
      </c>
      <c r="V335" s="7"/>
      <c r="W335" s="38">
        <f t="shared" si="149"/>
        <v>3.3830256094693749E-2</v>
      </c>
      <c r="X335" s="38">
        <f t="shared" si="150"/>
        <v>0.55220428987857717</v>
      </c>
      <c r="Y335" s="38"/>
      <c r="Z335" s="38">
        <f t="shared" si="151"/>
        <v>1.0970623101186021</v>
      </c>
      <c r="AA335" s="38">
        <f t="shared" si="154"/>
        <v>1.5713662755815789</v>
      </c>
      <c r="AB335" s="38"/>
      <c r="AC335" s="38">
        <f t="shared" si="152"/>
        <v>0.13364546917426548</v>
      </c>
      <c r="AD335" s="38">
        <f t="shared" si="153"/>
        <v>0.6520195029581487</v>
      </c>
    </row>
    <row r="336" spans="1:30" x14ac:dyDescent="0.2">
      <c r="A336" s="18">
        <v>354</v>
      </c>
      <c r="B336" s="7" t="s">
        <v>1249</v>
      </c>
      <c r="C336" s="2" t="s">
        <v>648</v>
      </c>
      <c r="E336" s="37">
        <v>1.827</v>
      </c>
      <c r="F336" s="18">
        <v>482.06110000000001</v>
      </c>
      <c r="J336" s="17">
        <v>2.3358304665008774E-2</v>
      </c>
      <c r="K336" s="17">
        <v>3.8296935667189537E-2</v>
      </c>
      <c r="L336" s="17">
        <v>4.5123872552306141E-2</v>
      </c>
      <c r="M336" s="17">
        <v>2.4192264376482558E-2</v>
      </c>
      <c r="N336" s="17"/>
      <c r="O336" s="17">
        <v>3.7786565798349513E-3</v>
      </c>
      <c r="P336" s="17">
        <v>6.2664570712385381E-3</v>
      </c>
      <c r="Q336" s="17">
        <v>6.4523816165257316E-3</v>
      </c>
      <c r="R336" s="17">
        <v>5.2387785243754939E-3</v>
      </c>
      <c r="S336" s="17"/>
      <c r="T336" s="43">
        <f t="shared" si="148"/>
        <v>1.931812826292254</v>
      </c>
      <c r="U336" s="43">
        <f t="shared" si="147"/>
        <v>0.63170235307387801</v>
      </c>
      <c r="V336" s="7"/>
      <c r="W336" s="38">
        <f t="shared" si="149"/>
        <v>0.94995531795144084</v>
      </c>
      <c r="X336" s="38">
        <f t="shared" si="150"/>
        <v>-0.66268314865971556</v>
      </c>
      <c r="Y336" s="38"/>
      <c r="Z336" s="38">
        <f t="shared" si="151"/>
        <v>1.6395426045007087</v>
      </c>
      <c r="AA336" s="38">
        <f t="shared" si="154"/>
        <v>0.53613005728707486</v>
      </c>
      <c r="AB336" s="38"/>
      <c r="AC336" s="38">
        <f t="shared" si="152"/>
        <v>0.71329339151644411</v>
      </c>
      <c r="AD336" s="38">
        <f t="shared" si="153"/>
        <v>-0.89934507509471229</v>
      </c>
    </row>
    <row r="337" spans="1:30" x14ac:dyDescent="0.2">
      <c r="A337" s="18">
        <v>130</v>
      </c>
      <c r="B337" s="7" t="s">
        <v>1249</v>
      </c>
      <c r="C337" s="2" t="s">
        <v>649</v>
      </c>
      <c r="E337" s="37">
        <v>1.8314999999999999</v>
      </c>
      <c r="F337" s="18">
        <v>259.01190000000003</v>
      </c>
      <c r="J337" s="17">
        <v>3.2019674285002418E-3</v>
      </c>
      <c r="K337" s="17">
        <v>3.1917686644278853E-3</v>
      </c>
      <c r="L337" s="17">
        <v>8.6694621606321683E-3</v>
      </c>
      <c r="M337" s="17">
        <v>2.926326912735346E-3</v>
      </c>
      <c r="N337" s="17"/>
      <c r="O337" s="17">
        <v>8.3104821978603619E-4</v>
      </c>
      <c r="P337" s="17">
        <v>7.1281723500832414E-4</v>
      </c>
      <c r="Q337" s="17">
        <v>3.030347890804203E-3</v>
      </c>
      <c r="R337" s="17">
        <v>8.1954307364775646E-4</v>
      </c>
      <c r="S337" s="17"/>
      <c r="T337" s="38">
        <f t="shared" si="148"/>
        <v>2.7075422702512708</v>
      </c>
      <c r="U337" s="38">
        <f t="shared" si="147"/>
        <v>0.91683552926285816</v>
      </c>
      <c r="V337" s="7"/>
      <c r="W337" s="38">
        <f t="shared" si="149"/>
        <v>1.4369838614184034</v>
      </c>
      <c r="X337" s="38">
        <f t="shared" si="150"/>
        <v>-0.12526514230852978</v>
      </c>
      <c r="Y337" s="38"/>
      <c r="Z337" s="38">
        <f t="shared" si="151"/>
        <v>0.99681484452915459</v>
      </c>
      <c r="AA337" s="38">
        <f t="shared" si="154"/>
        <v>0.33754422806338902</v>
      </c>
      <c r="AB337" s="38"/>
      <c r="AC337" s="38">
        <f t="shared" si="152"/>
        <v>-4.6025418052120038E-3</v>
      </c>
      <c r="AD337" s="38">
        <f t="shared" si="153"/>
        <v>-1.5668515455321452</v>
      </c>
    </row>
    <row r="338" spans="1:30" x14ac:dyDescent="0.2">
      <c r="A338" s="18">
        <v>414</v>
      </c>
      <c r="B338" s="7" t="s">
        <v>1249</v>
      </c>
      <c r="C338" s="2" t="s">
        <v>650</v>
      </c>
      <c r="E338" s="37">
        <v>1.8318000000000001</v>
      </c>
      <c r="F338" s="18">
        <v>557.01980000000003</v>
      </c>
      <c r="J338" s="17">
        <v>4.1634474417444845E-3</v>
      </c>
      <c r="K338" s="17">
        <v>1.9600015441092354E-3</v>
      </c>
      <c r="L338" s="17">
        <v>1.4147610496345789E-2</v>
      </c>
      <c r="M338" s="17">
        <v>9.6807750705362133E-4</v>
      </c>
      <c r="N338" s="17"/>
      <c r="O338" s="17">
        <v>2.1893125817544858E-3</v>
      </c>
      <c r="P338" s="17">
        <v>4.5609130684496691E-4</v>
      </c>
      <c r="Q338" s="17">
        <v>2.6963486136843164E-3</v>
      </c>
      <c r="R338" s="17">
        <v>4.3847910661412175E-4</v>
      </c>
      <c r="S338" s="17"/>
      <c r="T338" s="43">
        <f t="shared" si="148"/>
        <v>3.3980519015313759</v>
      </c>
      <c r="U338" s="43">
        <f t="shared" si="147"/>
        <v>0.49391670632258855</v>
      </c>
      <c r="V338" s="7"/>
      <c r="W338" s="38">
        <f t="shared" si="149"/>
        <v>1.7647078882814293</v>
      </c>
      <c r="X338" s="38">
        <f t="shared" si="150"/>
        <v>-1.0176603273835418</v>
      </c>
      <c r="Y338" s="38"/>
      <c r="Z338" s="38">
        <f t="shared" si="151"/>
        <v>0.47076408950367216</v>
      </c>
      <c r="AA338" s="38">
        <f t="shared" si="154"/>
        <v>6.842692674523855E-2</v>
      </c>
      <c r="AB338" s="38"/>
      <c r="AC338" s="38">
        <f t="shared" si="152"/>
        <v>-1.0869238209657728</v>
      </c>
      <c r="AD338" s="38">
        <f t="shared" si="153"/>
        <v>-3.8692920366307439</v>
      </c>
    </row>
    <row r="339" spans="1:30" x14ac:dyDescent="0.2">
      <c r="A339" s="18">
        <v>519</v>
      </c>
      <c r="B339" s="19" t="s">
        <v>1249</v>
      </c>
      <c r="C339" s="2" t="s">
        <v>651</v>
      </c>
      <c r="E339" s="37">
        <v>1.8331999999999999</v>
      </c>
      <c r="F339" s="18">
        <v>955.13660000000004</v>
      </c>
      <c r="J339" s="17">
        <v>6.0566782712798389E-4</v>
      </c>
      <c r="K339" s="17">
        <v>8.1441357065868203E-4</v>
      </c>
      <c r="L339" s="17">
        <v>7.9822481754419257E-3</v>
      </c>
      <c r="M339" s="17"/>
      <c r="N339" s="17"/>
      <c r="O339" s="17">
        <v>2.3658444929942449E-4</v>
      </c>
      <c r="P339" s="17">
        <v>4.2173719307532406E-4</v>
      </c>
      <c r="Q339" s="17">
        <v>2.7604256718903983E-3</v>
      </c>
      <c r="R339" s="17"/>
      <c r="S339" s="17"/>
      <c r="T339" s="38">
        <f t="shared" si="148"/>
        <v>13.179250767360298</v>
      </c>
      <c r="U339" s="38">
        <f t="shared" si="147"/>
        <v>0</v>
      </c>
      <c r="V339" s="7"/>
      <c r="W339" s="38">
        <f t="shared" ref="W339:W346" si="155">LOG(T339,2)</f>
        <v>3.7201964512016237</v>
      </c>
      <c r="X339" s="38"/>
      <c r="Y339" s="38"/>
      <c r="Z339" s="38">
        <f t="shared" si="151"/>
        <v>1.3446538418930878</v>
      </c>
      <c r="AA339" s="38">
        <f t="shared" si="154"/>
        <v>0</v>
      </c>
      <c r="AB339" s="38"/>
      <c r="AC339" s="38">
        <f t="shared" ref="AC339:AC346" si="156">LOG(Z339,2)</f>
        <v>0.4272348234437916</v>
      </c>
      <c r="AD339" s="38"/>
    </row>
    <row r="340" spans="1:30" x14ac:dyDescent="0.2">
      <c r="A340" s="18">
        <v>520</v>
      </c>
      <c r="B340" s="19" t="s">
        <v>1249</v>
      </c>
      <c r="C340" s="2" t="s">
        <v>652</v>
      </c>
      <c r="E340" s="37">
        <v>1.835</v>
      </c>
      <c r="F340" s="17">
        <v>961.14200000000005</v>
      </c>
      <c r="J340" s="17">
        <v>1.3234578830941357E-3</v>
      </c>
      <c r="K340" s="17">
        <v>1.2520357067131375E-3</v>
      </c>
      <c r="L340" s="17">
        <v>4.1042463338834467E-3</v>
      </c>
      <c r="M340" s="17">
        <v>3.4964092298466517E-4</v>
      </c>
      <c r="N340" s="17"/>
      <c r="O340" s="17">
        <v>5.4275278817253621E-4</v>
      </c>
      <c r="P340" s="17">
        <v>5.0369036465131446E-4</v>
      </c>
      <c r="Q340" s="17">
        <v>9.4378987439834865E-4</v>
      </c>
      <c r="R340" s="17">
        <v>1.1111286128455111E-4</v>
      </c>
      <c r="S340" s="17"/>
      <c r="T340" s="38">
        <f t="shared" si="148"/>
        <v>3.1011537173272612</v>
      </c>
      <c r="U340" s="38">
        <f t="shared" si="147"/>
        <v>0.27925794856326236</v>
      </c>
      <c r="V340" s="7"/>
      <c r="W340" s="38">
        <f t="shared" si="155"/>
        <v>1.6328050389235738</v>
      </c>
      <c r="X340" s="38">
        <f t="shared" ref="X340:X347" si="157">LOG(U340,2)</f>
        <v>-1.8403297499366928</v>
      </c>
      <c r="Y340" s="38"/>
      <c r="Z340" s="38">
        <f t="shared" si="151"/>
        <v>0.94603366129489597</v>
      </c>
      <c r="AA340" s="38">
        <f t="shared" si="154"/>
        <v>8.5190043321262884E-2</v>
      </c>
      <c r="AB340" s="38"/>
      <c r="AC340" s="38">
        <f t="shared" si="156"/>
        <v>-8.0036577158596481E-2</v>
      </c>
      <c r="AD340" s="38">
        <f t="shared" ref="AD340:AD346" si="158">LOG(AA340,2)</f>
        <v>-3.5531713660188635</v>
      </c>
    </row>
    <row r="341" spans="1:30" x14ac:dyDescent="0.2">
      <c r="A341" s="18">
        <v>521</v>
      </c>
      <c r="B341" s="19" t="s">
        <v>1249</v>
      </c>
      <c r="C341" s="2" t="s">
        <v>653</v>
      </c>
      <c r="E341" s="37">
        <v>1.8360000000000001</v>
      </c>
      <c r="F341" s="18">
        <v>977.12049999999999</v>
      </c>
      <c r="J341" s="17">
        <v>5.6119464261115558E-4</v>
      </c>
      <c r="K341" s="17">
        <v>1.2416768042635415E-3</v>
      </c>
      <c r="L341" s="17">
        <v>4.0378956479809359E-3</v>
      </c>
      <c r="M341" s="17">
        <v>1.5916008800500084E-4</v>
      </c>
      <c r="N341" s="17"/>
      <c r="O341" s="17">
        <v>1.7000630904710133E-4</v>
      </c>
      <c r="P341" s="17">
        <v>3.7675373554039597E-4</v>
      </c>
      <c r="Q341" s="17">
        <v>1.2877878524685978E-3</v>
      </c>
      <c r="R341" s="17">
        <v>6.2986289588579119E-5</v>
      </c>
      <c r="S341" s="17"/>
      <c r="T341" s="38">
        <f t="shared" si="148"/>
        <v>7.1951785376873971</v>
      </c>
      <c r="U341" s="38">
        <f t="shared" si="147"/>
        <v>0.12818157467264699</v>
      </c>
      <c r="V341" s="7"/>
      <c r="W341" s="38">
        <f t="shared" si="155"/>
        <v>2.847030485748133</v>
      </c>
      <c r="X341" s="38">
        <f t="shared" si="157"/>
        <v>-2.9637391967280378</v>
      </c>
      <c r="Y341" s="38"/>
      <c r="Z341" s="38">
        <f t="shared" si="151"/>
        <v>2.2125599747107407</v>
      </c>
      <c r="AA341" s="38">
        <f t="shared" si="154"/>
        <v>3.9416592671131921E-2</v>
      </c>
      <c r="AB341" s="38"/>
      <c r="AC341" s="38">
        <f t="shared" si="156"/>
        <v>1.1457165621086551</v>
      </c>
      <c r="AD341" s="38">
        <f t="shared" si="158"/>
        <v>-4.6650531203675154</v>
      </c>
    </row>
    <row r="342" spans="1:30" x14ac:dyDescent="0.2">
      <c r="A342" s="18">
        <v>223</v>
      </c>
      <c r="B342" s="7" t="s">
        <v>1249</v>
      </c>
      <c r="C342" s="2" t="s">
        <v>654</v>
      </c>
      <c r="E342" s="37">
        <v>1.837</v>
      </c>
      <c r="F342" s="18">
        <v>383.05130000000003</v>
      </c>
      <c r="H342" s="25"/>
      <c r="I342" s="2"/>
      <c r="J342" s="17">
        <v>1.3699514676839225E-3</v>
      </c>
      <c r="K342" s="17">
        <v>3.8421981982055056E-3</v>
      </c>
      <c r="L342" s="17">
        <v>5.4811613259869527E-3</v>
      </c>
      <c r="M342" s="17">
        <v>2.4028778804873157E-3</v>
      </c>
      <c r="N342" s="17"/>
      <c r="O342" s="17">
        <v>3.8498196030660871E-4</v>
      </c>
      <c r="P342" s="17">
        <v>9.928293350934792E-4</v>
      </c>
      <c r="Q342" s="17">
        <v>1.5716076072931247E-3</v>
      </c>
      <c r="R342" s="17">
        <v>9.9871208061224162E-4</v>
      </c>
      <c r="S342" s="17"/>
      <c r="T342" s="38">
        <f t="shared" si="148"/>
        <v>4.0009894184452781</v>
      </c>
      <c r="U342" s="38">
        <f t="shared" si="147"/>
        <v>0.62539144430643301</v>
      </c>
      <c r="V342" s="7"/>
      <c r="W342" s="38">
        <f t="shared" si="155"/>
        <v>2.0003568131432226</v>
      </c>
      <c r="X342" s="38">
        <f t="shared" si="157"/>
        <v>-0.67716861233868986</v>
      </c>
      <c r="Y342" s="38"/>
      <c r="Z342" s="38">
        <f t="shared" si="151"/>
        <v>2.804623586192605</v>
      </c>
      <c r="AA342" s="38">
        <f t="shared" si="154"/>
        <v>0.43838846141873905</v>
      </c>
      <c r="AB342" s="38"/>
      <c r="AC342" s="38">
        <f t="shared" si="156"/>
        <v>1.4878071570110649</v>
      </c>
      <c r="AD342" s="38">
        <f t="shared" si="158"/>
        <v>-1.1897182684708476</v>
      </c>
    </row>
    <row r="343" spans="1:30" x14ac:dyDescent="0.2">
      <c r="A343" s="18">
        <v>303</v>
      </c>
      <c r="B343" s="7" t="s">
        <v>1249</v>
      </c>
      <c r="C343" s="2" t="s">
        <v>655</v>
      </c>
      <c r="E343" s="37">
        <v>1.8393999999999999</v>
      </c>
      <c r="F343" s="18">
        <v>446.04469999999998</v>
      </c>
      <c r="J343" s="17">
        <v>0.19107864970581881</v>
      </c>
      <c r="K343" s="17">
        <v>0.29339706249656983</v>
      </c>
      <c r="L343" s="17">
        <v>0.43766003634562217</v>
      </c>
      <c r="M343" s="17">
        <v>0.18177825326804456</v>
      </c>
      <c r="N343" s="17"/>
      <c r="O343" s="17">
        <v>1.5625516842837389E-2</v>
      </c>
      <c r="P343" s="17">
        <v>3.6247194037453169E-2</v>
      </c>
      <c r="Q343" s="17">
        <v>6.2011401157016442E-2</v>
      </c>
      <c r="R343" s="17">
        <v>2.2861337879030944E-2</v>
      </c>
      <c r="S343" s="17"/>
      <c r="T343" s="38">
        <f t="shared" si="148"/>
        <v>2.2904706361460874</v>
      </c>
      <c r="U343" s="38">
        <f t="shared" si="147"/>
        <v>0.61956398513761457</v>
      </c>
      <c r="V343" s="7"/>
      <c r="W343" s="38">
        <f t="shared" si="155"/>
        <v>1.1956440676112283</v>
      </c>
      <c r="X343" s="38">
        <f t="shared" si="157"/>
        <v>-0.69067481127229025</v>
      </c>
      <c r="Y343" s="38"/>
      <c r="Z343" s="38">
        <f t="shared" si="151"/>
        <v>1.5354779979253494</v>
      </c>
      <c r="AA343" s="38">
        <f t="shared" si="154"/>
        <v>0.41534121960473774</v>
      </c>
      <c r="AB343" s="38"/>
      <c r="AC343" s="38">
        <f t="shared" si="156"/>
        <v>0.61868783988695175</v>
      </c>
      <c r="AD343" s="38">
        <f t="shared" si="158"/>
        <v>-1.2676310389965668</v>
      </c>
    </row>
    <row r="344" spans="1:30" x14ac:dyDescent="0.2">
      <c r="A344" s="18">
        <v>172</v>
      </c>
      <c r="B344" s="7" t="s">
        <v>1249</v>
      </c>
      <c r="C344" s="2" t="s">
        <v>656</v>
      </c>
      <c r="E344" s="37">
        <v>1.8394999999999999</v>
      </c>
      <c r="F344" s="18">
        <v>321.01749999999998</v>
      </c>
      <c r="J344" s="17">
        <v>9.2350187134902749E-3</v>
      </c>
      <c r="K344" s="17">
        <v>1.94582941651202E-2</v>
      </c>
      <c r="L344" s="17">
        <v>1.7403053786286531E-2</v>
      </c>
      <c r="M344" s="17">
        <v>3.8941778421702398E-3</v>
      </c>
      <c r="N344" s="17"/>
      <c r="O344" s="17">
        <v>1.9144234596786326E-3</v>
      </c>
      <c r="P344" s="17">
        <v>3.1066606309993958E-3</v>
      </c>
      <c r="Q344" s="17">
        <v>5.187300568970799E-3</v>
      </c>
      <c r="R344" s="17">
        <v>9.0300902969396709E-4</v>
      </c>
      <c r="S344" s="17"/>
      <c r="T344" s="38">
        <f t="shared" si="148"/>
        <v>1.8844632941419601</v>
      </c>
      <c r="U344" s="38">
        <f t="shared" si="147"/>
        <v>0.20012945683341118</v>
      </c>
      <c r="V344" s="7"/>
      <c r="W344" s="38">
        <f t="shared" si="155"/>
        <v>0.91415369424604853</v>
      </c>
      <c r="X344" s="38">
        <f t="shared" si="157"/>
        <v>-2.3209945633270204</v>
      </c>
      <c r="Y344" s="38"/>
      <c r="Z344" s="38">
        <f t="shared" si="151"/>
        <v>2.107011882574318</v>
      </c>
      <c r="AA344" s="38">
        <f t="shared" si="154"/>
        <v>0.22376405256178783</v>
      </c>
      <c r="AB344" s="38"/>
      <c r="AC344" s="38">
        <f t="shared" si="156"/>
        <v>1.0751984503121734</v>
      </c>
      <c r="AD344" s="38">
        <f t="shared" si="158"/>
        <v>-2.159949807260896</v>
      </c>
    </row>
    <row r="345" spans="1:30" x14ac:dyDescent="0.2">
      <c r="A345" s="18">
        <v>144</v>
      </c>
      <c r="B345" s="7" t="s">
        <v>1249</v>
      </c>
      <c r="C345" s="2" t="s">
        <v>657</v>
      </c>
      <c r="E345" s="37">
        <v>1.8429</v>
      </c>
      <c r="F345" s="17">
        <v>284</v>
      </c>
      <c r="J345" s="17">
        <v>0.10512435716560854</v>
      </c>
      <c r="K345" s="17">
        <v>9.8908824060760334E-2</v>
      </c>
      <c r="L345" s="17">
        <v>4.1370927099354068E-2</v>
      </c>
      <c r="M345" s="17">
        <v>3.808967244693378E-2</v>
      </c>
      <c r="N345" s="17"/>
      <c r="O345" s="17">
        <v>2.213036081276926E-2</v>
      </c>
      <c r="P345" s="17">
        <v>3.8461034673189648E-3</v>
      </c>
      <c r="Q345" s="17">
        <v>8.5354988078803797E-3</v>
      </c>
      <c r="R345" s="17">
        <v>4.2234733195238581E-3</v>
      </c>
      <c r="S345" s="17"/>
      <c r="T345" s="38">
        <f t="shared" si="148"/>
        <v>0.39354273562101338</v>
      </c>
      <c r="U345" s="38">
        <f t="shared" si="147"/>
        <v>0.38509883024728964</v>
      </c>
      <c r="V345" s="7"/>
      <c r="W345" s="38">
        <f t="shared" si="155"/>
        <v>-1.345407785404179</v>
      </c>
      <c r="X345" s="38">
        <f t="shared" si="157"/>
        <v>-1.3766993539882399</v>
      </c>
      <c r="Y345" s="38"/>
      <c r="Z345" s="38">
        <f t="shared" si="151"/>
        <v>0.94087447217340392</v>
      </c>
      <c r="AA345" s="38">
        <f t="shared" si="154"/>
        <v>0.92068694413010821</v>
      </c>
      <c r="AB345" s="38"/>
      <c r="AC345" s="38">
        <f t="shared" si="156"/>
        <v>-8.792583787734215E-2</v>
      </c>
      <c r="AD345" s="38">
        <f t="shared" si="158"/>
        <v>-0.11921740646140308</v>
      </c>
    </row>
    <row r="346" spans="1:30" x14ac:dyDescent="0.2">
      <c r="A346" s="18">
        <v>122</v>
      </c>
      <c r="B346" s="7" t="s">
        <v>1249</v>
      </c>
      <c r="C346" s="2" t="s">
        <v>46</v>
      </c>
      <c r="E346" s="37">
        <v>1.8563000000000001</v>
      </c>
      <c r="F346" s="18">
        <v>244.0608</v>
      </c>
      <c r="J346" s="17">
        <v>3.9190649956814094E-2</v>
      </c>
      <c r="K346" s="17">
        <v>4.8784495984493033E-2</v>
      </c>
      <c r="L346" s="17">
        <v>1.1305355076695112E-2</v>
      </c>
      <c r="M346" s="17">
        <v>5.9669237411119777E-2</v>
      </c>
      <c r="N346" s="17"/>
      <c r="O346" s="17">
        <v>2.7043117376734163E-3</v>
      </c>
      <c r="P346" s="17">
        <v>4.2246931975474947E-3</v>
      </c>
      <c r="Q346" s="17">
        <v>3.640836891821765E-3</v>
      </c>
      <c r="R346" s="17">
        <v>5.1904964494499228E-3</v>
      </c>
      <c r="S346" s="17"/>
      <c r="T346" s="38">
        <f t="shared" si="148"/>
        <v>0.28847072169389842</v>
      </c>
      <c r="U346" s="38">
        <f t="shared" si="147"/>
        <v>1.2231188660857877</v>
      </c>
      <c r="V346" s="7"/>
      <c r="W346" s="38">
        <f t="shared" si="155"/>
        <v>-1.7935031947705082</v>
      </c>
      <c r="X346" s="38">
        <f t="shared" si="157"/>
        <v>0.29056461578632137</v>
      </c>
      <c r="Y346" s="38"/>
      <c r="Z346" s="38">
        <f t="shared" si="151"/>
        <v>1.2447993600068084</v>
      </c>
      <c r="AA346" s="38">
        <f t="shared" si="154"/>
        <v>5.2779622582683938</v>
      </c>
      <c r="AB346" s="38"/>
      <c r="AC346" s="38">
        <f t="shared" si="156"/>
        <v>0.31591322369892028</v>
      </c>
      <c r="AD346" s="38">
        <f t="shared" si="158"/>
        <v>2.3999810342557497</v>
      </c>
    </row>
    <row r="347" spans="1:30" x14ac:dyDescent="0.2">
      <c r="A347" s="18">
        <v>384</v>
      </c>
      <c r="B347" s="7" t="s">
        <v>1249</v>
      </c>
      <c r="C347" s="2" t="s">
        <v>659</v>
      </c>
      <c r="E347" s="37">
        <v>1.8697999999999999</v>
      </c>
      <c r="F347" s="18">
        <v>513.2088</v>
      </c>
      <c r="J347" s="17"/>
      <c r="K347" s="17">
        <v>3.3911492080984922E-2</v>
      </c>
      <c r="L347" s="17"/>
      <c r="M347" s="17">
        <v>4.5532013933212448E-2</v>
      </c>
      <c r="N347" s="17"/>
      <c r="O347" s="17"/>
      <c r="P347" s="17">
        <v>3.7674955560797261E-3</v>
      </c>
      <c r="Q347" s="17"/>
      <c r="R347" s="17">
        <v>7.5515282162341305E-3</v>
      </c>
      <c r="S347" s="17"/>
      <c r="T347" s="43"/>
      <c r="U347" s="43">
        <f t="shared" si="147"/>
        <v>1.342672089581793</v>
      </c>
      <c r="V347" s="7"/>
      <c r="W347" s="38"/>
      <c r="X347" s="38">
        <f t="shared" si="157"/>
        <v>0.42510700953289632</v>
      </c>
      <c r="Y347" s="38"/>
      <c r="Z347" s="38"/>
      <c r="AA347" s="38"/>
      <c r="AB347" s="38"/>
      <c r="AC347" s="38"/>
      <c r="AD347" s="38"/>
    </row>
    <row r="348" spans="1:30" x14ac:dyDescent="0.2">
      <c r="A348" s="18">
        <v>201</v>
      </c>
      <c r="B348" s="7" t="s">
        <v>1249</v>
      </c>
      <c r="C348" s="2" t="s">
        <v>660</v>
      </c>
      <c r="E348" s="37">
        <v>1.8717999999999999</v>
      </c>
      <c r="F348" s="18">
        <v>351.1551</v>
      </c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38"/>
      <c r="U348" s="38"/>
      <c r="V348" s="7"/>
      <c r="W348" s="38"/>
      <c r="X348" s="38"/>
      <c r="Y348" s="38"/>
      <c r="Z348" s="38"/>
      <c r="AA348" s="38"/>
      <c r="AB348" s="38"/>
      <c r="AC348" s="38"/>
      <c r="AD348" s="38"/>
    </row>
    <row r="349" spans="1:30" x14ac:dyDescent="0.2">
      <c r="A349" s="18">
        <v>304</v>
      </c>
      <c r="B349" s="7" t="s">
        <v>1249</v>
      </c>
      <c r="C349" s="2" t="s">
        <v>661</v>
      </c>
      <c r="E349" s="37">
        <v>1.8752</v>
      </c>
      <c r="F349" s="18">
        <v>446.05110000000002</v>
      </c>
      <c r="J349" s="17"/>
      <c r="K349" s="17">
        <v>2.6888711690009589E-3</v>
      </c>
      <c r="L349" s="17"/>
      <c r="M349" s="17">
        <v>2.2323938036130572E-3</v>
      </c>
      <c r="N349" s="17"/>
      <c r="O349" s="17"/>
      <c r="P349" s="17">
        <v>6.718055894136039E-4</v>
      </c>
      <c r="Q349" s="17"/>
      <c r="R349" s="17">
        <v>1.5865666145288375E-4</v>
      </c>
      <c r="S349" s="17"/>
      <c r="T349" s="38"/>
      <c r="U349" s="38">
        <f t="shared" ref="U349:U357" si="159">M349/K349</f>
        <v>0.83023457179709204</v>
      </c>
      <c r="V349" s="7"/>
      <c r="W349" s="38"/>
      <c r="X349" s="38">
        <f t="shared" ref="X349:X357" si="160">LOG(U349,2)</f>
        <v>-0.2684090864320498</v>
      </c>
      <c r="Y349" s="38"/>
      <c r="Z349" s="38"/>
      <c r="AA349" s="38"/>
      <c r="AB349" s="38"/>
      <c r="AC349" s="38"/>
      <c r="AD349" s="38"/>
    </row>
    <row r="350" spans="1:30" x14ac:dyDescent="0.2">
      <c r="A350" s="18">
        <v>458</v>
      </c>
      <c r="B350" s="7" t="s">
        <v>1249</v>
      </c>
      <c r="C350" s="2" t="s">
        <v>662</v>
      </c>
      <c r="E350" s="37">
        <v>1.8891</v>
      </c>
      <c r="F350" s="18">
        <v>666.24659999999994</v>
      </c>
      <c r="J350" s="17">
        <v>1.0708886453998213E-2</v>
      </c>
      <c r="K350" s="17">
        <v>2.0123953136259891E-3</v>
      </c>
      <c r="L350" s="17">
        <v>1.1618935270129725E-2</v>
      </c>
      <c r="M350" s="17">
        <v>1.7766534159461887E-3</v>
      </c>
      <c r="N350" s="17"/>
      <c r="O350" s="17">
        <v>2.2389029072736686E-3</v>
      </c>
      <c r="P350" s="17">
        <v>1.0570879456049446E-3</v>
      </c>
      <c r="Q350" s="17">
        <v>3.2932849717140409E-3</v>
      </c>
      <c r="R350" s="17">
        <v>4.1346148680841579E-4</v>
      </c>
      <c r="S350" s="17"/>
      <c r="T350" s="43">
        <f>L350/J350</f>
        <v>1.0849807139183683</v>
      </c>
      <c r="U350" s="43">
        <f t="shared" si="159"/>
        <v>0.88285507520138573</v>
      </c>
      <c r="V350" s="7"/>
      <c r="W350" s="38">
        <f>LOG(T350,2)</f>
        <v>0.11766939826273241</v>
      </c>
      <c r="X350" s="38">
        <f t="shared" si="160"/>
        <v>-0.17975146273076997</v>
      </c>
      <c r="Y350" s="38"/>
      <c r="Z350" s="38">
        <f>K350/J350</f>
        <v>0.18791826043450593</v>
      </c>
      <c r="AA350" s="38">
        <f>M350/L350</f>
        <v>0.15291017418038791</v>
      </c>
      <c r="AB350" s="38"/>
      <c r="AC350" s="38">
        <f t="shared" ref="AC350:AD354" si="161">LOG(Z350,2)</f>
        <v>-2.4118228314380654</v>
      </c>
      <c r="AD350" s="38">
        <f t="shared" si="161"/>
        <v>-2.7092436924315675</v>
      </c>
    </row>
    <row r="351" spans="1:30" x14ac:dyDescent="0.2">
      <c r="A351" s="18">
        <v>385</v>
      </c>
      <c r="B351" s="7" t="s">
        <v>1249</v>
      </c>
      <c r="C351" s="2" t="s">
        <v>663</v>
      </c>
      <c r="E351" s="37">
        <v>1.8915999999999999</v>
      </c>
      <c r="F351" s="18">
        <v>514.16219999999998</v>
      </c>
      <c r="J351" s="17">
        <v>9.7874057134782772E-3</v>
      </c>
      <c r="K351" s="17">
        <v>1.9263397018043024E-3</v>
      </c>
      <c r="L351" s="17">
        <v>1.3608040697615667E-2</v>
      </c>
      <c r="M351" s="17">
        <v>1.9813468035082202E-3</v>
      </c>
      <c r="N351" s="17"/>
      <c r="O351" s="17">
        <v>2.6672684473524281E-3</v>
      </c>
      <c r="P351" s="17">
        <v>3.0044365545664817E-4</v>
      </c>
      <c r="Q351" s="17">
        <v>3.4318381487393203E-3</v>
      </c>
      <c r="R351" s="17">
        <v>2.8581013770877169E-4</v>
      </c>
      <c r="S351" s="17"/>
      <c r="T351" s="43">
        <f>L351/J351</f>
        <v>1.3903623795707147</v>
      </c>
      <c r="U351" s="43">
        <f t="shared" si="159"/>
        <v>1.0285552447745303</v>
      </c>
      <c r="V351" s="7"/>
      <c r="W351" s="38">
        <f>LOG(T351,2)</f>
        <v>0.47546095134647892</v>
      </c>
      <c r="X351" s="38">
        <f t="shared" si="160"/>
        <v>4.0619284598665983E-2</v>
      </c>
      <c r="Y351" s="38"/>
      <c r="Z351" s="38">
        <f>K351/J351</f>
        <v>0.19681821293578664</v>
      </c>
      <c r="AA351" s="38">
        <f>M351/L351</f>
        <v>0.14560118150259369</v>
      </c>
      <c r="AB351" s="38"/>
      <c r="AC351" s="38">
        <f t="shared" si="161"/>
        <v>-2.3450643655904626</v>
      </c>
      <c r="AD351" s="38">
        <f t="shared" si="161"/>
        <v>-2.7799060323382752</v>
      </c>
    </row>
    <row r="352" spans="1:30" x14ac:dyDescent="0.2">
      <c r="A352" s="18">
        <v>137</v>
      </c>
      <c r="B352" s="7" t="s">
        <v>1249</v>
      </c>
      <c r="C352" s="2" t="s">
        <v>664</v>
      </c>
      <c r="E352" s="37">
        <v>1.9125000000000001</v>
      </c>
      <c r="F352" s="18">
        <v>267.0711</v>
      </c>
      <c r="J352" s="17">
        <v>1.8264979102179304E-2</v>
      </c>
      <c r="K352" s="17">
        <v>7.8473582609210786E-3</v>
      </c>
      <c r="L352" s="17">
        <v>1.1516888412381252E-2</v>
      </c>
      <c r="M352" s="17">
        <v>1.0856536674536775E-2</v>
      </c>
      <c r="N352" s="17"/>
      <c r="O352" s="17">
        <v>3.9361279751206155E-3</v>
      </c>
      <c r="P352" s="17">
        <v>1.3241885574048081E-3</v>
      </c>
      <c r="Q352" s="17">
        <v>4.5050229932626128E-3</v>
      </c>
      <c r="R352" s="17">
        <v>2.2461310580254661E-3</v>
      </c>
      <c r="S352" s="17"/>
      <c r="T352" s="38">
        <f>L352/J352</f>
        <v>0.6305448447519495</v>
      </c>
      <c r="U352" s="38">
        <f t="shared" si="159"/>
        <v>1.3834638758116922</v>
      </c>
      <c r="V352" s="7"/>
      <c r="W352" s="38">
        <f>LOG(T352,2)</f>
        <v>-0.66532911529257266</v>
      </c>
      <c r="X352" s="38">
        <f t="shared" si="160"/>
        <v>0.46828497364231259</v>
      </c>
      <c r="Y352" s="38"/>
      <c r="Z352" s="38">
        <f>K352/J352</f>
        <v>0.42963959701354182</v>
      </c>
      <c r="AA352" s="38">
        <f>M352/L352</f>
        <v>0.94266231344791318</v>
      </c>
      <c r="AB352" s="38"/>
      <c r="AC352" s="38">
        <f t="shared" si="161"/>
        <v>-1.2188011318654572</v>
      </c>
      <c r="AD352" s="38">
        <f t="shared" si="161"/>
        <v>-8.5187042930572374E-2</v>
      </c>
    </row>
    <row r="353" spans="1:30" x14ac:dyDescent="0.2">
      <c r="A353" s="18">
        <v>336</v>
      </c>
      <c r="B353" s="7" t="s">
        <v>1249</v>
      </c>
      <c r="C353" s="2" t="s">
        <v>665</v>
      </c>
      <c r="E353" s="37">
        <v>1.9330000000000001</v>
      </c>
      <c r="F353" s="17">
        <v>469.07900000000001</v>
      </c>
      <c r="J353" s="17">
        <v>5.5916060967732958E-3</v>
      </c>
      <c r="K353" s="17">
        <v>3.0681658427789246E-3</v>
      </c>
      <c r="L353" s="17">
        <v>7.6900707368720844E-3</v>
      </c>
      <c r="M353" s="17">
        <v>2.8881383135743594E-3</v>
      </c>
      <c r="N353" s="17"/>
      <c r="O353" s="17">
        <v>2.5792978161197932E-3</v>
      </c>
      <c r="P353" s="17">
        <v>1.7827877192296484E-3</v>
      </c>
      <c r="Q353" s="17">
        <v>9.671909760421071E-4</v>
      </c>
      <c r="R353" s="17">
        <v>5.8742194541220943E-4</v>
      </c>
      <c r="S353" s="17"/>
      <c r="T353" s="43">
        <f>L353/J353</f>
        <v>1.3752883525378752</v>
      </c>
      <c r="U353" s="43">
        <f t="shared" si="159"/>
        <v>0.94132405533805519</v>
      </c>
      <c r="V353" s="7"/>
      <c r="W353" s="38">
        <f>LOG(T353,2)</f>
        <v>0.45973413584612788</v>
      </c>
      <c r="X353" s="38">
        <f t="shared" si="160"/>
        <v>-8.7236631712355392E-2</v>
      </c>
      <c r="Y353" s="38"/>
      <c r="Z353" s="38">
        <f>K353/J353</f>
        <v>0.54870922409027467</v>
      </c>
      <c r="AA353" s="38">
        <f>M353/L353</f>
        <v>0.37556719728550919</v>
      </c>
      <c r="AB353" s="38"/>
      <c r="AC353" s="38">
        <f t="shared" si="161"/>
        <v>-0.86588626641429167</v>
      </c>
      <c r="AD353" s="38">
        <f t="shared" si="161"/>
        <v>-1.4128570339727748</v>
      </c>
    </row>
    <row r="354" spans="1:30" x14ac:dyDescent="0.2">
      <c r="A354" s="18">
        <v>263</v>
      </c>
      <c r="B354" s="7" t="s">
        <v>1249</v>
      </c>
      <c r="C354" s="2" t="s">
        <v>666</v>
      </c>
      <c r="E354" s="37">
        <v>1.9477</v>
      </c>
      <c r="F354" s="18">
        <v>416.12020000000001</v>
      </c>
      <c r="J354" s="17">
        <v>1.3362805212781678E-2</v>
      </c>
      <c r="K354" s="17">
        <v>5.2732786393633246E-3</v>
      </c>
      <c r="L354" s="17">
        <v>1.6463835521198792E-2</v>
      </c>
      <c r="M354" s="17">
        <v>5.3001290986785625E-3</v>
      </c>
      <c r="N354" s="17"/>
      <c r="O354" s="17">
        <v>2.6521844799399863E-3</v>
      </c>
      <c r="P354" s="17">
        <v>1.2107667539603332E-3</v>
      </c>
      <c r="Q354" s="17">
        <v>4.3907292498540588E-3</v>
      </c>
      <c r="R354" s="17">
        <v>1.8144507153820379E-3</v>
      </c>
      <c r="S354" s="17"/>
      <c r="T354" s="38">
        <f>L354/J354</f>
        <v>1.23206432025597</v>
      </c>
      <c r="U354" s="38">
        <f t="shared" si="159"/>
        <v>1.0050917960440793</v>
      </c>
      <c r="V354" s="7"/>
      <c r="W354" s="38">
        <f>LOG(T354,2)</f>
        <v>0.30107757428938331</v>
      </c>
      <c r="X354" s="38">
        <f t="shared" si="160"/>
        <v>7.3272702099063218E-3</v>
      </c>
      <c r="Y354" s="38"/>
      <c r="Z354" s="38">
        <f>K354/J354</f>
        <v>0.39462362545847579</v>
      </c>
      <c r="AA354" s="38">
        <f>M354/L354</f>
        <v>0.32192553745171532</v>
      </c>
      <c r="AB354" s="38"/>
      <c r="AC354" s="38">
        <f t="shared" si="161"/>
        <v>-1.3414507644937181</v>
      </c>
      <c r="AD354" s="38">
        <f t="shared" si="161"/>
        <v>-1.6352010685731952</v>
      </c>
    </row>
    <row r="355" spans="1:30" x14ac:dyDescent="0.2">
      <c r="A355" s="18">
        <v>357</v>
      </c>
      <c r="B355" s="7" t="s">
        <v>1249</v>
      </c>
      <c r="C355" s="2" t="s">
        <v>667</v>
      </c>
      <c r="E355" s="37">
        <v>1.9794</v>
      </c>
      <c r="F355" s="18">
        <v>485.1123</v>
      </c>
      <c r="J355" s="17"/>
      <c r="K355" s="17">
        <v>1.0316287243628075E-2</v>
      </c>
      <c r="L355" s="17"/>
      <c r="M355" s="17">
        <v>1.5192296707629076E-2</v>
      </c>
      <c r="N355" s="17"/>
      <c r="O355" s="17"/>
      <c r="P355" s="17">
        <v>1.8324227706116684E-3</v>
      </c>
      <c r="Q355" s="17"/>
      <c r="R355" s="17">
        <v>1.9456549732637122E-3</v>
      </c>
      <c r="S355" s="17"/>
      <c r="T355" s="43"/>
      <c r="U355" s="43">
        <f t="shared" si="159"/>
        <v>1.4726515798610302</v>
      </c>
      <c r="V355" s="7"/>
      <c r="W355" s="38"/>
      <c r="X355" s="38">
        <f t="shared" si="160"/>
        <v>0.55841613813647362</v>
      </c>
      <c r="Y355" s="38"/>
      <c r="Z355" s="38"/>
      <c r="AA355" s="38"/>
      <c r="AB355" s="38"/>
      <c r="AC355" s="38"/>
      <c r="AD355" s="38"/>
    </row>
    <row r="356" spans="1:30" x14ac:dyDescent="0.2">
      <c r="A356" s="18">
        <v>285</v>
      </c>
      <c r="B356" s="7" t="s">
        <v>1249</v>
      </c>
      <c r="C356" s="2" t="s">
        <v>668</v>
      </c>
      <c r="D356" s="2" t="s">
        <v>1537</v>
      </c>
      <c r="E356" s="37">
        <v>1.9805999999999999</v>
      </c>
      <c r="F356" s="18">
        <v>431.19040000000001</v>
      </c>
      <c r="G356" s="18">
        <v>431.19170000000003</v>
      </c>
      <c r="H356" s="25">
        <f>(F356-G356)*1000</f>
        <v>-1.3000000000147338</v>
      </c>
      <c r="J356" s="17">
        <v>1.411174696426473E-2</v>
      </c>
      <c r="K356" s="17">
        <v>1.7385216752423483E-2</v>
      </c>
      <c r="L356" s="17">
        <v>2.0466379849527119E-2</v>
      </c>
      <c r="M356" s="17">
        <v>2.0501992075132348E-2</v>
      </c>
      <c r="N356" s="17"/>
      <c r="O356" s="17">
        <v>2.1857556929593567E-3</v>
      </c>
      <c r="P356" s="17">
        <v>1.345083966119303E-3</v>
      </c>
      <c r="Q356" s="17">
        <v>2.0149585246622926E-3</v>
      </c>
      <c r="R356" s="17">
        <v>1.549505483387232E-3</v>
      </c>
      <c r="S356" s="17"/>
      <c r="T356" s="38">
        <f>L356/J356</f>
        <v>1.4503080236170807</v>
      </c>
      <c r="U356" s="38">
        <f t="shared" si="159"/>
        <v>1.1792773347087773</v>
      </c>
      <c r="V356" s="7"/>
      <c r="W356" s="38">
        <f>LOG(T356,2)</f>
        <v>0.53635933951692871</v>
      </c>
      <c r="X356" s="38">
        <f t="shared" si="160"/>
        <v>0.23790304177635035</v>
      </c>
      <c r="Y356" s="38"/>
      <c r="Z356" s="38">
        <f>K356/J356</f>
        <v>1.2319677213918434</v>
      </c>
      <c r="AA356" s="38">
        <f t="shared" ref="AA356:AA385" si="162">M356/L356</f>
        <v>1.0017400354076811</v>
      </c>
      <c r="AB356" s="38"/>
      <c r="AC356" s="38">
        <f>LOG(Z356,2)</f>
        <v>0.30096445668381094</v>
      </c>
      <c r="AD356" s="38">
        <f>LOG(AA356,2)</f>
        <v>2.5081589432323329E-3</v>
      </c>
    </row>
    <row r="357" spans="1:30" x14ac:dyDescent="0.2">
      <c r="A357" s="18">
        <v>338</v>
      </c>
      <c r="B357" s="7" t="s">
        <v>1249</v>
      </c>
      <c r="C357" s="2" t="s">
        <v>669</v>
      </c>
      <c r="D357" s="20" t="s">
        <v>1559</v>
      </c>
      <c r="E357" s="37">
        <v>1.9847999999999999</v>
      </c>
      <c r="F357" s="18">
        <v>475.1696</v>
      </c>
      <c r="G357" s="18">
        <v>475.16980000000001</v>
      </c>
      <c r="H357" s="25">
        <f>(F357-G357)*1000</f>
        <v>-0.20000000000663931</v>
      </c>
      <c r="I357" s="2"/>
      <c r="J357" s="17">
        <v>2.2358531631614446E-2</v>
      </c>
      <c r="K357" s="17">
        <v>2.6380373523462033E-2</v>
      </c>
      <c r="L357" s="17">
        <v>2.8469454350041258E-2</v>
      </c>
      <c r="M357" s="17">
        <v>2.7179833663399388E-2</v>
      </c>
      <c r="N357" s="17"/>
      <c r="O357" s="17">
        <v>3.7810748810508986E-3</v>
      </c>
      <c r="P357" s="17">
        <v>2.8572392752682658E-3</v>
      </c>
      <c r="Q357" s="17">
        <v>5.5993966979775694E-3</v>
      </c>
      <c r="R357" s="17">
        <v>1.6458349670073695E-3</v>
      </c>
      <c r="S357" s="17"/>
      <c r="T357" s="43">
        <f>L357/J357</f>
        <v>1.2733150288718473</v>
      </c>
      <c r="U357" s="43">
        <f t="shared" si="159"/>
        <v>1.0303051107000565</v>
      </c>
      <c r="V357" s="7"/>
      <c r="W357" s="38">
        <f>LOG(T357,2)</f>
        <v>0.34858939831555691</v>
      </c>
      <c r="X357" s="38">
        <f t="shared" si="160"/>
        <v>4.3071634991580211E-2</v>
      </c>
      <c r="Y357" s="38"/>
      <c r="Z357" s="38">
        <f>K357/J357</f>
        <v>1.179879517944765</v>
      </c>
      <c r="AA357" s="38">
        <f t="shared" si="162"/>
        <v>0.95470160155563355</v>
      </c>
      <c r="AB357" s="38"/>
      <c r="AC357" s="38">
        <f>LOG(Z357,2)</f>
        <v>0.2386395479447781</v>
      </c>
      <c r="AD357" s="38">
        <f>LOG(AA357,2)</f>
        <v>-6.6878215379198497E-2</v>
      </c>
    </row>
    <row r="358" spans="1:30" x14ac:dyDescent="0.2">
      <c r="A358" s="18">
        <v>487</v>
      </c>
      <c r="B358" s="7" t="s">
        <v>1249</v>
      </c>
      <c r="C358" s="2" t="s">
        <v>670</v>
      </c>
      <c r="E358" s="37">
        <v>1.9902</v>
      </c>
      <c r="F358" s="18">
        <v>732.17970000000003</v>
      </c>
      <c r="J358" s="17"/>
      <c r="K358" s="17"/>
      <c r="L358" s="17">
        <v>1.181952620684798E-2</v>
      </c>
      <c r="M358" s="17"/>
      <c r="N358" s="17"/>
      <c r="O358" s="17"/>
      <c r="P358" s="17"/>
      <c r="Q358" s="17">
        <v>6.8652573456595648E-3</v>
      </c>
      <c r="R358" s="17"/>
      <c r="S358" s="17"/>
      <c r="T358" s="43"/>
      <c r="U358" s="43"/>
      <c r="V358" s="7"/>
      <c r="W358" s="38"/>
      <c r="X358" s="38"/>
      <c r="Y358" s="38"/>
      <c r="Z358" s="38"/>
      <c r="AA358" s="38">
        <f t="shared" si="162"/>
        <v>0</v>
      </c>
      <c r="AB358" s="38"/>
      <c r="AC358" s="38"/>
      <c r="AD358" s="38"/>
    </row>
    <row r="359" spans="1:30" x14ac:dyDescent="0.2">
      <c r="A359" s="18">
        <v>471</v>
      </c>
      <c r="B359" s="7" t="s">
        <v>1249</v>
      </c>
      <c r="C359" s="2" t="s">
        <v>671</v>
      </c>
      <c r="E359" s="37">
        <v>1.9908999999999999</v>
      </c>
      <c r="F359" s="18">
        <v>691.11829999999998</v>
      </c>
      <c r="J359" s="17">
        <v>1.7956120729285603E-2</v>
      </c>
      <c r="K359" s="17">
        <v>8.631528311607798E-3</v>
      </c>
      <c r="L359" s="17">
        <v>1.199845675806999E-2</v>
      </c>
      <c r="M359" s="17">
        <v>4.1235170048672535E-3</v>
      </c>
      <c r="N359" s="17"/>
      <c r="O359" s="17">
        <v>1.2823020788318833E-2</v>
      </c>
      <c r="P359" s="17">
        <v>1.5982388768971173E-3</v>
      </c>
      <c r="Q359" s="17">
        <v>4.5528680961881909E-3</v>
      </c>
      <c r="R359" s="17">
        <v>1.5669867407077174E-3</v>
      </c>
      <c r="S359" s="17"/>
      <c r="T359" s="43">
        <f t="shared" ref="T359:T367" si="163">L359/J359</f>
        <v>0.66820985105658492</v>
      </c>
      <c r="U359" s="43">
        <f t="shared" ref="U359:U367" si="164">M359/K359</f>
        <v>0.47772733356176228</v>
      </c>
      <c r="V359" s="7"/>
      <c r="W359" s="38">
        <f t="shared" ref="W359:W367" si="165">LOG(T359,2)</f>
        <v>-0.58162684318466529</v>
      </c>
      <c r="X359" s="38">
        <f t="shared" ref="X359:X367" si="166">LOG(U359,2)</f>
        <v>-1.0657406707349588</v>
      </c>
      <c r="Y359" s="38"/>
      <c r="Z359" s="38">
        <f t="shared" ref="Z359:Z367" si="167">K359/J359</f>
        <v>0.48070117380811406</v>
      </c>
      <c r="AA359" s="38">
        <f t="shared" si="162"/>
        <v>0.34367061431411461</v>
      </c>
      <c r="AB359" s="38"/>
      <c r="AC359" s="38">
        <f t="shared" ref="AC359:AC367" si="168">LOG(Z359,2)</f>
        <v>-1.0567877685384988</v>
      </c>
      <c r="AD359" s="38">
        <f t="shared" ref="AD359:AD367" si="169">LOG(AA359,2)</f>
        <v>-1.5409015960887926</v>
      </c>
    </row>
    <row r="360" spans="1:30" x14ac:dyDescent="0.2">
      <c r="A360" s="18">
        <v>454</v>
      </c>
      <c r="B360" s="7" t="s">
        <v>1249</v>
      </c>
      <c r="C360" s="2" t="s">
        <v>672</v>
      </c>
      <c r="E360" s="37">
        <v>1.9935</v>
      </c>
      <c r="F360" s="18">
        <v>647.06960000000004</v>
      </c>
      <c r="J360" s="17">
        <v>1.0673104436082504E-2</v>
      </c>
      <c r="K360" s="17">
        <v>3.1466745945079096E-2</v>
      </c>
      <c r="L360" s="17">
        <v>1.1718624950905311E-2</v>
      </c>
      <c r="M360" s="17">
        <v>2.7550258355632799E-2</v>
      </c>
      <c r="N360" s="17"/>
      <c r="O360" s="17">
        <v>3.5483016257713495E-3</v>
      </c>
      <c r="P360" s="17">
        <v>4.4770940147049309E-3</v>
      </c>
      <c r="Q360" s="17">
        <v>2.8958195210055477E-3</v>
      </c>
      <c r="R360" s="17">
        <v>2.0738288536419148E-3</v>
      </c>
      <c r="S360" s="17"/>
      <c r="T360" s="43">
        <f t="shared" si="163"/>
        <v>1.0979584263495279</v>
      </c>
      <c r="U360" s="43">
        <f t="shared" si="164"/>
        <v>0.87553566561086449</v>
      </c>
      <c r="V360" s="7"/>
      <c r="W360" s="38">
        <f t="shared" si="165"/>
        <v>0.13482342844614084</v>
      </c>
      <c r="X360" s="38">
        <f t="shared" si="166"/>
        <v>-0.19176214575235664</v>
      </c>
      <c r="Y360" s="38"/>
      <c r="Z360" s="38">
        <f t="shared" si="167"/>
        <v>2.9482280561876304</v>
      </c>
      <c r="AA360" s="38">
        <f t="shared" si="162"/>
        <v>2.3509804666548724</v>
      </c>
      <c r="AB360" s="38"/>
      <c r="AC360" s="38">
        <f t="shared" si="168"/>
        <v>1.5598481264700705</v>
      </c>
      <c r="AD360" s="38">
        <f t="shared" si="169"/>
        <v>1.2332625522715732</v>
      </c>
    </row>
    <row r="361" spans="1:30" x14ac:dyDescent="0.2">
      <c r="A361" s="18">
        <v>453</v>
      </c>
      <c r="B361" s="7" t="s">
        <v>1249</v>
      </c>
      <c r="C361" s="2" t="s">
        <v>673</v>
      </c>
      <c r="D361" s="20"/>
      <c r="E361" s="37">
        <v>1.994</v>
      </c>
      <c r="F361" s="18">
        <v>645.1549</v>
      </c>
      <c r="J361" s="17">
        <v>2.4278777104554086E-2</v>
      </c>
      <c r="K361" s="17">
        <v>4.6474097926525196E-2</v>
      </c>
      <c r="L361" s="17">
        <v>2.0163551792048137E-2</v>
      </c>
      <c r="M361" s="17">
        <v>3.827398244741393E-2</v>
      </c>
      <c r="N361" s="17"/>
      <c r="O361" s="17">
        <v>1.5236775508604182E-3</v>
      </c>
      <c r="P361" s="17">
        <v>1.9715280952140282E-3</v>
      </c>
      <c r="Q361" s="17">
        <v>3.0063320132443492E-3</v>
      </c>
      <c r="R361" s="17">
        <v>3.0038659083970061E-3</v>
      </c>
      <c r="S361" s="17"/>
      <c r="T361" s="43">
        <f t="shared" si="163"/>
        <v>0.83050112883428395</v>
      </c>
      <c r="U361" s="43">
        <f t="shared" si="164"/>
        <v>0.82355514480183101</v>
      </c>
      <c r="V361" s="7"/>
      <c r="W361" s="38">
        <f t="shared" si="165"/>
        <v>-0.26794596575748736</v>
      </c>
      <c r="X361" s="38">
        <f t="shared" si="166"/>
        <v>-0.280062839630909</v>
      </c>
      <c r="Y361" s="38"/>
      <c r="Z361" s="38">
        <f t="shared" si="167"/>
        <v>1.9141861110380156</v>
      </c>
      <c r="AA361" s="38">
        <f t="shared" si="162"/>
        <v>1.8981766130363982</v>
      </c>
      <c r="AB361" s="38"/>
      <c r="AC361" s="38">
        <f t="shared" si="168"/>
        <v>0.93673110590458009</v>
      </c>
      <c r="AD361" s="38">
        <f t="shared" si="169"/>
        <v>0.92461423203115822</v>
      </c>
    </row>
    <row r="362" spans="1:30" x14ac:dyDescent="0.2">
      <c r="A362" s="18">
        <v>472</v>
      </c>
      <c r="B362" s="7" t="s">
        <v>1249</v>
      </c>
      <c r="C362" s="2" t="s">
        <v>674</v>
      </c>
      <c r="E362" s="37">
        <v>1.9941</v>
      </c>
      <c r="F362" s="18">
        <v>693.07460000000003</v>
      </c>
      <c r="J362" s="17">
        <v>1.9234739358758211E-2</v>
      </c>
      <c r="K362" s="17">
        <v>3.7519991759198491E-2</v>
      </c>
      <c r="L362" s="17">
        <v>1.6845745648212569E-2</v>
      </c>
      <c r="M362" s="17">
        <v>2.5766647517812026E-2</v>
      </c>
      <c r="N362" s="17"/>
      <c r="O362" s="17">
        <v>1.5432512394692949E-3</v>
      </c>
      <c r="P362" s="17">
        <v>1.7144933758661137E-3</v>
      </c>
      <c r="Q362" s="17">
        <v>3.6208839638124622E-3</v>
      </c>
      <c r="R362" s="17">
        <v>3.1565538462108808E-3</v>
      </c>
      <c r="S362" s="17"/>
      <c r="T362" s="43">
        <f t="shared" si="163"/>
        <v>0.87579796814570021</v>
      </c>
      <c r="U362" s="43">
        <f t="shared" si="164"/>
        <v>0.6867444876635671</v>
      </c>
      <c r="V362" s="7"/>
      <c r="W362" s="38">
        <f t="shared" si="165"/>
        <v>-0.19132999215037508</v>
      </c>
      <c r="X362" s="38">
        <f t="shared" si="166"/>
        <v>-0.54215466971342752</v>
      </c>
      <c r="Y362" s="38"/>
      <c r="Z362" s="38">
        <f t="shared" si="167"/>
        <v>1.9506368690207596</v>
      </c>
      <c r="AA362" s="38">
        <f t="shared" si="162"/>
        <v>1.5295640843625118</v>
      </c>
      <c r="AB362" s="38"/>
      <c r="AC362" s="38">
        <f t="shared" si="168"/>
        <v>0.96394523052336145</v>
      </c>
      <c r="AD362" s="38">
        <f t="shared" si="169"/>
        <v>0.61312055296030898</v>
      </c>
    </row>
    <row r="363" spans="1:30" x14ac:dyDescent="0.2">
      <c r="A363" s="18">
        <v>266</v>
      </c>
      <c r="B363" s="19" t="s">
        <v>1249</v>
      </c>
      <c r="C363" s="2" t="s">
        <v>675</v>
      </c>
      <c r="D363" s="2" t="s">
        <v>1431</v>
      </c>
      <c r="E363" s="37">
        <v>2.0175000000000001</v>
      </c>
      <c r="F363" s="18">
        <v>419.13389999999998</v>
      </c>
      <c r="G363" s="18">
        <v>419.13420000000002</v>
      </c>
      <c r="H363" s="25">
        <f>(F363-G363)*1000</f>
        <v>-0.30000000003838068</v>
      </c>
      <c r="J363" s="17">
        <v>1.0356363001719424E-2</v>
      </c>
      <c r="K363" s="17">
        <v>4.6680133934400249E-3</v>
      </c>
      <c r="L363" s="17">
        <v>8.5276604139460383E-3</v>
      </c>
      <c r="M363" s="17">
        <v>8.4944588931950057E-3</v>
      </c>
      <c r="N363" s="17"/>
      <c r="O363" s="17">
        <v>7.3194730763848353E-4</v>
      </c>
      <c r="P363" s="17">
        <v>1.5205934732545167E-3</v>
      </c>
      <c r="Q363" s="17">
        <v>1.3068128489259264E-3</v>
      </c>
      <c r="R363" s="17">
        <v>8.7573732477560368E-4</v>
      </c>
      <c r="S363" s="17"/>
      <c r="T363" s="38">
        <f t="shared" si="163"/>
        <v>0.82342231655362275</v>
      </c>
      <c r="U363" s="38">
        <f t="shared" si="164"/>
        <v>1.8197160499008631</v>
      </c>
      <c r="V363" s="7"/>
      <c r="W363" s="38">
        <f t="shared" si="165"/>
        <v>-0.28029554549348684</v>
      </c>
      <c r="X363" s="38">
        <f t="shared" si="166"/>
        <v>0.86371334857805859</v>
      </c>
      <c r="Y363" s="38"/>
      <c r="Z363" s="38">
        <f t="shared" si="167"/>
        <v>0.45073868042912496</v>
      </c>
      <c r="AA363" s="38">
        <f t="shared" si="162"/>
        <v>0.99610660847883492</v>
      </c>
      <c r="AB363" s="38"/>
      <c r="AC363" s="38">
        <f t="shared" si="168"/>
        <v>-1.1496368337207583</v>
      </c>
      <c r="AD363" s="38">
        <f t="shared" si="169"/>
        <v>-5.6279396492128295E-3</v>
      </c>
    </row>
    <row r="364" spans="1:30" x14ac:dyDescent="0.2">
      <c r="A364" s="18">
        <v>272</v>
      </c>
      <c r="B364" s="7" t="s">
        <v>1249</v>
      </c>
      <c r="C364" s="2" t="s">
        <v>676</v>
      </c>
      <c r="E364" s="37">
        <v>2.0215999999999998</v>
      </c>
      <c r="F364" s="18">
        <v>423.18419999999998</v>
      </c>
      <c r="J364" s="17">
        <v>8.3486653968196899E-3</v>
      </c>
      <c r="K364" s="17">
        <v>3.9660564857955209E-3</v>
      </c>
      <c r="L364" s="17">
        <v>1.0786905896066182E-2</v>
      </c>
      <c r="M364" s="17">
        <v>3.0815853918002858E-3</v>
      </c>
      <c r="N364" s="17"/>
      <c r="O364" s="17">
        <v>1.9864445977259221E-3</v>
      </c>
      <c r="P364" s="17">
        <v>4.364678780313268E-4</v>
      </c>
      <c r="Q364" s="17">
        <v>3.0731628093787623E-3</v>
      </c>
      <c r="R364" s="17">
        <v>7.4092842395362944E-4</v>
      </c>
      <c r="S364" s="17"/>
      <c r="T364" s="38">
        <f t="shared" si="163"/>
        <v>1.2920515295984083</v>
      </c>
      <c r="U364" s="38">
        <f t="shared" si="164"/>
        <v>0.77698978893442916</v>
      </c>
      <c r="V364" s="7"/>
      <c r="W364" s="38">
        <f t="shared" si="165"/>
        <v>0.36966360874206949</v>
      </c>
      <c r="X364" s="38">
        <f t="shared" si="166"/>
        <v>-0.36403245577877846</v>
      </c>
      <c r="Y364" s="38"/>
      <c r="Z364" s="38">
        <f t="shared" si="167"/>
        <v>0.47505275361812155</v>
      </c>
      <c r="AA364" s="38">
        <f t="shared" si="162"/>
        <v>0.28567834200946279</v>
      </c>
      <c r="AB364" s="38"/>
      <c r="AC364" s="38">
        <f t="shared" si="168"/>
        <v>-1.0738403642704857</v>
      </c>
      <c r="AD364" s="38">
        <f t="shared" si="169"/>
        <v>-1.8075364287913336</v>
      </c>
    </row>
    <row r="365" spans="1:30" x14ac:dyDescent="0.2">
      <c r="A365" s="18">
        <v>422</v>
      </c>
      <c r="B365" s="7" t="s">
        <v>1249</v>
      </c>
      <c r="C365" s="2" t="s">
        <v>677</v>
      </c>
      <c r="E365" s="37">
        <v>2.0474999999999999</v>
      </c>
      <c r="F365" s="18">
        <v>567.1395</v>
      </c>
      <c r="J365" s="17">
        <v>1.9147152568735216E-2</v>
      </c>
      <c r="K365" s="17">
        <v>1.8190224842100734E-2</v>
      </c>
      <c r="L365" s="17">
        <v>1.3108906720752942E-2</v>
      </c>
      <c r="M365" s="17">
        <v>1.7099032801905664E-2</v>
      </c>
      <c r="N365" s="17"/>
      <c r="O365" s="17">
        <v>2.0477824539458234E-3</v>
      </c>
      <c r="P365" s="17">
        <v>4.0642492206510762E-3</v>
      </c>
      <c r="Q365" s="17">
        <v>3.1004167285471115E-3</v>
      </c>
      <c r="R365" s="17">
        <v>2.0573653203391959E-3</v>
      </c>
      <c r="S365" s="17"/>
      <c r="T365" s="43">
        <f t="shared" si="163"/>
        <v>0.68464000971915084</v>
      </c>
      <c r="U365" s="43">
        <f t="shared" si="164"/>
        <v>0.94001217413929161</v>
      </c>
      <c r="V365" s="7"/>
      <c r="W365" s="38">
        <f t="shared" si="165"/>
        <v>-0.54658249033282091</v>
      </c>
      <c r="X365" s="38">
        <f t="shared" si="166"/>
        <v>-8.9248653568736985E-2</v>
      </c>
      <c r="Y365" s="38"/>
      <c r="Z365" s="38">
        <f t="shared" si="167"/>
        <v>0.9500224525187615</v>
      </c>
      <c r="AA365" s="38">
        <f t="shared" si="162"/>
        <v>1.3043828265888782</v>
      </c>
      <c r="AB365" s="38"/>
      <c r="AC365" s="38">
        <f t="shared" si="168"/>
        <v>-7.396648485988519E-2</v>
      </c>
      <c r="AD365" s="38">
        <f t="shared" si="169"/>
        <v>0.38336735190419885</v>
      </c>
    </row>
    <row r="366" spans="1:30" x14ac:dyDescent="0.2">
      <c r="A366" s="18">
        <v>455</v>
      </c>
      <c r="B366" s="7" t="s">
        <v>1249</v>
      </c>
      <c r="C366" s="2" t="s">
        <v>678</v>
      </c>
      <c r="E366" s="37">
        <v>2.0478000000000001</v>
      </c>
      <c r="F366" s="18">
        <v>648.1662</v>
      </c>
      <c r="J366" s="17">
        <v>2.3312883043390943E-2</v>
      </c>
      <c r="K366" s="17">
        <v>2.8174109971650294E-2</v>
      </c>
      <c r="L366" s="17">
        <v>2.1811842698967122E-2</v>
      </c>
      <c r="M366" s="17">
        <v>2.724795876415112E-2</v>
      </c>
      <c r="N366" s="17"/>
      <c r="O366" s="17">
        <v>4.5033404826232771E-3</v>
      </c>
      <c r="P366" s="17">
        <v>6.0729415070969626E-3</v>
      </c>
      <c r="Q366" s="17">
        <v>4.3198358231488834E-3</v>
      </c>
      <c r="R366" s="17">
        <v>4.0217595167706521E-3</v>
      </c>
      <c r="S366" s="17"/>
      <c r="T366" s="43">
        <f t="shared" si="163"/>
        <v>0.93561326835338121</v>
      </c>
      <c r="U366" s="43">
        <f t="shared" si="164"/>
        <v>0.96712757888603762</v>
      </c>
      <c r="V366" s="7"/>
      <c r="W366" s="38">
        <f t="shared" si="165"/>
        <v>-9.6015773543439945E-2</v>
      </c>
      <c r="X366" s="38">
        <f t="shared" si="166"/>
        <v>-4.822187914007197E-2</v>
      </c>
      <c r="Y366" s="38"/>
      <c r="Z366" s="38">
        <f t="shared" si="167"/>
        <v>1.2085210533253834</v>
      </c>
      <c r="AA366" s="38">
        <f t="shared" si="162"/>
        <v>1.2492277310179494</v>
      </c>
      <c r="AB366" s="38"/>
      <c r="AC366" s="38">
        <f t="shared" si="168"/>
        <v>0.27324260613085077</v>
      </c>
      <c r="AD366" s="38">
        <f t="shared" si="169"/>
        <v>0.32103650053421895</v>
      </c>
    </row>
    <row r="367" spans="1:30" x14ac:dyDescent="0.2">
      <c r="A367" s="18">
        <v>383</v>
      </c>
      <c r="B367" s="7" t="s">
        <v>1249</v>
      </c>
      <c r="C367" s="2" t="s">
        <v>679</v>
      </c>
      <c r="E367" s="37">
        <v>2.0644</v>
      </c>
      <c r="F367" s="18">
        <v>510.07240000000002</v>
      </c>
      <c r="J367" s="17">
        <v>1.1413741923294455E-2</v>
      </c>
      <c r="K367" s="17">
        <v>1.4137972307855349E-2</v>
      </c>
      <c r="L367" s="17">
        <v>2.5402268913263398E-2</v>
      </c>
      <c r="M367" s="17">
        <v>1.0082675780692007E-2</v>
      </c>
      <c r="N367" s="17"/>
      <c r="O367" s="17">
        <v>1.362545655920514E-3</v>
      </c>
      <c r="P367" s="17">
        <v>2.9765444375379388E-3</v>
      </c>
      <c r="Q367" s="17">
        <v>3.8965090312299585E-3</v>
      </c>
      <c r="R367" s="17">
        <v>2.343845746249378E-3</v>
      </c>
      <c r="S367" s="17"/>
      <c r="T367" s="43">
        <f t="shared" si="163"/>
        <v>2.2255864101342238</v>
      </c>
      <c r="U367" s="43">
        <f t="shared" si="164"/>
        <v>0.71316279033096308</v>
      </c>
      <c r="V367" s="7"/>
      <c r="W367" s="38">
        <f t="shared" si="165"/>
        <v>1.154185515641684</v>
      </c>
      <c r="X367" s="38">
        <f t="shared" si="166"/>
        <v>-0.48769666338465911</v>
      </c>
      <c r="Y367" s="38"/>
      <c r="Z367" s="38">
        <f t="shared" si="167"/>
        <v>1.2386798652772215</v>
      </c>
      <c r="AA367" s="38">
        <f t="shared" si="162"/>
        <v>0.39692028358252263</v>
      </c>
      <c r="AB367" s="38"/>
      <c r="AC367" s="38">
        <f t="shared" si="168"/>
        <v>0.30880337355205723</v>
      </c>
      <c r="AD367" s="38">
        <f t="shared" si="169"/>
        <v>-1.3330788054742861</v>
      </c>
    </row>
    <row r="368" spans="1:30" x14ac:dyDescent="0.2">
      <c r="A368" s="18">
        <v>415</v>
      </c>
      <c r="B368" s="7" t="s">
        <v>1249</v>
      </c>
      <c r="C368" s="2" t="s">
        <v>680</v>
      </c>
      <c r="E368" s="37">
        <v>2.1257000000000001</v>
      </c>
      <c r="F368" s="18">
        <v>561.12670000000003</v>
      </c>
      <c r="J368" s="17"/>
      <c r="K368" s="17"/>
      <c r="L368" s="17">
        <v>1.9451274990305509E-2</v>
      </c>
      <c r="M368" s="17"/>
      <c r="N368" s="17"/>
      <c r="O368" s="17"/>
      <c r="P368" s="17"/>
      <c r="Q368" s="17">
        <v>5.7793125063787332E-3</v>
      </c>
      <c r="R368" s="17"/>
      <c r="S368" s="17"/>
      <c r="T368" s="43"/>
      <c r="U368" s="43"/>
      <c r="V368" s="7"/>
      <c r="W368" s="38"/>
      <c r="X368" s="38"/>
      <c r="Y368" s="38"/>
      <c r="Z368" s="38"/>
      <c r="AA368" s="38">
        <f t="shared" si="162"/>
        <v>0</v>
      </c>
      <c r="AB368" s="38"/>
      <c r="AC368" s="38"/>
      <c r="AD368" s="38"/>
    </row>
    <row r="369" spans="1:30" x14ac:dyDescent="0.2">
      <c r="A369" s="18">
        <v>248</v>
      </c>
      <c r="B369" s="7" t="s">
        <v>1249</v>
      </c>
      <c r="C369" s="2" t="s">
        <v>692</v>
      </c>
      <c r="E369" s="37">
        <v>2.1463000000000001</v>
      </c>
      <c r="F369" s="18">
        <v>395.00619999999998</v>
      </c>
      <c r="J369" s="17">
        <v>1.1920249795613387E-2</v>
      </c>
      <c r="K369" s="17">
        <v>2.5557247237985932E-3</v>
      </c>
      <c r="L369" s="17">
        <v>1.8223798248372627E-2</v>
      </c>
      <c r="M369" s="17">
        <v>2.5363790838167639E-3</v>
      </c>
      <c r="N369" s="17"/>
      <c r="O369" s="17">
        <v>3.4272992759941069E-3</v>
      </c>
      <c r="P369" s="17">
        <v>6.1321199711567281E-4</v>
      </c>
      <c r="Q369" s="17">
        <v>8.155137105991167E-3</v>
      </c>
      <c r="R369" s="17">
        <v>6.4436264509661317E-4</v>
      </c>
      <c r="S369" s="17"/>
      <c r="T369" s="38">
        <f t="shared" ref="T369:U374" si="170">L369/J369</f>
        <v>1.5288100971742158</v>
      </c>
      <c r="U369" s="38">
        <f t="shared" si="170"/>
        <v>0.99243046803840607</v>
      </c>
      <c r="V369" s="7"/>
      <c r="W369" s="38">
        <f>LOG(T369,2)</f>
        <v>0.61240921187846697</v>
      </c>
      <c r="X369" s="38">
        <f>LOG(U369,2)</f>
        <v>-1.0962067624398783E-2</v>
      </c>
      <c r="Y369" s="38"/>
      <c r="Z369" s="38">
        <f t="shared" ref="Z369:Z377" si="171">K369/J369</f>
        <v>0.21440194355147588</v>
      </c>
      <c r="AA369" s="38">
        <f t="shared" si="162"/>
        <v>0.13917949755854331</v>
      </c>
      <c r="AB369" s="38"/>
      <c r="AC369" s="38">
        <f>LOG(Z369,2)</f>
        <v>-2.2216101110162709</v>
      </c>
      <c r="AD369" s="38">
        <f>LOG(AA369,2)</f>
        <v>-2.8449813905191368</v>
      </c>
    </row>
    <row r="370" spans="1:30" x14ac:dyDescent="0.2">
      <c r="A370" s="18">
        <v>253</v>
      </c>
      <c r="B370" s="7" t="s">
        <v>1249</v>
      </c>
      <c r="C370" s="2" t="s">
        <v>693</v>
      </c>
      <c r="D370" s="2" t="s">
        <v>1536</v>
      </c>
      <c r="E370" s="37">
        <v>2.1509</v>
      </c>
      <c r="F370" s="18">
        <v>401.12450000000001</v>
      </c>
      <c r="G370" s="18">
        <v>401.12110000000001</v>
      </c>
      <c r="H370" s="25">
        <f>(F370-G370)*1000</f>
        <v>3.3999999999991815</v>
      </c>
      <c r="J370" s="17">
        <v>7.9336524695942483E-3</v>
      </c>
      <c r="K370" s="17">
        <v>9.9285389383173338E-4</v>
      </c>
      <c r="L370" s="17">
        <v>4.7044760042045108E-2</v>
      </c>
      <c r="M370" s="17"/>
      <c r="N370" s="17"/>
      <c r="O370" s="17">
        <v>6.113417578901644E-3</v>
      </c>
      <c r="P370" s="17">
        <v>2.5242046177749179E-4</v>
      </c>
      <c r="Q370" s="17">
        <v>4.0474625640821958E-3</v>
      </c>
      <c r="R370" s="17"/>
      <c r="S370" s="17"/>
      <c r="T370" s="38">
        <f t="shared" si="170"/>
        <v>5.9297732314774718</v>
      </c>
      <c r="U370" s="38">
        <f t="shared" si="170"/>
        <v>0</v>
      </c>
      <c r="V370" s="7"/>
      <c r="W370" s="38">
        <f t="shared" ref="W370:W377" si="172">LOG(T370,2)</f>
        <v>2.5679769337631098</v>
      </c>
      <c r="X370" s="38"/>
      <c r="Y370" s="38"/>
      <c r="Z370" s="38">
        <f t="shared" si="171"/>
        <v>0.12514461625800341</v>
      </c>
      <c r="AA370" s="38">
        <f t="shared" si="162"/>
        <v>0</v>
      </c>
      <c r="AB370" s="38"/>
      <c r="AC370" s="38">
        <f>LOG(Z370,2)</f>
        <v>-2.9983318675043331</v>
      </c>
      <c r="AD370" s="38"/>
    </row>
    <row r="371" spans="1:30" x14ac:dyDescent="0.2">
      <c r="A371" s="18">
        <v>302</v>
      </c>
      <c r="B371" s="7" t="s">
        <v>1249</v>
      </c>
      <c r="C371" s="2" t="s">
        <v>694</v>
      </c>
      <c r="E371" s="37">
        <v>2.1614</v>
      </c>
      <c r="F371" s="18">
        <v>445.11239999999998</v>
      </c>
      <c r="J371" s="17">
        <v>3.0546391246851632E-2</v>
      </c>
      <c r="K371" s="17">
        <v>3.0176795725518967E-2</v>
      </c>
      <c r="L371" s="17">
        <v>5.4908464402955492E-2</v>
      </c>
      <c r="M371" s="17">
        <v>6.5905464355178909E-3</v>
      </c>
      <c r="N371" s="17"/>
      <c r="O371" s="17">
        <v>5.2062134802162881E-3</v>
      </c>
      <c r="P371" s="17">
        <v>8.3061546484901379E-3</v>
      </c>
      <c r="Q371" s="17">
        <v>4.6197101668162431E-3</v>
      </c>
      <c r="R371" s="17">
        <v>1.1451406295727299E-3</v>
      </c>
      <c r="S371" s="17"/>
      <c r="T371" s="38">
        <f t="shared" si="170"/>
        <v>1.797543413859561</v>
      </c>
      <c r="U371" s="38">
        <f t="shared" si="170"/>
        <v>0.21839782114257425</v>
      </c>
      <c r="V371" s="7"/>
      <c r="W371" s="38">
        <f t="shared" si="172"/>
        <v>0.84602661472773866</v>
      </c>
      <c r="X371" s="38">
        <f>LOG(U371,2)</f>
        <v>-2.1949696316812597</v>
      </c>
      <c r="Y371" s="38"/>
      <c r="Z371" s="38">
        <f t="shared" si="171"/>
        <v>0.98790051766357967</v>
      </c>
      <c r="AA371" s="38">
        <f t="shared" si="162"/>
        <v>0.12002787743528937</v>
      </c>
      <c r="AB371" s="38"/>
      <c r="AC371" s="38">
        <f>LOG(Z371,2)</f>
        <v>-1.7562326255130545E-2</v>
      </c>
      <c r="AD371" s="38">
        <f>LOG(AA371,2)</f>
        <v>-3.0585585726641287</v>
      </c>
    </row>
    <row r="372" spans="1:30" x14ac:dyDescent="0.2">
      <c r="A372" s="18">
        <v>159</v>
      </c>
      <c r="B372" s="7" t="s">
        <v>1249</v>
      </c>
      <c r="C372" s="2" t="s">
        <v>695</v>
      </c>
      <c r="E372" s="37">
        <v>2.1627000000000001</v>
      </c>
      <c r="F372" s="18">
        <v>301.08929999999998</v>
      </c>
      <c r="J372" s="17">
        <v>3.9248058583353271E-2</v>
      </c>
      <c r="K372" s="17">
        <v>0.11185198574015631</v>
      </c>
      <c r="L372" s="17">
        <v>6.2721365153266026E-2</v>
      </c>
      <c r="M372" s="17">
        <v>0.11402288770839598</v>
      </c>
      <c r="N372" s="17"/>
      <c r="O372" s="17">
        <v>9.9821827795070379E-3</v>
      </c>
      <c r="P372" s="17">
        <v>6.6591146052695288E-3</v>
      </c>
      <c r="Q372" s="17">
        <v>1.3275967450236558E-2</v>
      </c>
      <c r="R372" s="17">
        <v>1.0020648728462169E-2</v>
      </c>
      <c r="S372" s="17"/>
      <c r="T372" s="38">
        <f t="shared" si="170"/>
        <v>1.598075609779811</v>
      </c>
      <c r="U372" s="38">
        <f t="shared" si="170"/>
        <v>1.0194087029736145</v>
      </c>
      <c r="V372" s="7"/>
      <c r="W372" s="38">
        <f t="shared" si="172"/>
        <v>0.67633566813687818</v>
      </c>
      <c r="X372" s="38">
        <f>LOG(U372,2)</f>
        <v>2.7732575094478049E-2</v>
      </c>
      <c r="Y372" s="38"/>
      <c r="Z372" s="38">
        <f t="shared" si="171"/>
        <v>2.8498730835975001</v>
      </c>
      <c r="AA372" s="38">
        <f t="shared" si="162"/>
        <v>1.8179273909260343</v>
      </c>
      <c r="AB372" s="38"/>
      <c r="AC372" s="38">
        <f>LOG(Z372,2)</f>
        <v>1.5108976716487608</v>
      </c>
      <c r="AD372" s="38">
        <f>LOG(AA372,2)</f>
        <v>0.86229457860636072</v>
      </c>
    </row>
    <row r="373" spans="1:30" x14ac:dyDescent="0.2">
      <c r="A373" s="18">
        <v>489</v>
      </c>
      <c r="B373" s="7" t="s">
        <v>1249</v>
      </c>
      <c r="C373" s="2" t="s">
        <v>697</v>
      </c>
      <c r="E373" s="37">
        <v>2.1629</v>
      </c>
      <c r="F373" s="18">
        <v>733.06830000000002</v>
      </c>
      <c r="J373" s="17">
        <v>0.1437574167165418</v>
      </c>
      <c r="K373" s="17">
        <v>0.19426810540910977</v>
      </c>
      <c r="L373" s="17">
        <v>0.14870661321256923</v>
      </c>
      <c r="M373" s="17">
        <v>0.17172501307733978</v>
      </c>
      <c r="N373" s="17"/>
      <c r="O373" s="17">
        <v>2.8055684220832561E-2</v>
      </c>
      <c r="P373" s="17">
        <v>1.3151758467783908E-2</v>
      </c>
      <c r="Q373" s="17">
        <v>1.8599209531119459E-2</v>
      </c>
      <c r="R373" s="17">
        <v>1.1201752732891928E-2</v>
      </c>
      <c r="S373" s="17"/>
      <c r="T373" s="43">
        <f t="shared" si="170"/>
        <v>1.034427416748773</v>
      </c>
      <c r="U373" s="43">
        <f t="shared" si="170"/>
        <v>0.88395886044033622</v>
      </c>
      <c r="V373" s="7"/>
      <c r="W373" s="38">
        <f t="shared" si="172"/>
        <v>4.8832418353720985E-2</v>
      </c>
      <c r="X373" s="38">
        <f>LOG(U373,2)</f>
        <v>-0.17794886692202536</v>
      </c>
      <c r="Y373" s="38"/>
      <c r="Z373" s="38">
        <f t="shared" si="171"/>
        <v>1.3513605756575608</v>
      </c>
      <c r="AA373" s="38">
        <f t="shared" si="162"/>
        <v>1.1547906940215686</v>
      </c>
      <c r="AB373" s="38"/>
      <c r="AC373" s="38">
        <f>LOG(Z373,2)</f>
        <v>0.43441267192917438</v>
      </c>
      <c r="AD373" s="38">
        <f>LOG(AA373,2)</f>
        <v>0.20763138665342776</v>
      </c>
    </row>
    <row r="374" spans="1:30" x14ac:dyDescent="0.2">
      <c r="A374" s="18">
        <v>467</v>
      </c>
      <c r="B374" s="7" t="s">
        <v>1249</v>
      </c>
      <c r="C374" s="2" t="s">
        <v>698</v>
      </c>
      <c r="E374" s="37">
        <v>2.1629999999999998</v>
      </c>
      <c r="F374" s="18">
        <v>685.15880000000004</v>
      </c>
      <c r="J374" s="17">
        <v>0.17467658692170368</v>
      </c>
      <c r="K374" s="17">
        <v>0.18608140153408051</v>
      </c>
      <c r="L374" s="17">
        <v>0.16300174793267178</v>
      </c>
      <c r="M374" s="17">
        <v>0.17468005948534998</v>
      </c>
      <c r="N374" s="17"/>
      <c r="O374" s="17">
        <v>2.0622884821418157E-2</v>
      </c>
      <c r="P374" s="17">
        <v>9.2516668655113748E-3</v>
      </c>
      <c r="Q374" s="17">
        <v>1.9168314303825356E-2</v>
      </c>
      <c r="R374" s="17">
        <v>1.4844890344173176E-2</v>
      </c>
      <c r="S374" s="17"/>
      <c r="T374" s="43">
        <f t="shared" si="170"/>
        <v>0.93316311478959124</v>
      </c>
      <c r="U374" s="43">
        <f t="shared" si="170"/>
        <v>0.93872927678566309</v>
      </c>
      <c r="V374" s="7"/>
      <c r="W374" s="38">
        <f t="shared" si="172"/>
        <v>-9.9798811956403305E-2</v>
      </c>
      <c r="X374" s="38">
        <f>LOG(U374,2)</f>
        <v>-9.1218940578488727E-2</v>
      </c>
      <c r="Y374" s="38"/>
      <c r="Z374" s="38">
        <f t="shared" si="171"/>
        <v>1.0652910319199727</v>
      </c>
      <c r="AA374" s="38">
        <f t="shared" si="162"/>
        <v>1.0716453148557765</v>
      </c>
      <c r="AB374" s="38"/>
      <c r="AC374" s="38">
        <f>LOG(Z374,2)</f>
        <v>9.1247621013816768E-2</v>
      </c>
      <c r="AD374" s="38">
        <f>LOG(AA374,2)</f>
        <v>9.9827492391731318E-2</v>
      </c>
    </row>
    <row r="375" spans="1:30" x14ac:dyDescent="0.2">
      <c r="A375" s="18">
        <v>136</v>
      </c>
      <c r="B375" s="7" t="s">
        <v>1249</v>
      </c>
      <c r="C375" s="2" t="s">
        <v>699</v>
      </c>
      <c r="E375" s="37">
        <v>2.1633</v>
      </c>
      <c r="F375" s="18">
        <v>265.07479999999998</v>
      </c>
      <c r="J375" s="17">
        <v>1.3826036366696938E-2</v>
      </c>
      <c r="K375" s="17"/>
      <c r="L375" s="17">
        <v>8.9317802461292076E-3</v>
      </c>
      <c r="M375" s="17"/>
      <c r="N375" s="17"/>
      <c r="O375" s="17">
        <v>4.6559240265382886E-3</v>
      </c>
      <c r="P375" s="17"/>
      <c r="Q375" s="17">
        <v>3.9964875615470484E-3</v>
      </c>
      <c r="R375" s="17"/>
      <c r="S375" s="17"/>
      <c r="T375" s="38">
        <f>L375/J375</f>
        <v>0.64601162684942537</v>
      </c>
      <c r="U375" s="38"/>
      <c r="V375" s="7"/>
      <c r="W375" s="38">
        <f t="shared" si="172"/>
        <v>-0.63036796426064212</v>
      </c>
      <c r="X375" s="38"/>
      <c r="Y375" s="38"/>
      <c r="Z375" s="38">
        <f t="shared" si="171"/>
        <v>0</v>
      </c>
      <c r="AA375" s="38">
        <f t="shared" si="162"/>
        <v>0</v>
      </c>
      <c r="AB375" s="38"/>
      <c r="AC375" s="38"/>
      <c r="AD375" s="38"/>
    </row>
    <row r="376" spans="1:30" x14ac:dyDescent="0.2">
      <c r="A376" s="18">
        <v>485</v>
      </c>
      <c r="B376" s="7" t="s">
        <v>1249</v>
      </c>
      <c r="C376" s="2" t="s">
        <v>700</v>
      </c>
      <c r="E376" s="37">
        <v>2.1636000000000002</v>
      </c>
      <c r="F376" s="18">
        <v>732.06060000000002</v>
      </c>
      <c r="J376" s="17">
        <v>9.4869630920948231E-2</v>
      </c>
      <c r="K376" s="17">
        <v>0.1253063465116924</v>
      </c>
      <c r="L376" s="17">
        <v>9.2853697688092152E-2</v>
      </c>
      <c r="M376" s="17">
        <v>0.10613161304800167</v>
      </c>
      <c r="N376" s="17"/>
      <c r="O376" s="17">
        <v>1.1486612448962439E-2</v>
      </c>
      <c r="P376" s="17">
        <v>9.6951422000992118E-3</v>
      </c>
      <c r="Q376" s="17">
        <v>1.2467245343360118E-2</v>
      </c>
      <c r="R376" s="17">
        <v>6.5448189153791657E-3</v>
      </c>
      <c r="S376" s="17"/>
      <c r="T376" s="43">
        <f>L376/J376</f>
        <v>0.97875048934747211</v>
      </c>
      <c r="U376" s="43">
        <f t="shared" ref="U376:U396" si="173">M376/K376</f>
        <v>0.8469771564052303</v>
      </c>
      <c r="V376" s="7"/>
      <c r="W376" s="38">
        <f t="shared" si="172"/>
        <v>-3.0986971176920508E-2</v>
      </c>
      <c r="X376" s="38">
        <f t="shared" ref="X376:X389" si="174">LOG(U376,2)</f>
        <v>-0.23960503534796948</v>
      </c>
      <c r="Y376" s="38"/>
      <c r="Z376" s="38">
        <f t="shared" si="171"/>
        <v>1.3208267524104325</v>
      </c>
      <c r="AA376" s="38">
        <f t="shared" si="162"/>
        <v>1.1429982401402234</v>
      </c>
      <c r="AB376" s="38"/>
      <c r="AC376" s="38">
        <f>LOG(Z376,2)</f>
        <v>0.40144124642604151</v>
      </c>
      <c r="AD376" s="38">
        <f>LOG(AA376,2)</f>
        <v>0.19282318225499234</v>
      </c>
    </row>
    <row r="377" spans="1:30" x14ac:dyDescent="0.2">
      <c r="A377" s="18">
        <v>222</v>
      </c>
      <c r="B377" s="7" t="s">
        <v>1249</v>
      </c>
      <c r="C377" s="2" t="s">
        <v>701</v>
      </c>
      <c r="E377" s="37">
        <v>2.1642999999999999</v>
      </c>
      <c r="F377" s="18">
        <v>379.0342</v>
      </c>
      <c r="J377" s="17">
        <v>2.4798662594864945E-2</v>
      </c>
      <c r="K377" s="17">
        <v>6.5538551683775301E-2</v>
      </c>
      <c r="L377" s="17">
        <v>3.3358236244279138E-2</v>
      </c>
      <c r="M377" s="17">
        <v>6.6493383481039656E-2</v>
      </c>
      <c r="N377" s="17"/>
      <c r="O377" s="17">
        <v>3.6685221023592218E-3</v>
      </c>
      <c r="P377" s="17">
        <v>4.8700017474724699E-3</v>
      </c>
      <c r="Q377" s="17">
        <v>2.8690220755247212E-3</v>
      </c>
      <c r="R377" s="17">
        <v>6.446003559309136E-3</v>
      </c>
      <c r="S377" s="17"/>
      <c r="T377" s="38">
        <f>L377/J377</f>
        <v>1.3451627125725167</v>
      </c>
      <c r="U377" s="38">
        <f t="shared" si="173"/>
        <v>1.0145690097314239</v>
      </c>
      <c r="V377" s="7"/>
      <c r="W377" s="38">
        <f t="shared" si="172"/>
        <v>0.42778069354278087</v>
      </c>
      <c r="X377" s="38">
        <f t="shared" si="174"/>
        <v>2.0866998767561148E-2</v>
      </c>
      <c r="Y377" s="38"/>
      <c r="Z377" s="38">
        <f t="shared" si="171"/>
        <v>2.6428260569723774</v>
      </c>
      <c r="AA377" s="38">
        <f t="shared" si="162"/>
        <v>1.9933123260509051</v>
      </c>
      <c r="AB377" s="38"/>
      <c r="AC377" s="38">
        <f>LOG(Z377,2)</f>
        <v>1.4020814741654628</v>
      </c>
      <c r="AD377" s="38">
        <f>LOG(AA377,2)</f>
        <v>0.99516777939024303</v>
      </c>
    </row>
    <row r="378" spans="1:30" x14ac:dyDescent="0.2">
      <c r="A378" s="18">
        <v>194</v>
      </c>
      <c r="B378" s="7" t="s">
        <v>1249</v>
      </c>
      <c r="C378" s="2" t="s">
        <v>702</v>
      </c>
      <c r="E378" s="37">
        <v>2.1646000000000001</v>
      </c>
      <c r="F378" s="18">
        <v>351.01889999999997</v>
      </c>
      <c r="J378" s="17"/>
      <c r="K378" s="17">
        <v>1.2477286412335755E-2</v>
      </c>
      <c r="L378" s="17">
        <v>9.2009421299237189E-4</v>
      </c>
      <c r="M378" s="17">
        <v>1.0816476745323466E-2</v>
      </c>
      <c r="N378" s="17"/>
      <c r="O378" s="17"/>
      <c r="P378" s="17">
        <v>1.065924223487095E-2</v>
      </c>
      <c r="Q378" s="17">
        <v>1.5487083255028995E-4</v>
      </c>
      <c r="R378" s="17">
        <v>8.4741163036184883E-3</v>
      </c>
      <c r="S378" s="17"/>
      <c r="T378" s="38"/>
      <c r="U378" s="38">
        <f t="shared" si="173"/>
        <v>0.86689336029264208</v>
      </c>
      <c r="V378" s="7"/>
      <c r="W378" s="38"/>
      <c r="X378" s="38">
        <f t="shared" si="174"/>
        <v>-0.20607356169321148</v>
      </c>
      <c r="Y378" s="38"/>
      <c r="Z378" s="38"/>
      <c r="AA378" s="38">
        <f t="shared" si="162"/>
        <v>11.755836079161538</v>
      </c>
      <c r="AB378" s="38"/>
      <c r="AC378" s="38"/>
      <c r="AD378" s="38">
        <f t="shared" ref="AD378:AD385" si="175">LOG(AA378,2)</f>
        <v>3.5553052425015368</v>
      </c>
    </row>
    <row r="379" spans="1:30" x14ac:dyDescent="0.2">
      <c r="A379" s="18">
        <v>475</v>
      </c>
      <c r="B379" s="7" t="s">
        <v>1249</v>
      </c>
      <c r="C379" s="2" t="s">
        <v>703</v>
      </c>
      <c r="E379" s="37">
        <v>2.1654</v>
      </c>
      <c r="F379" s="18">
        <v>701.13009999999997</v>
      </c>
      <c r="J379" s="17">
        <v>8.4277400719680082E-2</v>
      </c>
      <c r="K379" s="17">
        <v>9.7903435478468387E-2</v>
      </c>
      <c r="L379" s="17">
        <v>9.0105725146535143E-2</v>
      </c>
      <c r="M379" s="17">
        <v>9.1249300661962907E-2</v>
      </c>
      <c r="N379" s="17"/>
      <c r="O379" s="17">
        <v>1.3947214488156256E-2</v>
      </c>
      <c r="P379" s="17">
        <v>4.6480683249714447E-3</v>
      </c>
      <c r="Q379" s="17">
        <v>1.591757615436042E-2</v>
      </c>
      <c r="R379" s="17">
        <v>5.9835494030393392E-3</v>
      </c>
      <c r="S379" s="17"/>
      <c r="T379" s="43">
        <f t="shared" ref="T379:T389" si="176">L379/J379</f>
        <v>1.0691564331254233</v>
      </c>
      <c r="U379" s="43">
        <f t="shared" si="173"/>
        <v>0.93203369438482164</v>
      </c>
      <c r="V379" s="7"/>
      <c r="W379" s="38">
        <f t="shared" ref="W379:W385" si="177">LOG(T379,2)</f>
        <v>9.6472955755273815E-2</v>
      </c>
      <c r="X379" s="38">
        <f t="shared" si="174"/>
        <v>-0.10154598352368345</v>
      </c>
      <c r="Y379" s="38"/>
      <c r="Z379" s="38">
        <f t="shared" ref="Z379:Z389" si="178">K379/J379</f>
        <v>1.1616807666400468</v>
      </c>
      <c r="AA379" s="38">
        <f t="shared" si="162"/>
        <v>1.0126914856250036</v>
      </c>
      <c r="AB379" s="38"/>
      <c r="AC379" s="38">
        <f t="shared" ref="AC379:AC389" si="179">LOG(Z379,2)</f>
        <v>0.21621366628062327</v>
      </c>
      <c r="AD379" s="38">
        <f t="shared" si="175"/>
        <v>1.8194727001665943E-2</v>
      </c>
    </row>
    <row r="380" spans="1:30" x14ac:dyDescent="0.2">
      <c r="A380" s="18">
        <v>293</v>
      </c>
      <c r="B380" s="7" t="s">
        <v>1249</v>
      </c>
      <c r="C380" s="2" t="s">
        <v>704</v>
      </c>
      <c r="E380" s="37">
        <v>2.1657000000000002</v>
      </c>
      <c r="F380" s="18">
        <v>437.03930000000003</v>
      </c>
      <c r="J380" s="17">
        <v>3.0880715737582432E-2</v>
      </c>
      <c r="K380" s="17">
        <v>1.7198702466944195E-2</v>
      </c>
      <c r="L380" s="17">
        <v>2.8030082887987785E-2</v>
      </c>
      <c r="M380" s="17">
        <v>1.1099371818236416E-2</v>
      </c>
      <c r="N380" s="17"/>
      <c r="O380" s="17">
        <v>8.4404693630542541E-3</v>
      </c>
      <c r="P380" s="17">
        <v>2.1690539033244827E-3</v>
      </c>
      <c r="Q380" s="17">
        <v>5.2298556996824746E-3</v>
      </c>
      <c r="R380" s="17">
        <v>2.0110353227608805E-3</v>
      </c>
      <c r="S380" s="17"/>
      <c r="T380" s="38">
        <f t="shared" si="176"/>
        <v>0.90768889964148824</v>
      </c>
      <c r="U380" s="38">
        <f t="shared" si="173"/>
        <v>0.64536099973642458</v>
      </c>
      <c r="V380" s="7"/>
      <c r="W380" s="38">
        <f t="shared" si="177"/>
        <v>-0.13973018046612232</v>
      </c>
      <c r="X380" s="38">
        <f t="shared" si="174"/>
        <v>-0.63182169894495066</v>
      </c>
      <c r="Y380" s="38"/>
      <c r="Z380" s="38">
        <f t="shared" si="178"/>
        <v>0.55693989132554456</v>
      </c>
      <c r="AA380" s="38">
        <f t="shared" si="162"/>
        <v>0.39598069911498623</v>
      </c>
      <c r="AB380" s="38"/>
      <c r="AC380" s="38">
        <f t="shared" si="179"/>
        <v>-0.84440646420895338</v>
      </c>
      <c r="AD380" s="38">
        <f t="shared" si="175"/>
        <v>-1.3364979826877816</v>
      </c>
    </row>
    <row r="381" spans="1:30" x14ac:dyDescent="0.2">
      <c r="A381" s="18">
        <v>59</v>
      </c>
      <c r="B381" s="7" t="s">
        <v>1249</v>
      </c>
      <c r="C381" s="2" t="s">
        <v>705</v>
      </c>
      <c r="E381" s="37">
        <v>2.1657999999999999</v>
      </c>
      <c r="F381" s="17">
        <v>193.02099999999999</v>
      </c>
      <c r="J381" s="17">
        <v>5.6371975837939551E-3</v>
      </c>
      <c r="K381" s="17">
        <v>9.0344170847438017E-3</v>
      </c>
      <c r="L381" s="17">
        <v>1.5639485439933851E-2</v>
      </c>
      <c r="M381" s="17">
        <v>1.6867163704318532E-2</v>
      </c>
      <c r="N381" s="17"/>
      <c r="O381" s="17">
        <v>2.5314963769007374E-3</v>
      </c>
      <c r="P381" s="17">
        <v>4.8702636780815298E-3</v>
      </c>
      <c r="Q381" s="17">
        <v>5.5314553744440081E-3</v>
      </c>
      <c r="R381" s="17">
        <v>2.6095669310054726E-3</v>
      </c>
      <c r="S381" s="17"/>
      <c r="T381" s="38">
        <f t="shared" si="176"/>
        <v>2.7743369302674221</v>
      </c>
      <c r="U381" s="38">
        <f t="shared" si="173"/>
        <v>1.8669897068181296</v>
      </c>
      <c r="V381" s="7"/>
      <c r="W381" s="38">
        <f t="shared" si="177"/>
        <v>1.4721430068786043</v>
      </c>
      <c r="X381" s="38">
        <f t="shared" si="174"/>
        <v>0.90071397364693495</v>
      </c>
      <c r="Y381" s="38"/>
      <c r="Z381" s="38">
        <f t="shared" si="178"/>
        <v>1.6026433259526527</v>
      </c>
      <c r="AA381" s="38">
        <f t="shared" si="162"/>
        <v>1.0784986353355288</v>
      </c>
      <c r="AB381" s="38"/>
      <c r="AC381" s="38">
        <f t="shared" si="179"/>
        <v>0.68045338423545076</v>
      </c>
      <c r="AD381" s="38">
        <f t="shared" si="175"/>
        <v>0.10902435100378127</v>
      </c>
    </row>
    <row r="382" spans="1:30" x14ac:dyDescent="0.2">
      <c r="A382" s="18">
        <v>462</v>
      </c>
      <c r="B382" s="7" t="s">
        <v>1249</v>
      </c>
      <c r="C382" s="2" t="s">
        <v>706</v>
      </c>
      <c r="E382" s="37">
        <v>2.1665999999999999</v>
      </c>
      <c r="F382" s="18">
        <v>677.13409999999999</v>
      </c>
      <c r="J382" s="17">
        <v>0.42913907831691722</v>
      </c>
      <c r="K382" s="17">
        <v>0.27935340014968235</v>
      </c>
      <c r="L382" s="17">
        <v>0.38439605329385701</v>
      </c>
      <c r="M382" s="17">
        <v>0.22409463109207764</v>
      </c>
      <c r="N382" s="17"/>
      <c r="O382" s="17">
        <v>4.0353839768802427E-2</v>
      </c>
      <c r="P382" s="17">
        <v>2.3746263408709022E-2</v>
      </c>
      <c r="Q382" s="17">
        <v>5.5542622656113066E-2</v>
      </c>
      <c r="R382" s="17">
        <v>1.0635241095201571E-2</v>
      </c>
      <c r="S382" s="17"/>
      <c r="T382" s="43">
        <f t="shared" si="176"/>
        <v>0.89573770536455855</v>
      </c>
      <c r="U382" s="43">
        <f t="shared" si="173"/>
        <v>0.80219045471436501</v>
      </c>
      <c r="V382" s="7"/>
      <c r="W382" s="38">
        <f t="shared" si="177"/>
        <v>-0.1588517583283362</v>
      </c>
      <c r="X382" s="38">
        <f t="shared" si="174"/>
        <v>-0.31798329529961195</v>
      </c>
      <c r="Y382" s="38"/>
      <c r="Z382" s="38">
        <f t="shared" si="178"/>
        <v>0.65096239020064528</v>
      </c>
      <c r="AA382" s="38">
        <f t="shared" si="162"/>
        <v>0.58297849099081489</v>
      </c>
      <c r="AB382" s="38"/>
      <c r="AC382" s="38">
        <f t="shared" si="179"/>
        <v>-0.61935390178589367</v>
      </c>
      <c r="AD382" s="38">
        <f t="shared" si="175"/>
        <v>-0.77848543875716958</v>
      </c>
    </row>
    <row r="383" spans="1:30" x14ac:dyDescent="0.2">
      <c r="A383" s="18">
        <v>483</v>
      </c>
      <c r="B383" s="7" t="s">
        <v>1249</v>
      </c>
      <c r="C383" s="2" t="s">
        <v>707</v>
      </c>
      <c r="E383" s="37">
        <v>2.1676000000000002</v>
      </c>
      <c r="F383" s="18">
        <v>717.10230000000001</v>
      </c>
      <c r="J383" s="17">
        <v>2.7507764755478739E-2</v>
      </c>
      <c r="K383" s="17">
        <v>3.6624837976471203E-2</v>
      </c>
      <c r="L383" s="17">
        <v>3.5778755623555793E-2</v>
      </c>
      <c r="M383" s="17">
        <v>3.5822935403527913E-2</v>
      </c>
      <c r="N383" s="17"/>
      <c r="O383" s="17">
        <v>1.3193386801278155E-2</v>
      </c>
      <c r="P383" s="17">
        <v>2.5990961031041003E-3</v>
      </c>
      <c r="Q383" s="17">
        <v>1.1775198430872651E-2</v>
      </c>
      <c r="R383" s="17">
        <v>4.4480589104330115E-3</v>
      </c>
      <c r="S383" s="17"/>
      <c r="T383" s="43">
        <f t="shared" si="176"/>
        <v>1.3006784063190635</v>
      </c>
      <c r="U383" s="43">
        <f t="shared" si="173"/>
        <v>0.97810495234249351</v>
      </c>
      <c r="V383" s="7"/>
      <c r="W383" s="38">
        <f t="shared" si="177"/>
        <v>0.37926429874951001</v>
      </c>
      <c r="X383" s="38">
        <f t="shared" si="174"/>
        <v>-3.193881774640623E-2</v>
      </c>
      <c r="Y383" s="38"/>
      <c r="Z383" s="38">
        <f t="shared" si="178"/>
        <v>1.3314363526820772</v>
      </c>
      <c r="AA383" s="38">
        <f t="shared" si="162"/>
        <v>1.0012348048220836</v>
      </c>
      <c r="AB383" s="38"/>
      <c r="AC383" s="38">
        <f t="shared" si="179"/>
        <v>0.41298346432423533</v>
      </c>
      <c r="AD383" s="38">
        <f t="shared" si="175"/>
        <v>1.7803478283189371E-3</v>
      </c>
    </row>
    <row r="384" spans="1:30" x14ac:dyDescent="0.2">
      <c r="A384" s="18">
        <v>388</v>
      </c>
      <c r="B384" s="7" t="s">
        <v>1249</v>
      </c>
      <c r="C384" s="2" t="s">
        <v>708</v>
      </c>
      <c r="E384" s="37">
        <v>2.1695000000000002</v>
      </c>
      <c r="F384" s="18">
        <v>517.1354</v>
      </c>
      <c r="J384" s="17">
        <v>2.0292855641901596E-2</v>
      </c>
      <c r="K384" s="17">
        <v>1.4796684172071257E-2</v>
      </c>
      <c r="L384" s="17">
        <v>2.2973738672718003E-2</v>
      </c>
      <c r="M384" s="17">
        <v>1.340616855958939E-2</v>
      </c>
      <c r="N384" s="17"/>
      <c r="O384" s="17">
        <v>2.6849619623091612E-3</v>
      </c>
      <c r="P384" s="17">
        <v>3.5183257120132167E-3</v>
      </c>
      <c r="Q384" s="17">
        <v>5.0371502895717474E-3</v>
      </c>
      <c r="R384" s="17">
        <v>2.9241601232267013E-3</v>
      </c>
      <c r="S384" s="17"/>
      <c r="T384" s="43">
        <f t="shared" si="176"/>
        <v>1.1321096980200658</v>
      </c>
      <c r="U384" s="43">
        <f t="shared" si="173"/>
        <v>0.90602518805487076</v>
      </c>
      <c r="V384" s="7"/>
      <c r="W384" s="38">
        <f t="shared" si="177"/>
        <v>0.17901375774735681</v>
      </c>
      <c r="X384" s="38">
        <f t="shared" si="174"/>
        <v>-0.14237693625301731</v>
      </c>
      <c r="Y384" s="38"/>
      <c r="Z384" s="38">
        <f t="shared" si="178"/>
        <v>0.72915731689917518</v>
      </c>
      <c r="AA384" s="38">
        <f t="shared" si="162"/>
        <v>0.58354318165504393</v>
      </c>
      <c r="AB384" s="38"/>
      <c r="AC384" s="38">
        <f t="shared" si="179"/>
        <v>-0.45569798290717245</v>
      </c>
      <c r="AD384" s="38">
        <f t="shared" si="175"/>
        <v>-0.77708867690754657</v>
      </c>
    </row>
    <row r="385" spans="1:30" x14ac:dyDescent="0.2">
      <c r="A385" s="18">
        <v>473</v>
      </c>
      <c r="B385" s="7" t="s">
        <v>1249</v>
      </c>
      <c r="C385" s="2" t="s">
        <v>709</v>
      </c>
      <c r="E385" s="37">
        <v>2.1697000000000002</v>
      </c>
      <c r="F385" s="18">
        <v>695.14570000000003</v>
      </c>
      <c r="J385" s="17">
        <v>1.207783347334096E-2</v>
      </c>
      <c r="K385" s="17">
        <v>3.4352943976733927E-3</v>
      </c>
      <c r="L385" s="17">
        <v>7.0148690472678016E-3</v>
      </c>
      <c r="M385" s="17">
        <v>4.7122519490769635E-3</v>
      </c>
      <c r="N385" s="17"/>
      <c r="O385" s="17">
        <v>8.811113217826375E-4</v>
      </c>
      <c r="P385" s="17">
        <v>1.1090897402361451E-3</v>
      </c>
      <c r="Q385" s="17">
        <v>1.9775452096888772E-3</v>
      </c>
      <c r="R385" s="17">
        <v>6.0653474435820674E-4</v>
      </c>
      <c r="S385" s="17"/>
      <c r="T385" s="43">
        <f t="shared" si="176"/>
        <v>0.58080524646672038</v>
      </c>
      <c r="U385" s="43">
        <f t="shared" si="173"/>
        <v>1.3717170651424839</v>
      </c>
      <c r="V385" s="7"/>
      <c r="W385" s="38">
        <f t="shared" si="177"/>
        <v>-0.78387360949906093</v>
      </c>
      <c r="X385" s="38">
        <f t="shared" si="174"/>
        <v>0.45598293718848754</v>
      </c>
      <c r="Y385" s="38"/>
      <c r="Z385" s="38">
        <f t="shared" si="178"/>
        <v>0.28442968726601631</v>
      </c>
      <c r="AA385" s="38">
        <f t="shared" si="162"/>
        <v>0.67175194822950013</v>
      </c>
      <c r="AB385" s="38"/>
      <c r="AC385" s="38">
        <f t="shared" si="179"/>
        <v>-1.8138560411951037</v>
      </c>
      <c r="AD385" s="38">
        <f t="shared" si="175"/>
        <v>-0.57399949450755516</v>
      </c>
    </row>
    <row r="386" spans="1:30" x14ac:dyDescent="0.2">
      <c r="A386" s="18">
        <v>184</v>
      </c>
      <c r="B386" s="7" t="s">
        <v>1249</v>
      </c>
      <c r="C386" s="2" t="s">
        <v>710</v>
      </c>
      <c r="E386" s="37">
        <v>2.1703000000000001</v>
      </c>
      <c r="F386" s="18">
        <v>338.06169999999997</v>
      </c>
      <c r="J386" s="17">
        <v>1.4455818866573442E-2</v>
      </c>
      <c r="K386" s="17">
        <v>2.0566691072901433E-2</v>
      </c>
      <c r="L386" s="17"/>
      <c r="M386" s="17">
        <v>2.5627272109884528E-2</v>
      </c>
      <c r="N386" s="17"/>
      <c r="O386" s="17">
        <v>5.7618057748520263E-3</v>
      </c>
      <c r="P386" s="17">
        <v>7.1014250554418531E-3</v>
      </c>
      <c r="Q386" s="17"/>
      <c r="R386" s="17">
        <v>3.6733589889304855E-3</v>
      </c>
      <c r="S386" s="17"/>
      <c r="T386" s="38">
        <f t="shared" si="176"/>
        <v>0</v>
      </c>
      <c r="U386" s="38">
        <f t="shared" si="173"/>
        <v>1.2460571328195273</v>
      </c>
      <c r="V386" s="7"/>
      <c r="W386" s="38"/>
      <c r="X386" s="38">
        <f t="shared" si="174"/>
        <v>0.31737021871965188</v>
      </c>
      <c r="Y386" s="38"/>
      <c r="Z386" s="38">
        <f t="shared" si="178"/>
        <v>1.4227275025186097</v>
      </c>
      <c r="AA386" s="38"/>
      <c r="AB386" s="38"/>
      <c r="AC386" s="38">
        <f t="shared" si="179"/>
        <v>0.5086593664243646</v>
      </c>
      <c r="AD386" s="38"/>
    </row>
    <row r="387" spans="1:30" x14ac:dyDescent="0.2">
      <c r="A387" s="18">
        <v>118</v>
      </c>
      <c r="B387" s="7" t="s">
        <v>1249</v>
      </c>
      <c r="C387" s="2" t="s">
        <v>711</v>
      </c>
      <c r="E387" s="37">
        <v>2.1716000000000002</v>
      </c>
      <c r="F387" s="18">
        <v>239.05520000000001</v>
      </c>
      <c r="J387" s="17">
        <v>2.3948821431384701E-2</v>
      </c>
      <c r="K387" s="17">
        <v>1.9282612103472641E-2</v>
      </c>
      <c r="L387" s="17">
        <v>1.4282289240211564E-2</v>
      </c>
      <c r="M387" s="17">
        <v>1.5553233105816454E-2</v>
      </c>
      <c r="N387" s="17"/>
      <c r="O387" s="17">
        <v>1.9421867166377589E-3</v>
      </c>
      <c r="P387" s="17">
        <v>3.2408290222408409E-3</v>
      </c>
      <c r="Q387" s="17">
        <v>3.8112023818741964E-3</v>
      </c>
      <c r="R387" s="17">
        <v>2.2476775222868219E-3</v>
      </c>
      <c r="S387" s="17"/>
      <c r="T387" s="38">
        <f t="shared" si="176"/>
        <v>0.59636710228649337</v>
      </c>
      <c r="U387" s="38">
        <f t="shared" si="173"/>
        <v>0.80659368255483621</v>
      </c>
      <c r="V387" s="7"/>
      <c r="W387" s="38">
        <f>LOG(T387,2)</f>
        <v>-0.74572741921969043</v>
      </c>
      <c r="X387" s="38">
        <f t="shared" si="174"/>
        <v>-0.31008598865076514</v>
      </c>
      <c r="Y387" s="38"/>
      <c r="Z387" s="38">
        <f t="shared" si="178"/>
        <v>0.80515912479112495</v>
      </c>
      <c r="AA387" s="38">
        <f t="shared" ref="AA387:AA408" si="180">M387/L387</f>
        <v>1.0889874056062783</v>
      </c>
      <c r="AB387" s="38"/>
      <c r="AC387" s="38">
        <f t="shared" si="179"/>
        <v>-0.31265416152276881</v>
      </c>
      <c r="AD387" s="38">
        <f>LOG(AA387,2)</f>
        <v>0.12298726904615655</v>
      </c>
    </row>
    <row r="388" spans="1:30" x14ac:dyDescent="0.2">
      <c r="A388" s="18">
        <v>249</v>
      </c>
      <c r="B388" s="7" t="s">
        <v>1249</v>
      </c>
      <c r="C388" s="2" t="s">
        <v>712</v>
      </c>
      <c r="E388" s="37">
        <v>2.1753</v>
      </c>
      <c r="F388" s="18">
        <v>395.00619999999998</v>
      </c>
      <c r="J388" s="17">
        <v>6.6545176826035956E-3</v>
      </c>
      <c r="K388" s="17">
        <v>2.2144985195341579E-2</v>
      </c>
      <c r="L388" s="17">
        <v>1.8119652723656242E-3</v>
      </c>
      <c r="M388" s="17">
        <v>3.7031335801083094E-2</v>
      </c>
      <c r="N388" s="17"/>
      <c r="O388" s="17">
        <v>5.833358031104208E-3</v>
      </c>
      <c r="P388" s="17">
        <v>8.4264361488396826E-3</v>
      </c>
      <c r="Q388" s="17">
        <v>6.5298465447068208E-4</v>
      </c>
      <c r="R388" s="17">
        <v>9.6607956167117839E-3</v>
      </c>
      <c r="S388" s="17"/>
      <c r="T388" s="38">
        <f t="shared" si="176"/>
        <v>0.27229099970723775</v>
      </c>
      <c r="U388" s="38">
        <f t="shared" si="173"/>
        <v>1.6722221972346591</v>
      </c>
      <c r="V388" s="7"/>
      <c r="W388" s="38">
        <f>LOG(T388,2)</f>
        <v>-1.8767787984855644</v>
      </c>
      <c r="X388" s="38">
        <f t="shared" si="174"/>
        <v>0.74176655887222653</v>
      </c>
      <c r="Y388" s="38"/>
      <c r="Z388" s="38">
        <f t="shared" si="178"/>
        <v>3.3278122099267309</v>
      </c>
      <c r="AA388" s="38">
        <f t="shared" si="180"/>
        <v>20.437111221638684</v>
      </c>
      <c r="AB388" s="38"/>
      <c r="AC388" s="38">
        <f t="shared" si="179"/>
        <v>1.734574023788058</v>
      </c>
      <c r="AD388" s="38">
        <f>LOG(AA388,2)</f>
        <v>4.3531193811458495</v>
      </c>
    </row>
    <row r="389" spans="1:30" x14ac:dyDescent="0.2">
      <c r="A389" s="18">
        <v>505</v>
      </c>
      <c r="B389" s="7" t="s">
        <v>1249</v>
      </c>
      <c r="C389" s="2" t="s">
        <v>713</v>
      </c>
      <c r="E389" s="37">
        <v>2.1882999999999999</v>
      </c>
      <c r="F389" s="18">
        <v>797.32010000000002</v>
      </c>
      <c r="J389" s="17">
        <v>2.0754946981539235E-2</v>
      </c>
      <c r="K389" s="17">
        <v>1.2137866903683851E-2</v>
      </c>
      <c r="L389" s="17">
        <v>1.8758677256501904E-2</v>
      </c>
      <c r="M389" s="17">
        <v>9.2186714556857664E-3</v>
      </c>
      <c r="N389" s="17"/>
      <c r="O389" s="17">
        <v>5.3278129270229423E-3</v>
      </c>
      <c r="P389" s="17">
        <v>4.6011831422856711E-3</v>
      </c>
      <c r="Q389" s="17">
        <v>4.6506284236802432E-3</v>
      </c>
      <c r="R389" s="17">
        <v>2.3327896190883054E-3</v>
      </c>
      <c r="S389" s="17"/>
      <c r="T389" s="43">
        <f t="shared" si="176"/>
        <v>0.90381716094900466</v>
      </c>
      <c r="U389" s="43">
        <f t="shared" si="173"/>
        <v>0.75949683159632386</v>
      </c>
      <c r="V389" s="7"/>
      <c r="W389" s="38">
        <f>LOG(T389,2)</f>
        <v>-0.1458971448921858</v>
      </c>
      <c r="X389" s="38">
        <f t="shared" si="174"/>
        <v>-0.39688414865876021</v>
      </c>
      <c r="Y389" s="38"/>
      <c r="Z389" s="38">
        <f t="shared" si="178"/>
        <v>0.58481801541001466</v>
      </c>
      <c r="AA389" s="38">
        <f t="shared" si="180"/>
        <v>0.49143504787846931</v>
      </c>
      <c r="AB389" s="38"/>
      <c r="AC389" s="38">
        <f t="shared" si="179"/>
        <v>-0.77394034046712279</v>
      </c>
      <c r="AD389" s="38">
        <f>LOG(AA389,2)</f>
        <v>-1.0249273442336972</v>
      </c>
    </row>
    <row r="390" spans="1:30" x14ac:dyDescent="0.2">
      <c r="A390" s="18">
        <v>183</v>
      </c>
      <c r="B390" s="7" t="s">
        <v>1249</v>
      </c>
      <c r="C390" s="2" t="s">
        <v>714</v>
      </c>
      <c r="E390" s="37">
        <v>2.2023999999999999</v>
      </c>
      <c r="F390" s="18">
        <v>338.03660000000002</v>
      </c>
      <c r="J390" s="17"/>
      <c r="K390" s="17">
        <v>6.3838156624745129E-3</v>
      </c>
      <c r="L390" s="17">
        <v>8.897717225332745E-3</v>
      </c>
      <c r="M390" s="17"/>
      <c r="N390" s="17"/>
      <c r="O390" s="17"/>
      <c r="P390" s="17">
        <v>3.2642818284687011E-3</v>
      </c>
      <c r="Q390" s="17">
        <v>3.2591613844291873E-3</v>
      </c>
      <c r="R390" s="17"/>
      <c r="S390" s="17"/>
      <c r="T390" s="38"/>
      <c r="U390" s="38">
        <f t="shared" si="173"/>
        <v>0</v>
      </c>
      <c r="V390" s="7"/>
      <c r="W390" s="38"/>
      <c r="X390" s="38"/>
      <c r="Y390" s="38"/>
      <c r="Z390" s="38"/>
      <c r="AA390" s="38">
        <f t="shared" si="180"/>
        <v>0</v>
      </c>
      <c r="AB390" s="38"/>
      <c r="AC390" s="38"/>
      <c r="AD390" s="38"/>
    </row>
    <row r="391" spans="1:30" x14ac:dyDescent="0.2">
      <c r="A391" s="18">
        <v>368</v>
      </c>
      <c r="B391" s="7" t="s">
        <v>1249</v>
      </c>
      <c r="C391" s="2" t="s">
        <v>715</v>
      </c>
      <c r="E391" s="37">
        <v>2.2092999999999998</v>
      </c>
      <c r="F391" s="18">
        <v>494.07870000000003</v>
      </c>
      <c r="J391" s="17">
        <v>0.74277214966789906</v>
      </c>
      <c r="K391" s="17">
        <v>0.87670395812391555</v>
      </c>
      <c r="L391" s="17">
        <v>1.282360556425137</v>
      </c>
      <c r="M391" s="17">
        <v>0.62954920126941116</v>
      </c>
      <c r="N391" s="17"/>
      <c r="O391" s="17">
        <v>5.9988198056655014E-2</v>
      </c>
      <c r="P391" s="17">
        <v>8.1146661153122773E-2</v>
      </c>
      <c r="Q391" s="17">
        <v>0.14398008969491977</v>
      </c>
      <c r="R391" s="17">
        <v>4.8873731143530282E-2</v>
      </c>
      <c r="S391" s="17"/>
      <c r="T391" s="43">
        <f t="shared" ref="T391:T404" si="181">L391/J391</f>
        <v>1.7264521253233489</v>
      </c>
      <c r="U391" s="43">
        <f t="shared" si="173"/>
        <v>0.7180864138181855</v>
      </c>
      <c r="V391" s="7"/>
      <c r="W391" s="38">
        <f t="shared" ref="W391:X394" si="182">LOG(T391,2)</f>
        <v>0.78781032867944412</v>
      </c>
      <c r="X391" s="38">
        <f t="shared" si="182"/>
        <v>-0.47777062787886926</v>
      </c>
      <c r="Y391" s="38"/>
      <c r="Z391" s="38">
        <f t="shared" ref="Z391:Z404" si="183">K391/J391</f>
        <v>1.1803134494419301</v>
      </c>
      <c r="AA391" s="38">
        <f t="shared" si="180"/>
        <v>0.49092994798936929</v>
      </c>
      <c r="AB391" s="38"/>
      <c r="AC391" s="38">
        <f t="shared" ref="AC391:AD394" si="184">LOG(Z391,2)</f>
        <v>0.239170039167106</v>
      </c>
      <c r="AD391" s="38">
        <f t="shared" si="184"/>
        <v>-1.0264109173912073</v>
      </c>
    </row>
    <row r="392" spans="1:30" x14ac:dyDescent="0.2">
      <c r="A392" s="18">
        <v>168</v>
      </c>
      <c r="B392" s="7" t="s">
        <v>1249</v>
      </c>
      <c r="C392" s="2" t="s">
        <v>716</v>
      </c>
      <c r="E392" s="37">
        <v>2.2122999999999999</v>
      </c>
      <c r="F392" s="18">
        <v>309.0926</v>
      </c>
      <c r="J392" s="17">
        <v>1.486583053751935E-2</v>
      </c>
      <c r="K392" s="17">
        <v>1.2835220313371667E-2</v>
      </c>
      <c r="L392" s="17">
        <v>1.8201592659262928E-2</v>
      </c>
      <c r="M392" s="17">
        <v>1.1659076926481732E-2</v>
      </c>
      <c r="N392" s="17"/>
      <c r="O392" s="17">
        <v>5.7810512657493806E-3</v>
      </c>
      <c r="P392" s="17">
        <v>4.8599928109316426E-3</v>
      </c>
      <c r="Q392" s="17">
        <v>6.1694324549063902E-3</v>
      </c>
      <c r="R392" s="17">
        <v>3.1443806298342551E-3</v>
      </c>
      <c r="S392" s="17"/>
      <c r="T392" s="38">
        <f t="shared" si="181"/>
        <v>1.2243912382375519</v>
      </c>
      <c r="U392" s="38">
        <f t="shared" si="173"/>
        <v>0.9083659369941135</v>
      </c>
      <c r="V392" s="7"/>
      <c r="W392" s="38">
        <f t="shared" si="182"/>
        <v>0.29206462606667871</v>
      </c>
      <c r="X392" s="38">
        <f t="shared" si="182"/>
        <v>-0.13865448775390213</v>
      </c>
      <c r="Y392" s="38"/>
      <c r="Z392" s="38">
        <f t="shared" si="183"/>
        <v>0.86340418592673329</v>
      </c>
      <c r="AA392" s="38">
        <f t="shared" si="180"/>
        <v>0.64055256837913799</v>
      </c>
      <c r="AB392" s="38"/>
      <c r="AC392" s="38">
        <f t="shared" si="184"/>
        <v>-0.21189200764613692</v>
      </c>
      <c r="AD392" s="38">
        <f t="shared" si="184"/>
        <v>-0.64261112146671773</v>
      </c>
    </row>
    <row r="393" spans="1:30" x14ac:dyDescent="0.2">
      <c r="A393" s="18">
        <v>510</v>
      </c>
      <c r="B393" s="7" t="s">
        <v>1249</v>
      </c>
      <c r="C393" s="2" t="s">
        <v>717</v>
      </c>
      <c r="E393" s="37">
        <v>2.2168999999999999</v>
      </c>
      <c r="F393" s="18">
        <v>840.16229999999996</v>
      </c>
      <c r="J393" s="17">
        <v>3.8625811937159161E-3</v>
      </c>
      <c r="K393" s="17">
        <v>3.3710991191698396E-3</v>
      </c>
      <c r="L393" s="17">
        <v>5.1634662394610389E-3</v>
      </c>
      <c r="M393" s="17">
        <v>3.0012276042720703E-3</v>
      </c>
      <c r="N393" s="17"/>
      <c r="O393" s="17">
        <v>1.1114651231891102E-3</v>
      </c>
      <c r="P393" s="17">
        <v>7.7648492444199683E-4</v>
      </c>
      <c r="Q393" s="17">
        <v>1.4062419755185209E-3</v>
      </c>
      <c r="R393" s="17">
        <v>8.8112376765639075E-4</v>
      </c>
      <c r="S393" s="17"/>
      <c r="T393" s="43">
        <f t="shared" si="181"/>
        <v>1.3367916376389835</v>
      </c>
      <c r="U393" s="43">
        <f t="shared" si="173"/>
        <v>0.89028162571830483</v>
      </c>
      <c r="V393" s="7"/>
      <c r="W393" s="38">
        <f t="shared" si="182"/>
        <v>0.41877461369538371</v>
      </c>
      <c r="X393" s="38">
        <f t="shared" si="182"/>
        <v>-0.16766631413720881</v>
      </c>
      <c r="Y393" s="38"/>
      <c r="Z393" s="38">
        <f t="shared" si="183"/>
        <v>0.87275812471057568</v>
      </c>
      <c r="AA393" s="38">
        <f t="shared" si="180"/>
        <v>0.58124280572140186</v>
      </c>
      <c r="AB393" s="38"/>
      <c r="AC393" s="38">
        <f t="shared" si="184"/>
        <v>-0.19634621265949451</v>
      </c>
      <c r="AD393" s="38">
        <f t="shared" si="184"/>
        <v>-0.78278714049208709</v>
      </c>
    </row>
    <row r="394" spans="1:30" x14ac:dyDescent="0.2">
      <c r="A394" s="18">
        <v>507</v>
      </c>
      <c r="B394" s="7" t="s">
        <v>1249</v>
      </c>
      <c r="C394" s="2" t="s">
        <v>718</v>
      </c>
      <c r="E394" s="37">
        <v>2.2187000000000001</v>
      </c>
      <c r="F394" s="18">
        <v>834.15179999999998</v>
      </c>
      <c r="J394" s="17">
        <v>1.8700983625120533E-3</v>
      </c>
      <c r="K394" s="17">
        <v>2.5950995773113452E-4</v>
      </c>
      <c r="L394" s="17">
        <v>9.4921415876956757E-4</v>
      </c>
      <c r="M394" s="17">
        <v>2.4015848320460808E-4</v>
      </c>
      <c r="N394" s="17"/>
      <c r="O394" s="17">
        <v>4.9307680226235535E-4</v>
      </c>
      <c r="P394" s="17">
        <v>8.484896199779807E-5</v>
      </c>
      <c r="Q394" s="17">
        <v>2.1733294475471517E-4</v>
      </c>
      <c r="R394" s="17">
        <v>1.0504603372467576E-4</v>
      </c>
      <c r="S394" s="17"/>
      <c r="T394" s="43">
        <f t="shared" si="181"/>
        <v>0.50757445586686334</v>
      </c>
      <c r="U394" s="43">
        <f t="shared" si="173"/>
        <v>0.92543070525804039</v>
      </c>
      <c r="V394" s="7"/>
      <c r="W394" s="38">
        <f t="shared" si="182"/>
        <v>-0.97830862878458302</v>
      </c>
      <c r="X394" s="38">
        <f t="shared" si="182"/>
        <v>-0.11180312739910983</v>
      </c>
      <c r="Y394" s="38"/>
      <c r="Z394" s="38">
        <f t="shared" si="183"/>
        <v>0.13876807922688181</v>
      </c>
      <c r="AA394" s="38">
        <f t="shared" si="180"/>
        <v>0.25300769166350928</v>
      </c>
      <c r="AB394" s="38"/>
      <c r="AC394" s="38">
        <f t="shared" si="184"/>
        <v>-2.8492523514476216</v>
      </c>
      <c r="AD394" s="38">
        <f t="shared" si="184"/>
        <v>-1.9827468500621483</v>
      </c>
    </row>
    <row r="395" spans="1:30" x14ac:dyDescent="0.2">
      <c r="A395" s="18">
        <v>466</v>
      </c>
      <c r="B395" s="7" t="s">
        <v>1249</v>
      </c>
      <c r="C395" s="2" t="s">
        <v>719</v>
      </c>
      <c r="E395" s="37">
        <v>2.2212000000000001</v>
      </c>
      <c r="F395" s="18">
        <v>685.15809999999999</v>
      </c>
      <c r="J395" s="17">
        <v>5.9737116300197415E-2</v>
      </c>
      <c r="K395" s="17">
        <v>3.3792022045314285E-2</v>
      </c>
      <c r="L395" s="17">
        <v>4.709436520492901E-2</v>
      </c>
      <c r="M395" s="17"/>
      <c r="N395" s="17"/>
      <c r="O395" s="17">
        <v>2.8064877587690674E-3</v>
      </c>
      <c r="P395" s="17">
        <v>7.8087847465155395E-3</v>
      </c>
      <c r="Q395" s="17">
        <v>3.0057678789100948E-3</v>
      </c>
      <c r="R395" s="17"/>
      <c r="S395" s="17"/>
      <c r="T395" s="43">
        <f t="shared" si="181"/>
        <v>0.78836020420311748</v>
      </c>
      <c r="U395" s="43">
        <f t="shared" si="173"/>
        <v>0</v>
      </c>
      <c r="V395" s="7"/>
      <c r="W395" s="38">
        <f t="shared" ref="W395:W404" si="185">LOG(T395,2)</f>
        <v>-0.34307314276759809</v>
      </c>
      <c r="X395" s="38"/>
      <c r="Y395" s="38"/>
      <c r="Z395" s="38">
        <f t="shared" si="183"/>
        <v>0.56567882981660789</v>
      </c>
      <c r="AA395" s="38">
        <f t="shared" si="180"/>
        <v>0</v>
      </c>
      <c r="AB395" s="38"/>
      <c r="AC395" s="38">
        <f>LOG(Z395,2)</f>
        <v>-0.82194491487279064</v>
      </c>
      <c r="AD395" s="38"/>
    </row>
    <row r="396" spans="1:30" x14ac:dyDescent="0.2">
      <c r="A396" s="18">
        <v>301</v>
      </c>
      <c r="B396" s="7" t="s">
        <v>1249</v>
      </c>
      <c r="C396" s="2" t="s">
        <v>720</v>
      </c>
      <c r="E396" s="37">
        <v>2.2214</v>
      </c>
      <c r="F396" s="18">
        <v>445.1103</v>
      </c>
      <c r="J396" s="17">
        <v>1.1527785090326268E-2</v>
      </c>
      <c r="K396" s="17">
        <v>1.0630657918629651E-2</v>
      </c>
      <c r="L396" s="17">
        <v>7.7190422870781943E-3</v>
      </c>
      <c r="M396" s="17">
        <v>7.1524985023415939E-3</v>
      </c>
      <c r="N396" s="17"/>
      <c r="O396" s="17">
        <v>2.4775771794161533E-3</v>
      </c>
      <c r="P396" s="17">
        <v>2.8565820890278566E-3</v>
      </c>
      <c r="Q396" s="17">
        <v>5.1640960471773896E-3</v>
      </c>
      <c r="R396" s="17">
        <v>2.2811368527276854E-3</v>
      </c>
      <c r="S396" s="17"/>
      <c r="T396" s="38">
        <f t="shared" si="181"/>
        <v>0.6696032435194994</v>
      </c>
      <c r="U396" s="38">
        <f t="shared" si="173"/>
        <v>0.67281804730140249</v>
      </c>
      <c r="V396" s="7"/>
      <c r="W396" s="38">
        <f t="shared" si="185"/>
        <v>-0.57862157865059405</v>
      </c>
      <c r="X396" s="38">
        <f>LOG(U396,2)</f>
        <v>-0.57171169071666861</v>
      </c>
      <c r="Y396" s="38"/>
      <c r="Z396" s="38">
        <f t="shared" si="183"/>
        <v>0.92217696941197702</v>
      </c>
      <c r="AA396" s="38">
        <f t="shared" si="180"/>
        <v>0.92660439421545804</v>
      </c>
      <c r="AB396" s="38"/>
      <c r="AC396" s="38">
        <f>LOG(Z396,2)</f>
        <v>-0.11688445877320082</v>
      </c>
      <c r="AD396" s="38">
        <f>LOG(AA396,2)</f>
        <v>-0.10997457083927531</v>
      </c>
    </row>
    <row r="397" spans="1:30" x14ac:dyDescent="0.2">
      <c r="A397" s="18">
        <v>482</v>
      </c>
      <c r="B397" s="7" t="s">
        <v>1249</v>
      </c>
      <c r="C397" s="2" t="s">
        <v>721</v>
      </c>
      <c r="E397" s="37">
        <v>2.2229999999999999</v>
      </c>
      <c r="F397" s="18">
        <v>717.09910000000002</v>
      </c>
      <c r="J397" s="17">
        <v>2.7817046845430668E-2</v>
      </c>
      <c r="K397" s="17"/>
      <c r="L397" s="17">
        <v>2.5916287213585191E-2</v>
      </c>
      <c r="M397" s="17"/>
      <c r="N397" s="17"/>
      <c r="O397" s="17">
        <v>4.6372615626821823E-3</v>
      </c>
      <c r="P397" s="17"/>
      <c r="Q397" s="17">
        <v>1.0742178374297076E-2</v>
      </c>
      <c r="R397" s="17"/>
      <c r="S397" s="17"/>
      <c r="T397" s="43">
        <f t="shared" si="181"/>
        <v>0.9316692515058369</v>
      </c>
      <c r="U397" s="43"/>
      <c r="V397" s="7"/>
      <c r="W397" s="38">
        <f t="shared" si="185"/>
        <v>-0.10211021500924251</v>
      </c>
      <c r="X397" s="38"/>
      <c r="Y397" s="38"/>
      <c r="Z397" s="38">
        <f t="shared" si="183"/>
        <v>0</v>
      </c>
      <c r="AA397" s="38">
        <f t="shared" si="180"/>
        <v>0</v>
      </c>
      <c r="AB397" s="38"/>
      <c r="AC397" s="38"/>
      <c r="AD397" s="38"/>
    </row>
    <row r="398" spans="1:30" x14ac:dyDescent="0.2">
      <c r="A398" s="18">
        <v>488</v>
      </c>
      <c r="B398" s="7" t="s">
        <v>1249</v>
      </c>
      <c r="C398" s="2" t="s">
        <v>722</v>
      </c>
      <c r="E398" s="37">
        <v>2.2229999999999999</v>
      </c>
      <c r="F398" s="18">
        <v>733.06619999999998</v>
      </c>
      <c r="J398" s="17">
        <v>5.8290227858131899E-2</v>
      </c>
      <c r="K398" s="17">
        <v>3.7942035148137647E-2</v>
      </c>
      <c r="L398" s="17">
        <v>4.2797994732789647E-2</v>
      </c>
      <c r="M398" s="17">
        <v>3.944313241786522E-2</v>
      </c>
      <c r="N398" s="17"/>
      <c r="O398" s="17">
        <v>3.5066940401777169E-3</v>
      </c>
      <c r="P398" s="17">
        <v>3.3607738347399955E-3</v>
      </c>
      <c r="Q398" s="17">
        <v>2.5341863039677979E-3</v>
      </c>
      <c r="R398" s="17">
        <v>2.9772768429020369E-3</v>
      </c>
      <c r="S398" s="17"/>
      <c r="T398" s="43">
        <f t="shared" si="181"/>
        <v>0.73422246413159331</v>
      </c>
      <c r="U398" s="43">
        <f>M398/K398</f>
        <v>1.039562908628038</v>
      </c>
      <c r="V398" s="7"/>
      <c r="W398" s="38">
        <f t="shared" si="185"/>
        <v>-0.44571083935012767</v>
      </c>
      <c r="X398" s="38">
        <f>LOG(U398,2)</f>
        <v>5.5977064804804078E-2</v>
      </c>
      <c r="Y398" s="38"/>
      <c r="Z398" s="38">
        <f t="shared" si="183"/>
        <v>0.65091588319884164</v>
      </c>
      <c r="AA398" s="38">
        <f t="shared" si="180"/>
        <v>0.92161169382185792</v>
      </c>
      <c r="AB398" s="38"/>
      <c r="AC398" s="38">
        <f>LOG(Z398,2)</f>
        <v>-0.61945697658523269</v>
      </c>
      <c r="AD398" s="38">
        <f>LOG(AA398,2)</f>
        <v>-0.11776907243030107</v>
      </c>
    </row>
    <row r="399" spans="1:30" x14ac:dyDescent="0.2">
      <c r="A399" s="18">
        <v>474</v>
      </c>
      <c r="B399" s="7" t="s">
        <v>1249</v>
      </c>
      <c r="C399" s="2" t="s">
        <v>723</v>
      </c>
      <c r="E399" s="37">
        <v>2.2231000000000001</v>
      </c>
      <c r="F399" s="18">
        <v>701.12940000000003</v>
      </c>
      <c r="J399" s="17">
        <v>6.6213197142331204E-2</v>
      </c>
      <c r="K399" s="17"/>
      <c r="L399" s="17">
        <v>5.2385213161228593E-2</v>
      </c>
      <c r="M399" s="17"/>
      <c r="N399" s="17"/>
      <c r="O399" s="17">
        <v>2.5616575234437361E-2</v>
      </c>
      <c r="P399" s="17"/>
      <c r="Q399" s="17">
        <v>2.1387426172398423E-2</v>
      </c>
      <c r="R399" s="17"/>
      <c r="S399" s="17"/>
      <c r="T399" s="43">
        <f t="shared" si="181"/>
        <v>0.79115969960825006</v>
      </c>
      <c r="U399" s="43"/>
      <c r="V399" s="7"/>
      <c r="W399" s="38">
        <f t="shared" si="185"/>
        <v>-0.33795915546388128</v>
      </c>
      <c r="X399" s="38"/>
      <c r="Y399" s="38"/>
      <c r="Z399" s="38">
        <f t="shared" si="183"/>
        <v>0</v>
      </c>
      <c r="AA399" s="38">
        <f t="shared" si="180"/>
        <v>0</v>
      </c>
      <c r="AB399" s="38"/>
      <c r="AC399" s="38"/>
      <c r="AD399" s="38"/>
    </row>
    <row r="400" spans="1:30" x14ac:dyDescent="0.2">
      <c r="A400" s="18">
        <v>486</v>
      </c>
      <c r="B400" s="7" t="s">
        <v>1249</v>
      </c>
      <c r="C400" s="2" t="s">
        <v>724</v>
      </c>
      <c r="E400" s="37">
        <v>2.2233999999999998</v>
      </c>
      <c r="F400" s="18">
        <v>732.06129999999996</v>
      </c>
      <c r="J400" s="17">
        <v>2.5775803899964905E-2</v>
      </c>
      <c r="K400" s="17">
        <v>1.9282963183311883E-2</v>
      </c>
      <c r="L400" s="17">
        <v>2.2978606923183979E-2</v>
      </c>
      <c r="M400" s="17"/>
      <c r="N400" s="17"/>
      <c r="O400" s="17">
        <v>2.6829462407557511E-3</v>
      </c>
      <c r="P400" s="17">
        <v>4.8762231080219862E-3</v>
      </c>
      <c r="Q400" s="17">
        <v>1.487232930553403E-3</v>
      </c>
      <c r="R400" s="17"/>
      <c r="S400" s="17"/>
      <c r="T400" s="43">
        <f t="shared" si="181"/>
        <v>0.89147973860924923</v>
      </c>
      <c r="U400" s="43">
        <f>M400/K400</f>
        <v>0</v>
      </c>
      <c r="V400" s="7"/>
      <c r="W400" s="38">
        <f t="shared" si="185"/>
        <v>-0.16572608597723087</v>
      </c>
      <c r="X400" s="38"/>
      <c r="Y400" s="38"/>
      <c r="Z400" s="38">
        <f t="shared" si="183"/>
        <v>0.74810326995613663</v>
      </c>
      <c r="AA400" s="38">
        <f t="shared" si="180"/>
        <v>0</v>
      </c>
      <c r="AB400" s="38"/>
      <c r="AC400" s="38">
        <f>LOG(Z400,2)</f>
        <v>-0.41869065796983251</v>
      </c>
      <c r="AD400" s="38"/>
    </row>
    <row r="401" spans="1:30" x14ac:dyDescent="0.2">
      <c r="A401" s="18">
        <v>160</v>
      </c>
      <c r="B401" s="7" t="s">
        <v>1249</v>
      </c>
      <c r="C401" s="2" t="s">
        <v>725</v>
      </c>
      <c r="E401" s="37">
        <v>2.226</v>
      </c>
      <c r="F401" s="18">
        <v>301.0908</v>
      </c>
      <c r="J401" s="17">
        <v>2.5847372829144441E-2</v>
      </c>
      <c r="K401" s="17">
        <v>4.5470196742488207E-2</v>
      </c>
      <c r="L401" s="17">
        <v>3.5272607254749795E-2</v>
      </c>
      <c r="M401" s="17">
        <v>4.3899034465951621E-2</v>
      </c>
      <c r="N401" s="17"/>
      <c r="O401" s="17">
        <v>3.3227882758963432E-3</v>
      </c>
      <c r="P401" s="17">
        <v>2.1223790378533595E-3</v>
      </c>
      <c r="Q401" s="17">
        <v>6.7581935261443443E-3</v>
      </c>
      <c r="R401" s="17">
        <v>3.4208873436566566E-3</v>
      </c>
      <c r="S401" s="17"/>
      <c r="T401" s="38">
        <f t="shared" si="181"/>
        <v>1.3646496101521717</v>
      </c>
      <c r="U401" s="38">
        <f>M401/K401</f>
        <v>0.96544632772462891</v>
      </c>
      <c r="V401" s="7"/>
      <c r="W401" s="38">
        <f t="shared" si="185"/>
        <v>0.44853056976230404</v>
      </c>
      <c r="X401" s="38">
        <f>LOG(U401,2)</f>
        <v>-5.0732037552802554E-2</v>
      </c>
      <c r="Y401" s="38"/>
      <c r="Z401" s="38">
        <f t="shared" si="183"/>
        <v>1.7591805961500997</v>
      </c>
      <c r="AA401" s="38">
        <f t="shared" si="180"/>
        <v>1.2445644901977071</v>
      </c>
      <c r="AB401" s="38"/>
      <c r="AC401" s="38">
        <f>LOG(Z401,2)</f>
        <v>0.81490359639487098</v>
      </c>
      <c r="AD401" s="38">
        <f t="shared" ref="AD401:AD408" si="186">LOG(AA401,2)</f>
        <v>0.31564098907976446</v>
      </c>
    </row>
    <row r="402" spans="1:30" x14ac:dyDescent="0.2">
      <c r="A402" s="18">
        <v>461</v>
      </c>
      <c r="B402" s="7" t="s">
        <v>1249</v>
      </c>
      <c r="C402" s="2" t="s">
        <v>726</v>
      </c>
      <c r="E402" s="37">
        <v>2.2282999999999999</v>
      </c>
      <c r="F402" s="17">
        <v>677.13199999999995</v>
      </c>
      <c r="J402" s="17">
        <v>9.1386182381405459E-2</v>
      </c>
      <c r="K402" s="17">
        <v>3.7289356145830892E-2</v>
      </c>
      <c r="L402" s="17">
        <v>6.1476795254840268E-2</v>
      </c>
      <c r="M402" s="17">
        <v>2.999815416166508E-2</v>
      </c>
      <c r="N402" s="17"/>
      <c r="O402" s="17">
        <v>8.2860921914925997E-3</v>
      </c>
      <c r="P402" s="17">
        <v>7.6213842918643184E-3</v>
      </c>
      <c r="Q402" s="17">
        <v>9.8934715417171859E-3</v>
      </c>
      <c r="R402" s="17">
        <v>2.1806813918525225E-3</v>
      </c>
      <c r="S402" s="17"/>
      <c r="T402" s="43">
        <f t="shared" si="181"/>
        <v>0.67271433878552167</v>
      </c>
      <c r="U402" s="43">
        <f>M402/K402</f>
        <v>0.80446961981184539</v>
      </c>
      <c r="V402" s="7"/>
      <c r="W402" s="38">
        <f t="shared" si="185"/>
        <v>-0.57193408560422776</v>
      </c>
      <c r="X402" s="38">
        <f>LOG(U402,2)</f>
        <v>-0.31389015519951413</v>
      </c>
      <c r="Y402" s="38"/>
      <c r="Z402" s="38">
        <f t="shared" si="183"/>
        <v>0.40804151321478371</v>
      </c>
      <c r="AA402" s="38">
        <f t="shared" si="180"/>
        <v>0.48795897764861496</v>
      </c>
      <c r="AB402" s="38"/>
      <c r="AC402" s="38">
        <f>LOG(Z402,2)</f>
        <v>-1.2932121587140863</v>
      </c>
      <c r="AD402" s="38">
        <f t="shared" si="186"/>
        <v>-1.0351682283093726</v>
      </c>
    </row>
    <row r="403" spans="1:30" x14ac:dyDescent="0.2">
      <c r="A403" s="18">
        <v>459</v>
      </c>
      <c r="B403" s="7" t="s">
        <v>1249</v>
      </c>
      <c r="C403" s="2" t="s">
        <v>727</v>
      </c>
      <c r="E403" s="37">
        <v>2.2370999999999999</v>
      </c>
      <c r="F403" s="18">
        <v>675.12429999999995</v>
      </c>
      <c r="J403" s="17">
        <v>1.3194173402576026E-2</v>
      </c>
      <c r="K403" s="17">
        <v>1.0229058209318071E-2</v>
      </c>
      <c r="L403" s="17">
        <v>1.2650652140123262E-2</v>
      </c>
      <c r="M403" s="17">
        <v>6.56551604295287E-3</v>
      </c>
      <c r="N403" s="17"/>
      <c r="O403" s="17">
        <v>5.5846775495177331E-3</v>
      </c>
      <c r="P403" s="17">
        <v>1.695488564105205E-3</v>
      </c>
      <c r="Q403" s="17">
        <v>4.0978867690907236E-3</v>
      </c>
      <c r="R403" s="17">
        <v>1.1669071719451771E-3</v>
      </c>
      <c r="S403" s="17"/>
      <c r="T403" s="43">
        <f t="shared" si="181"/>
        <v>0.95880596336966073</v>
      </c>
      <c r="U403" s="43">
        <f>M403/K403</f>
        <v>0.6418495142565589</v>
      </c>
      <c r="V403" s="7"/>
      <c r="W403" s="38">
        <f t="shared" si="185"/>
        <v>-6.0689212916292722E-2</v>
      </c>
      <c r="X403" s="38">
        <f>LOG(U403,2)</f>
        <v>-0.63969300701740639</v>
      </c>
      <c r="Y403" s="38"/>
      <c r="Z403" s="38">
        <f t="shared" si="183"/>
        <v>0.77527086367691311</v>
      </c>
      <c r="AA403" s="38">
        <f t="shared" si="180"/>
        <v>0.51898637083929011</v>
      </c>
      <c r="AB403" s="38"/>
      <c r="AC403" s="38">
        <f>LOG(Z403,2)</f>
        <v>-0.36722764848584383</v>
      </c>
      <c r="AD403" s="38">
        <f t="shared" si="186"/>
        <v>-0.94623144258695757</v>
      </c>
    </row>
    <row r="404" spans="1:30" x14ac:dyDescent="0.2">
      <c r="A404" s="18">
        <v>69</v>
      </c>
      <c r="B404" s="7" t="s">
        <v>1249</v>
      </c>
      <c r="C404" s="2" t="s">
        <v>729</v>
      </c>
      <c r="E404" s="37">
        <v>2.2406999999999999</v>
      </c>
      <c r="F404" s="18">
        <v>199.09729999999999</v>
      </c>
      <c r="J404" s="17">
        <v>8.3338084466900424E-3</v>
      </c>
      <c r="K404" s="17">
        <v>1.734218242441524E-2</v>
      </c>
      <c r="L404" s="17">
        <v>8.1796083963633515E-3</v>
      </c>
      <c r="M404" s="17">
        <v>2.3481398998946152E-2</v>
      </c>
      <c r="N404" s="17"/>
      <c r="O404" s="17">
        <v>1.8067877305118613E-3</v>
      </c>
      <c r="P404" s="17">
        <v>2.7430387815309764E-3</v>
      </c>
      <c r="Q404" s="17">
        <v>2.3220179762653789E-3</v>
      </c>
      <c r="R404" s="17">
        <v>2.0275002745926817E-3</v>
      </c>
      <c r="S404" s="17"/>
      <c r="T404" s="38">
        <f t="shared" si="181"/>
        <v>0.98149704888070288</v>
      </c>
      <c r="U404" s="38">
        <f>M404/K404</f>
        <v>1.3540048434669789</v>
      </c>
      <c r="V404" s="7"/>
      <c r="W404" s="38">
        <f t="shared" si="185"/>
        <v>-2.6944165017185197E-2</v>
      </c>
      <c r="X404" s="38">
        <f>LOG(U404,2)</f>
        <v>0.43723289964650891</v>
      </c>
      <c r="Y404" s="38"/>
      <c r="Z404" s="38">
        <f t="shared" si="183"/>
        <v>2.0809432488579787</v>
      </c>
      <c r="AA404" s="38">
        <f t="shared" si="180"/>
        <v>2.8707241057390922</v>
      </c>
      <c r="AB404" s="38"/>
      <c r="AC404" s="38">
        <f>LOG(Z404,2)</f>
        <v>1.0572376206678733</v>
      </c>
      <c r="AD404" s="38">
        <f t="shared" si="186"/>
        <v>1.5214146853315675</v>
      </c>
    </row>
    <row r="405" spans="1:30" x14ac:dyDescent="0.2">
      <c r="A405" s="18">
        <v>481</v>
      </c>
      <c r="B405" s="7" t="s">
        <v>1249</v>
      </c>
      <c r="C405" s="2" t="s">
        <v>730</v>
      </c>
      <c r="E405" s="37">
        <v>2.2408999999999999</v>
      </c>
      <c r="F405" s="18">
        <v>716.19110000000001</v>
      </c>
      <c r="J405" s="17"/>
      <c r="K405" s="17"/>
      <c r="L405" s="17">
        <v>3.0424149961122016E-2</v>
      </c>
      <c r="M405" s="17">
        <v>2.0234412578376025E-4</v>
      </c>
      <c r="N405" s="17"/>
      <c r="O405" s="17"/>
      <c r="P405" s="17"/>
      <c r="Q405" s="17">
        <v>1.5172999569450842E-2</v>
      </c>
      <c r="R405" s="17">
        <v>6.3658449968447003E-5</v>
      </c>
      <c r="S405" s="17"/>
      <c r="T405" s="43"/>
      <c r="U405" s="43"/>
      <c r="V405" s="7"/>
      <c r="W405" s="38"/>
      <c r="X405" s="38"/>
      <c r="Y405" s="38"/>
      <c r="Z405" s="38"/>
      <c r="AA405" s="38">
        <f t="shared" si="180"/>
        <v>6.6507733508521655E-3</v>
      </c>
      <c r="AB405" s="38"/>
      <c r="AC405" s="38"/>
      <c r="AD405" s="38">
        <f t="shared" si="186"/>
        <v>-7.2322621779475806</v>
      </c>
    </row>
    <row r="406" spans="1:30" x14ac:dyDescent="0.2">
      <c r="A406" s="18">
        <v>450</v>
      </c>
      <c r="B406" s="7" t="s">
        <v>1249</v>
      </c>
      <c r="C406" s="2" t="s">
        <v>731</v>
      </c>
      <c r="E406" s="37">
        <v>2.2418999999999998</v>
      </c>
      <c r="F406" s="18">
        <v>629.16459999999995</v>
      </c>
      <c r="J406" s="17">
        <v>3.990647268001626E-3</v>
      </c>
      <c r="K406" s="17">
        <v>1.8859900887529046E-2</v>
      </c>
      <c r="L406" s="17">
        <v>5.5744637633637784E-3</v>
      </c>
      <c r="M406" s="17">
        <v>1.7301891333449768E-2</v>
      </c>
      <c r="N406" s="17"/>
      <c r="O406" s="17">
        <v>7.5929448719062637E-4</v>
      </c>
      <c r="P406" s="17">
        <v>1.5090517606497879E-3</v>
      </c>
      <c r="Q406" s="17">
        <v>1.2958046992516514E-3</v>
      </c>
      <c r="R406" s="17">
        <v>6.4880749166470065E-4</v>
      </c>
      <c r="S406" s="17"/>
      <c r="T406" s="43">
        <f t="shared" ref="T406:U410" si="187">L406/J406</f>
        <v>1.3968821068355839</v>
      </c>
      <c r="U406" s="43">
        <f t="shared" si="187"/>
        <v>0.91739036364133286</v>
      </c>
      <c r="V406" s="7"/>
      <c r="W406" s="38">
        <f t="shared" ref="W406:X408" si="188">LOG(T406,2)</f>
        <v>0.48221026623000207</v>
      </c>
      <c r="X406" s="38">
        <f t="shared" si="188"/>
        <v>-0.12439234159859465</v>
      </c>
      <c r="Y406" s="38"/>
      <c r="Z406" s="38">
        <f>K406/J406</f>
        <v>4.7260255344425399</v>
      </c>
      <c r="AA406" s="38">
        <f t="shared" si="180"/>
        <v>3.1037768057907957</v>
      </c>
      <c r="AB406" s="38"/>
      <c r="AC406" s="38">
        <f>LOG(Z406,2)</f>
        <v>2.2406274241306567</v>
      </c>
      <c r="AD406" s="38">
        <f t="shared" si="186"/>
        <v>1.6340248163020599</v>
      </c>
    </row>
    <row r="407" spans="1:30" x14ac:dyDescent="0.2">
      <c r="A407" s="18">
        <v>460</v>
      </c>
      <c r="B407" s="7" t="s">
        <v>1249</v>
      </c>
      <c r="C407" s="2" t="s">
        <v>732</v>
      </c>
      <c r="E407" s="37">
        <v>2.2433000000000001</v>
      </c>
      <c r="F407" s="18">
        <v>677.09079999999994</v>
      </c>
      <c r="J407" s="17">
        <v>2.3737623510364085E-3</v>
      </c>
      <c r="K407" s="17">
        <v>1.4581501817704129E-2</v>
      </c>
      <c r="L407" s="17">
        <v>6.3917058138646078E-3</v>
      </c>
      <c r="M407" s="17">
        <v>1.480912118069772E-2</v>
      </c>
      <c r="N407" s="17"/>
      <c r="O407" s="17">
        <v>5.5298441592727132E-4</v>
      </c>
      <c r="P407" s="17">
        <v>1.845277122413942E-3</v>
      </c>
      <c r="Q407" s="17">
        <v>9.8172290540771644E-4</v>
      </c>
      <c r="R407" s="17">
        <v>1.9806897889724792E-3</v>
      </c>
      <c r="S407" s="17"/>
      <c r="T407" s="43">
        <f t="shared" si="187"/>
        <v>2.6926477332804293</v>
      </c>
      <c r="U407" s="43">
        <f t="shared" si="187"/>
        <v>1.0156101453635749</v>
      </c>
      <c r="V407" s="7"/>
      <c r="W407" s="38">
        <f t="shared" si="188"/>
        <v>1.4290255010272717</v>
      </c>
      <c r="X407" s="38">
        <f t="shared" si="188"/>
        <v>2.2346711867070941E-2</v>
      </c>
      <c r="Y407" s="38"/>
      <c r="Z407" s="38">
        <f>K407/J407</f>
        <v>6.1427808101083494</v>
      </c>
      <c r="AA407" s="38">
        <f t="shared" si="180"/>
        <v>2.3169278455485895</v>
      </c>
      <c r="AB407" s="38"/>
      <c r="AC407" s="38">
        <f>LOG(Z407,2)</f>
        <v>2.6188919052273643</v>
      </c>
      <c r="AD407" s="38">
        <f t="shared" si="186"/>
        <v>1.2122131160671634</v>
      </c>
    </row>
    <row r="408" spans="1:30" x14ac:dyDescent="0.2">
      <c r="A408" s="18">
        <v>6</v>
      </c>
      <c r="B408" s="7" t="s">
        <v>1249</v>
      </c>
      <c r="C408" s="2" t="s">
        <v>733</v>
      </c>
      <c r="E408" s="37">
        <v>2.2486999999999999</v>
      </c>
      <c r="F408" s="18">
        <v>126.0599</v>
      </c>
      <c r="J408" s="17">
        <v>1.2671506884026282E-2</v>
      </c>
      <c r="K408" s="17">
        <v>3.8787324873970797E-2</v>
      </c>
      <c r="L408" s="17">
        <v>1.6977290958145524E-2</v>
      </c>
      <c r="M408" s="17">
        <v>3.5168718917074696E-2</v>
      </c>
      <c r="N408" s="17"/>
      <c r="O408" s="17">
        <v>1.3557844372445412E-3</v>
      </c>
      <c r="P408" s="17">
        <v>2.4632501594902857E-3</v>
      </c>
      <c r="Q408" s="17">
        <v>2.5658420487089536E-3</v>
      </c>
      <c r="R408" s="17">
        <v>4.6257456649483634E-3</v>
      </c>
      <c r="S408" s="17"/>
      <c r="T408" s="38">
        <f t="shared" si="187"/>
        <v>1.3398004762596245</v>
      </c>
      <c r="U408" s="38">
        <f t="shared" si="187"/>
        <v>0.90670648288703048</v>
      </c>
      <c r="V408" s="7"/>
      <c r="W408" s="38">
        <f t="shared" si="188"/>
        <v>0.42201816982988433</v>
      </c>
      <c r="X408" s="38">
        <f t="shared" si="188"/>
        <v>-0.14129249475759265</v>
      </c>
      <c r="Y408" s="38"/>
      <c r="Z408" s="38">
        <f>K408/J408</f>
        <v>3.0609875549107857</v>
      </c>
      <c r="AA408" s="38">
        <f t="shared" si="180"/>
        <v>2.0715153556463681</v>
      </c>
      <c r="AB408" s="38"/>
      <c r="AC408" s="38">
        <f>LOG(Z408,2)</f>
        <v>1.6139971792964656</v>
      </c>
      <c r="AD408" s="38">
        <f t="shared" si="186"/>
        <v>1.0506865147089883</v>
      </c>
    </row>
    <row r="409" spans="1:30" x14ac:dyDescent="0.2">
      <c r="A409" s="18">
        <v>367</v>
      </c>
      <c r="B409" s="7" t="s">
        <v>1249</v>
      </c>
      <c r="C409" s="2" t="s">
        <v>734</v>
      </c>
      <c r="E409" s="37">
        <v>2.2532000000000001</v>
      </c>
      <c r="F409" s="18">
        <v>494.07709999999997</v>
      </c>
      <c r="J409" s="17">
        <v>4.1373438021747293E-3</v>
      </c>
      <c r="K409" s="17">
        <v>6.2276322309079736E-3</v>
      </c>
      <c r="L409" s="17"/>
      <c r="M409" s="17">
        <v>2.6007380604178218E-3</v>
      </c>
      <c r="N409" s="17"/>
      <c r="O409" s="17">
        <v>2.8832944091023794E-4</v>
      </c>
      <c r="P409" s="17">
        <v>1.4575207035205876E-4</v>
      </c>
      <c r="Q409" s="17"/>
      <c r="R409" s="17">
        <v>2.908416879250925E-4</v>
      </c>
      <c r="S409" s="17"/>
      <c r="T409" s="43">
        <f t="shared" si="187"/>
        <v>0</v>
      </c>
      <c r="U409" s="43">
        <f t="shared" si="187"/>
        <v>0.41761265983406354</v>
      </c>
      <c r="V409" s="7"/>
      <c r="W409" s="38"/>
      <c r="X409" s="38">
        <f>LOG(U409,2)</f>
        <v>-1.2597626473402441</v>
      </c>
      <c r="Y409" s="38"/>
      <c r="Z409" s="38">
        <f>K409/J409</f>
        <v>1.505224735646701</v>
      </c>
      <c r="AA409" s="38"/>
      <c r="AB409" s="38"/>
      <c r="AC409" s="38">
        <f>LOG(Z409,2)</f>
        <v>0.58997890279747101</v>
      </c>
      <c r="AD409" s="38"/>
    </row>
    <row r="410" spans="1:30" x14ac:dyDescent="0.2">
      <c r="A410" s="18">
        <v>330</v>
      </c>
      <c r="B410" s="7" t="s">
        <v>1249</v>
      </c>
      <c r="C410" s="2" t="s">
        <v>735</v>
      </c>
      <c r="E410" s="37">
        <v>2.2608000000000001</v>
      </c>
      <c r="F410" s="18">
        <v>463.14749999999998</v>
      </c>
      <c r="J410" s="17">
        <v>1.3341904654197812E-2</v>
      </c>
      <c r="K410" s="17">
        <v>2.0444908067583929E-2</v>
      </c>
      <c r="L410" s="17">
        <v>5.6188692593014556E-3</v>
      </c>
      <c r="M410" s="17">
        <v>1.2885221211512385E-2</v>
      </c>
      <c r="N410" s="17"/>
      <c r="O410" s="17">
        <v>3.8800006156179474E-3</v>
      </c>
      <c r="P410" s="17">
        <v>4.1719867585992294E-3</v>
      </c>
      <c r="Q410" s="17">
        <v>1.4282519909020153E-3</v>
      </c>
      <c r="R410" s="17">
        <v>3.5555281675248313E-3</v>
      </c>
      <c r="S410" s="17"/>
      <c r="T410" s="43">
        <f t="shared" si="187"/>
        <v>0.42114446212397194</v>
      </c>
      <c r="U410" s="43">
        <f t="shared" si="187"/>
        <v>0.63024109323055966</v>
      </c>
      <c r="V410" s="7"/>
      <c r="W410" s="38">
        <f>LOG(T410,2)</f>
        <v>-1.2476128995048184</v>
      </c>
      <c r="X410" s="38">
        <f>LOG(U410,2)</f>
        <v>-0.66602427028891009</v>
      </c>
      <c r="Y410" s="38"/>
      <c r="Z410" s="38">
        <f>K410/J410</f>
        <v>1.5323830140812222</v>
      </c>
      <c r="AA410" s="38">
        <f>M410/L410</f>
        <v>2.2932053793887865</v>
      </c>
      <c r="AB410" s="38"/>
      <c r="AC410" s="38">
        <f>LOG(Z410,2)</f>
        <v>0.61577693920345544</v>
      </c>
      <c r="AD410" s="38">
        <f>LOG(AA410,2)</f>
        <v>1.1973655684193634</v>
      </c>
    </row>
    <row r="411" spans="1:30" x14ac:dyDescent="0.2">
      <c r="A411" s="18">
        <v>311</v>
      </c>
      <c r="B411" s="7" t="s">
        <v>1249</v>
      </c>
      <c r="C411" s="2" t="s">
        <v>736</v>
      </c>
      <c r="E411" s="37">
        <v>2.2755999999999998</v>
      </c>
      <c r="F411" s="18">
        <v>447.12060000000002</v>
      </c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38"/>
      <c r="U411" s="38"/>
      <c r="V411" s="7"/>
      <c r="W411" s="38"/>
      <c r="X411" s="38"/>
      <c r="Y411" s="38"/>
      <c r="Z411" s="38"/>
      <c r="AA411" s="38"/>
      <c r="AB411" s="38"/>
      <c r="AC411" s="38"/>
      <c r="AD411" s="38"/>
    </row>
    <row r="412" spans="1:30" x14ac:dyDescent="0.2">
      <c r="A412" s="18">
        <v>440</v>
      </c>
      <c r="B412" s="7" t="s">
        <v>1249</v>
      </c>
      <c r="C412" s="2" t="s">
        <v>737</v>
      </c>
      <c r="E412" s="37">
        <v>2.3068</v>
      </c>
      <c r="F412" s="18">
        <v>607.16560000000004</v>
      </c>
      <c r="J412" s="17">
        <v>2.672187132357259E-2</v>
      </c>
      <c r="K412" s="17">
        <v>2.1614136739612783E-2</v>
      </c>
      <c r="L412" s="17">
        <v>2.8875000356403217E-2</v>
      </c>
      <c r="M412" s="17">
        <v>1.9288213198560049E-2</v>
      </c>
      <c r="N412" s="17"/>
      <c r="O412" s="17">
        <v>2.5789194919286691E-3</v>
      </c>
      <c r="P412" s="17">
        <v>2.3243127117715239E-3</v>
      </c>
      <c r="Q412" s="17">
        <v>1.9191420746169396E-3</v>
      </c>
      <c r="R412" s="17">
        <v>1.8245946700836267E-3</v>
      </c>
      <c r="S412" s="17"/>
      <c r="T412" s="43">
        <f t="shared" ref="T412:T420" si="189">L412/J412</f>
        <v>1.0805755333059797</v>
      </c>
      <c r="U412" s="43">
        <f t="shared" ref="U412:U420" si="190">M412/K412</f>
        <v>0.89238878382822684</v>
      </c>
      <c r="V412" s="7"/>
      <c r="W412" s="38">
        <f>LOG(T412,2)</f>
        <v>0.11179992154240957</v>
      </c>
      <c r="X412" s="38">
        <f>LOG(U412,2)</f>
        <v>-0.16425571400038372</v>
      </c>
      <c r="Y412" s="38"/>
      <c r="Z412" s="38">
        <f t="shared" ref="Z412:Z433" si="191">K412/J412</f>
        <v>0.80885565527538339</v>
      </c>
      <c r="AA412" s="38">
        <f>M412/L412</f>
        <v>0.66799005923761878</v>
      </c>
      <c r="AB412" s="38"/>
      <c r="AC412" s="38">
        <f>LOG(Z412,2)</f>
        <v>-0.30604582609928593</v>
      </c>
      <c r="AD412" s="38">
        <f>LOG(AA412,2)</f>
        <v>-0.58210146164207921</v>
      </c>
    </row>
    <row r="413" spans="1:30" x14ac:dyDescent="0.2">
      <c r="A413" s="18">
        <v>452</v>
      </c>
      <c r="B413" s="7" t="s">
        <v>1249</v>
      </c>
      <c r="C413" s="2" t="s">
        <v>738</v>
      </c>
      <c r="E413" s="37">
        <v>2.3237000000000001</v>
      </c>
      <c r="F413" s="18">
        <v>637.19280000000003</v>
      </c>
      <c r="J413" s="17">
        <v>1.1181693316902559E-2</v>
      </c>
      <c r="K413" s="17">
        <v>2.5434495085371493E-4</v>
      </c>
      <c r="L413" s="17"/>
      <c r="M413" s="17"/>
      <c r="N413" s="17"/>
      <c r="O413" s="17">
        <v>1.0992296678916295E-2</v>
      </c>
      <c r="P413" s="17">
        <v>3.8448536315898913E-5</v>
      </c>
      <c r="Q413" s="17"/>
      <c r="R413" s="17"/>
      <c r="S413" s="17"/>
      <c r="T413" s="43">
        <f t="shared" si="189"/>
        <v>0</v>
      </c>
      <c r="U413" s="43">
        <f t="shared" si="190"/>
        <v>0</v>
      </c>
      <c r="V413" s="7"/>
      <c r="W413" s="38"/>
      <c r="X413" s="38"/>
      <c r="Y413" s="38"/>
      <c r="Z413" s="38">
        <f t="shared" si="191"/>
        <v>2.2746550423560625E-2</v>
      </c>
      <c r="AA413" s="38"/>
      <c r="AB413" s="38"/>
      <c r="AC413" s="38">
        <f t="shared" ref="AC413:AC420" si="192">LOG(Z413,2)</f>
        <v>-5.4582084165146982</v>
      </c>
      <c r="AD413" s="38"/>
    </row>
    <row r="414" spans="1:30" x14ac:dyDescent="0.2">
      <c r="A414" s="18">
        <v>316</v>
      </c>
      <c r="B414" s="7" t="s">
        <v>1249</v>
      </c>
      <c r="C414" s="2" t="s">
        <v>739</v>
      </c>
      <c r="E414" s="37">
        <v>2.3287</v>
      </c>
      <c r="F414" s="18">
        <v>449.13139999999999</v>
      </c>
      <c r="H414" s="25"/>
      <c r="J414" s="17">
        <v>1.3878973779528609E-2</v>
      </c>
      <c r="K414" s="17">
        <v>1.5009050504321726E-2</v>
      </c>
      <c r="L414" s="17">
        <v>1.3327096387977053E-2</v>
      </c>
      <c r="M414" s="17">
        <v>1.6697394895077503E-2</v>
      </c>
      <c r="N414" s="17"/>
      <c r="O414" s="17">
        <v>1.0288388197190117E-3</v>
      </c>
      <c r="P414" s="17">
        <v>2.3770855158498404E-3</v>
      </c>
      <c r="Q414" s="17">
        <v>2.4095099653735201E-3</v>
      </c>
      <c r="R414" s="17">
        <v>1.8691529727524127E-3</v>
      </c>
      <c r="S414" s="17"/>
      <c r="T414" s="38">
        <f t="shared" si="189"/>
        <v>0.96023644108575434</v>
      </c>
      <c r="U414" s="38">
        <f t="shared" si="190"/>
        <v>1.1124884209210724</v>
      </c>
      <c r="V414" s="7"/>
      <c r="W414" s="38">
        <f t="shared" ref="W414:X420" si="193">LOG(T414,2)</f>
        <v>-5.8538407405636428E-2</v>
      </c>
      <c r="X414" s="38">
        <f t="shared" si="193"/>
        <v>0.15379032019887168</v>
      </c>
      <c r="Y414" s="38"/>
      <c r="Z414" s="38">
        <f t="shared" si="191"/>
        <v>1.0814236515425926</v>
      </c>
      <c r="AA414" s="38">
        <f t="shared" ref="AA414:AA433" si="194">M414/L414</f>
        <v>1.2528906829353272</v>
      </c>
      <c r="AB414" s="38"/>
      <c r="AC414" s="38">
        <f t="shared" si="192"/>
        <v>0.11293181469518034</v>
      </c>
      <c r="AD414" s="38">
        <f t="shared" ref="AD414:AD420" si="195">LOG(AA414,2)</f>
        <v>0.32526054229968854</v>
      </c>
    </row>
    <row r="415" spans="1:30" x14ac:dyDescent="0.2">
      <c r="A415" s="18">
        <v>200</v>
      </c>
      <c r="B415" s="7" t="s">
        <v>1249</v>
      </c>
      <c r="C415" s="2" t="s">
        <v>740</v>
      </c>
      <c r="E415" s="37">
        <v>2.3580999999999999</v>
      </c>
      <c r="F415" s="18">
        <v>351.15960000000001</v>
      </c>
      <c r="H415" s="25"/>
      <c r="J415" s="17">
        <v>5.6209349008707513E-2</v>
      </c>
      <c r="K415" s="17">
        <v>5.7919028066793402E-2</v>
      </c>
      <c r="L415" s="17">
        <v>6.1460107098480467E-2</v>
      </c>
      <c r="M415" s="17">
        <v>6.4400721659129009E-2</v>
      </c>
      <c r="N415" s="17"/>
      <c r="O415" s="17">
        <v>1.0038592200247942E-2</v>
      </c>
      <c r="P415" s="17">
        <v>4.2139893008408509E-3</v>
      </c>
      <c r="Q415" s="17">
        <v>1.0195837467780289E-2</v>
      </c>
      <c r="R415" s="17">
        <v>4.0160575329952477E-3</v>
      </c>
      <c r="S415" s="17"/>
      <c r="T415" s="38">
        <f t="shared" si="189"/>
        <v>1.0934143195460162</v>
      </c>
      <c r="U415" s="38">
        <f t="shared" si="190"/>
        <v>1.1119095711492393</v>
      </c>
      <c r="V415" s="7"/>
      <c r="W415" s="38">
        <f t="shared" si="193"/>
        <v>0.12884017456155669</v>
      </c>
      <c r="X415" s="38">
        <f t="shared" si="193"/>
        <v>0.15303946201875196</v>
      </c>
      <c r="Y415" s="38"/>
      <c r="Z415" s="38">
        <f t="shared" si="191"/>
        <v>1.0304162757305912</v>
      </c>
      <c r="AA415" s="38">
        <f t="shared" si="194"/>
        <v>1.0478459068731634</v>
      </c>
      <c r="AB415" s="38"/>
      <c r="AC415" s="38">
        <f t="shared" si="192"/>
        <v>4.3227286541066119E-2</v>
      </c>
      <c r="AD415" s="38">
        <f t="shared" si="195"/>
        <v>6.742657399826163E-2</v>
      </c>
    </row>
    <row r="416" spans="1:30" x14ac:dyDescent="0.2">
      <c r="A416" s="18">
        <v>167</v>
      </c>
      <c r="B416" s="7" t="s">
        <v>1249</v>
      </c>
      <c r="C416" s="2" t="s">
        <v>741</v>
      </c>
      <c r="E416" s="37">
        <v>2.3618000000000001</v>
      </c>
      <c r="F416" s="18">
        <v>307.1653</v>
      </c>
      <c r="H416" s="25"/>
      <c r="J416" s="17">
        <v>5.5934323811407782E-2</v>
      </c>
      <c r="K416" s="17">
        <v>5.9591082259876207E-2</v>
      </c>
      <c r="L416" s="17">
        <v>6.0358204133446731E-2</v>
      </c>
      <c r="M416" s="17">
        <v>6.6380730242604519E-2</v>
      </c>
      <c r="N416" s="17"/>
      <c r="O416" s="17">
        <v>8.7466985216483814E-3</v>
      </c>
      <c r="P416" s="17">
        <v>8.2686240576215052E-3</v>
      </c>
      <c r="Q416" s="17">
        <v>7.7227954784883767E-3</v>
      </c>
      <c r="R416" s="17">
        <v>4.2609903864099285E-3</v>
      </c>
      <c r="S416" s="17"/>
      <c r="T416" s="38">
        <f t="shared" si="189"/>
        <v>1.0790906195086012</v>
      </c>
      <c r="U416" s="38">
        <f t="shared" si="190"/>
        <v>1.1139373162098098</v>
      </c>
      <c r="V416" s="7"/>
      <c r="W416" s="38">
        <f t="shared" si="193"/>
        <v>0.10981602407157205</v>
      </c>
      <c r="X416" s="38">
        <f t="shared" si="193"/>
        <v>0.15566805122582994</v>
      </c>
      <c r="Y416" s="38"/>
      <c r="Z416" s="38">
        <f t="shared" si="191"/>
        <v>1.0653759301855121</v>
      </c>
      <c r="AA416" s="38">
        <f t="shared" si="194"/>
        <v>1.0997797432117513</v>
      </c>
      <c r="AB416" s="38"/>
      <c r="AC416" s="38">
        <f t="shared" si="192"/>
        <v>9.1362591874037627E-2</v>
      </c>
      <c r="AD416" s="38">
        <f t="shared" si="195"/>
        <v>0.1372146190282954</v>
      </c>
    </row>
    <row r="417" spans="1:30" x14ac:dyDescent="0.2">
      <c r="A417" s="18">
        <v>164</v>
      </c>
      <c r="B417" s="7" t="s">
        <v>1249</v>
      </c>
      <c r="C417" s="2" t="s">
        <v>742</v>
      </c>
      <c r="E417" s="37">
        <v>2.3635000000000002</v>
      </c>
      <c r="F417" s="18">
        <v>306.08080000000001</v>
      </c>
      <c r="J417" s="17">
        <v>4.5266655456767349E-2</v>
      </c>
      <c r="K417" s="17">
        <v>4.5309706635496917E-2</v>
      </c>
      <c r="L417" s="17">
        <v>4.167167580309826E-2</v>
      </c>
      <c r="M417" s="17">
        <v>5.4573341234382219E-2</v>
      </c>
      <c r="N417" s="17"/>
      <c r="O417" s="17">
        <v>1.2943399320887681E-2</v>
      </c>
      <c r="P417" s="17">
        <v>3.5178015796465639E-3</v>
      </c>
      <c r="Q417" s="17">
        <v>1.1626390468795128E-2</v>
      </c>
      <c r="R417" s="17">
        <v>2.7662798751653859E-3</v>
      </c>
      <c r="S417" s="17"/>
      <c r="T417" s="38">
        <f t="shared" si="189"/>
        <v>0.92058216765975709</v>
      </c>
      <c r="U417" s="38">
        <f t="shared" si="190"/>
        <v>1.2044514362763035</v>
      </c>
      <c r="V417" s="7"/>
      <c r="W417" s="38">
        <f t="shared" si="193"/>
        <v>-0.11938159809789194</v>
      </c>
      <c r="X417" s="38">
        <f t="shared" si="193"/>
        <v>0.26837622499539981</v>
      </c>
      <c r="Y417" s="38"/>
      <c r="Z417" s="38">
        <f t="shared" si="191"/>
        <v>1.0009510572030373</v>
      </c>
      <c r="AA417" s="38">
        <f t="shared" si="194"/>
        <v>1.3096027501328547</v>
      </c>
      <c r="AB417" s="38"/>
      <c r="AC417" s="38">
        <f t="shared" si="192"/>
        <v>1.3714334579131742E-3</v>
      </c>
      <c r="AD417" s="38">
        <f t="shared" si="195"/>
        <v>0.38912925655120467</v>
      </c>
    </row>
    <row r="418" spans="1:30" x14ac:dyDescent="0.2">
      <c r="A418" s="18">
        <v>332</v>
      </c>
      <c r="B418" s="7" t="s">
        <v>1249</v>
      </c>
      <c r="C418" s="2" t="s">
        <v>743</v>
      </c>
      <c r="E418" s="37">
        <v>2.3653</v>
      </c>
      <c r="F418" s="18">
        <v>467.21050000000002</v>
      </c>
      <c r="J418" s="17">
        <v>2.0358300946770283E-2</v>
      </c>
      <c r="K418" s="17">
        <v>1.2047548156406827E-2</v>
      </c>
      <c r="L418" s="17">
        <v>2.1757277146374609E-2</v>
      </c>
      <c r="M418" s="17">
        <v>1.241132604586867E-2</v>
      </c>
      <c r="N418" s="17"/>
      <c r="O418" s="17">
        <v>3.0603862850828848E-3</v>
      </c>
      <c r="P418" s="17">
        <v>3.6951840003796319E-3</v>
      </c>
      <c r="Q418" s="17">
        <v>6.1863889308287484E-3</v>
      </c>
      <c r="R418" s="17">
        <v>2.0461180033404108E-3</v>
      </c>
      <c r="S418" s="17"/>
      <c r="T418" s="43">
        <f t="shared" si="189"/>
        <v>1.0687177286190115</v>
      </c>
      <c r="U418" s="43">
        <f t="shared" si="190"/>
        <v>1.0301951803586182</v>
      </c>
      <c r="V418" s="7"/>
      <c r="W418" s="38">
        <f t="shared" si="193"/>
        <v>9.5880856523218511E-2</v>
      </c>
      <c r="X418" s="38">
        <f t="shared" si="193"/>
        <v>4.2917695718409636E-2</v>
      </c>
      <c r="Y418" s="38"/>
      <c r="Z418" s="38">
        <f t="shared" si="191"/>
        <v>0.59177571782178096</v>
      </c>
      <c r="AA418" s="38">
        <f t="shared" si="194"/>
        <v>0.57044482001906915</v>
      </c>
      <c r="AB418" s="38"/>
      <c r="AC418" s="38">
        <f t="shared" si="192"/>
        <v>-0.75687759486923811</v>
      </c>
      <c r="AD418" s="38">
        <f t="shared" si="195"/>
        <v>-0.80984075567404701</v>
      </c>
    </row>
    <row r="419" spans="1:30" x14ac:dyDescent="0.2">
      <c r="A419" s="18">
        <v>143</v>
      </c>
      <c r="B419" s="7" t="s">
        <v>1249</v>
      </c>
      <c r="C419" s="2" t="s">
        <v>744</v>
      </c>
      <c r="E419" s="37">
        <v>2.3744999999999998</v>
      </c>
      <c r="F419" s="17">
        <v>283.06900000000002</v>
      </c>
      <c r="H419" s="25"/>
      <c r="J419" s="17">
        <v>9.0753948247088989E-3</v>
      </c>
      <c r="K419" s="17">
        <v>6.0942984555432305E-3</v>
      </c>
      <c r="L419" s="17">
        <v>1.044452313788404E-2</v>
      </c>
      <c r="M419" s="17">
        <v>4.7193125213535556E-3</v>
      </c>
      <c r="N419" s="17"/>
      <c r="O419" s="17">
        <v>1.4280081317800861E-3</v>
      </c>
      <c r="P419" s="17">
        <v>1.834519300864411E-3</v>
      </c>
      <c r="Q419" s="17">
        <v>2.1994090898996435E-3</v>
      </c>
      <c r="R419" s="17">
        <v>1.2231171523763326E-3</v>
      </c>
      <c r="S419" s="17"/>
      <c r="T419" s="38">
        <f t="shared" si="189"/>
        <v>1.1508615701707563</v>
      </c>
      <c r="U419" s="38">
        <f t="shared" si="190"/>
        <v>0.77438158891955478</v>
      </c>
      <c r="V419" s="7"/>
      <c r="W419" s="38">
        <f t="shared" si="193"/>
        <v>0.20271431128185044</v>
      </c>
      <c r="X419" s="38">
        <f t="shared" si="193"/>
        <v>-0.36888344223638209</v>
      </c>
      <c r="Y419" s="38"/>
      <c r="Z419" s="38">
        <f t="shared" si="191"/>
        <v>0.67151882350625003</v>
      </c>
      <c r="AA419" s="38">
        <f t="shared" si="194"/>
        <v>0.45184566677207277</v>
      </c>
      <c r="AB419" s="38"/>
      <c r="AC419" s="38">
        <f t="shared" si="192"/>
        <v>-0.57450025413486927</v>
      </c>
      <c r="AD419" s="38">
        <f t="shared" si="195"/>
        <v>-1.1460980076531018</v>
      </c>
    </row>
    <row r="420" spans="1:30" x14ac:dyDescent="0.2">
      <c r="A420" s="18">
        <v>157</v>
      </c>
      <c r="B420" s="7" t="s">
        <v>1249</v>
      </c>
      <c r="C420" s="2" t="s">
        <v>745</v>
      </c>
      <c r="E420" s="37">
        <v>2.3753000000000002</v>
      </c>
      <c r="F420" s="18">
        <v>299.03840000000002</v>
      </c>
      <c r="H420" s="25"/>
      <c r="J420" s="17">
        <v>3.76637832234522E-2</v>
      </c>
      <c r="K420" s="17">
        <v>4.1117190478505691E-2</v>
      </c>
      <c r="L420" s="17">
        <v>5.3361351535122115E-2</v>
      </c>
      <c r="M420" s="17">
        <v>4.198201155418204E-2</v>
      </c>
      <c r="N420" s="17"/>
      <c r="O420" s="17">
        <v>1.8233596067980543E-2</v>
      </c>
      <c r="P420" s="17">
        <v>1.9135698409009248E-3</v>
      </c>
      <c r="Q420" s="17">
        <v>1.9790100894340846E-2</v>
      </c>
      <c r="R420" s="17">
        <v>3.5737318272655366E-3</v>
      </c>
      <c r="S420" s="17"/>
      <c r="T420" s="38">
        <f t="shared" si="189"/>
        <v>1.4167815064816822</v>
      </c>
      <c r="U420" s="38">
        <f t="shared" si="190"/>
        <v>1.0210330780292112</v>
      </c>
      <c r="V420" s="7"/>
      <c r="W420" s="38">
        <f t="shared" si="193"/>
        <v>0.50261728555276286</v>
      </c>
      <c r="X420" s="38">
        <f t="shared" si="193"/>
        <v>3.0029605427946568E-2</v>
      </c>
      <c r="Y420" s="38"/>
      <c r="Z420" s="38">
        <f t="shared" si="191"/>
        <v>1.0916903974984422</v>
      </c>
      <c r="AA420" s="38">
        <f t="shared" si="194"/>
        <v>0.78674940469882471</v>
      </c>
      <c r="AB420" s="38"/>
      <c r="AC420" s="38">
        <f t="shared" si="192"/>
        <v>0.12656376713309025</v>
      </c>
      <c r="AD420" s="38">
        <f t="shared" si="195"/>
        <v>-0.34602391299172602</v>
      </c>
    </row>
    <row r="421" spans="1:30" x14ac:dyDescent="0.2">
      <c r="A421" s="18">
        <v>447</v>
      </c>
      <c r="B421" s="7" t="s">
        <v>1249</v>
      </c>
      <c r="C421" s="2" t="s">
        <v>746</v>
      </c>
      <c r="E421" s="37">
        <v>2.3776000000000002</v>
      </c>
      <c r="F421" s="18">
        <v>623.15470000000005</v>
      </c>
      <c r="J421" s="17">
        <v>1.0733566497586555E-2</v>
      </c>
      <c r="K421" s="17"/>
      <c r="L421" s="17">
        <v>6.7730182833633185E-3</v>
      </c>
      <c r="M421" s="17"/>
      <c r="N421" s="17"/>
      <c r="O421" s="17">
        <v>4.2238863322753553E-3</v>
      </c>
      <c r="P421" s="17"/>
      <c r="Q421" s="17">
        <v>1.4383710176695437E-3</v>
      </c>
      <c r="R421" s="17"/>
      <c r="S421" s="17"/>
      <c r="T421" s="43">
        <f t="shared" ref="T421:T433" si="196">L421/J421</f>
        <v>0.63101284040921846</v>
      </c>
      <c r="U421" s="43"/>
      <c r="V421" s="7"/>
      <c r="W421" s="38">
        <f t="shared" ref="W421:W433" si="197">LOG(T421,2)</f>
        <v>-0.66425873214194431</v>
      </c>
      <c r="X421" s="38"/>
      <c r="Y421" s="38"/>
      <c r="Z421" s="38">
        <f t="shared" si="191"/>
        <v>0</v>
      </c>
      <c r="AA421" s="38">
        <f t="shared" si="194"/>
        <v>0</v>
      </c>
      <c r="AB421" s="38"/>
      <c r="AC421" s="38"/>
      <c r="AD421" s="38"/>
    </row>
    <row r="422" spans="1:30" x14ac:dyDescent="0.2">
      <c r="A422" s="18">
        <v>323</v>
      </c>
      <c r="B422" s="7" t="s">
        <v>1249</v>
      </c>
      <c r="C422" s="2" t="s">
        <v>747</v>
      </c>
      <c r="E422" s="37">
        <v>2.3778000000000001</v>
      </c>
      <c r="F422" s="18">
        <v>454.04419999999999</v>
      </c>
      <c r="J422" s="17">
        <v>2.2631857950800246E-2</v>
      </c>
      <c r="K422" s="17">
        <v>3.7686256626065194E-2</v>
      </c>
      <c r="L422" s="17">
        <v>1.3083912179150711E-2</v>
      </c>
      <c r="M422" s="17">
        <v>3.4349692702779537E-2</v>
      </c>
      <c r="N422" s="17"/>
      <c r="O422" s="17">
        <v>7.3511782883027761E-4</v>
      </c>
      <c r="P422" s="17">
        <v>2.0475642279598034E-3</v>
      </c>
      <c r="Q422" s="17">
        <v>3.3569748318831361E-3</v>
      </c>
      <c r="R422" s="17">
        <v>5.0427875233159582E-3</v>
      </c>
      <c r="S422" s="17"/>
      <c r="T422" s="43">
        <f t="shared" si="196"/>
        <v>0.57811922501431545</v>
      </c>
      <c r="U422" s="43">
        <f t="shared" ref="U422:U433" si="198">M422/K422</f>
        <v>0.91146470299791016</v>
      </c>
      <c r="V422" s="7"/>
      <c r="W422" s="38">
        <f t="shared" si="197"/>
        <v>-0.79056104576101116</v>
      </c>
      <c r="X422" s="38">
        <f t="shared" ref="X422:X433" si="199">LOG(U422,2)</f>
        <v>-0.13374130674787682</v>
      </c>
      <c r="Y422" s="38"/>
      <c r="Z422" s="38">
        <f t="shared" si="191"/>
        <v>1.6651861596158806</v>
      </c>
      <c r="AA422" s="38">
        <f t="shared" si="194"/>
        <v>2.6253380665085762</v>
      </c>
      <c r="AB422" s="38"/>
      <c r="AC422" s="38">
        <f t="shared" ref="AC422:AC433" si="200">LOG(Z422,2)</f>
        <v>0.73568347251671551</v>
      </c>
      <c r="AD422" s="38">
        <f t="shared" ref="AD422:AD433" si="201">LOG(AA422,2)</f>
        <v>1.3925032115298499</v>
      </c>
    </row>
    <row r="423" spans="1:30" x14ac:dyDescent="0.2">
      <c r="A423" s="18">
        <v>127</v>
      </c>
      <c r="B423" s="7" t="s">
        <v>1249</v>
      </c>
      <c r="C423" s="2" t="s">
        <v>748</v>
      </c>
      <c r="E423" s="37">
        <v>2.3801000000000001</v>
      </c>
      <c r="F423" s="18">
        <v>249.1294</v>
      </c>
      <c r="J423" s="17">
        <v>1.1413422735073517E-2</v>
      </c>
      <c r="K423" s="17">
        <v>6.2374881937461366E-3</v>
      </c>
      <c r="L423" s="17">
        <v>1.4600187768053658E-2</v>
      </c>
      <c r="M423" s="17">
        <v>8.2730724301157722E-3</v>
      </c>
      <c r="N423" s="17"/>
      <c r="O423" s="17">
        <v>4.5763194737897216E-3</v>
      </c>
      <c r="P423" s="17">
        <v>1.0688554970481586E-3</v>
      </c>
      <c r="Q423" s="17">
        <v>5.7119956507707733E-3</v>
      </c>
      <c r="R423" s="17">
        <v>1.0219131303948763E-3</v>
      </c>
      <c r="S423" s="17"/>
      <c r="T423" s="38">
        <f t="shared" si="196"/>
        <v>1.2792120389256407</v>
      </c>
      <c r="U423" s="38">
        <f t="shared" si="198"/>
        <v>1.3263467878641539</v>
      </c>
      <c r="V423" s="7"/>
      <c r="W423" s="38">
        <f t="shared" si="197"/>
        <v>0.35525542149231948</v>
      </c>
      <c r="X423" s="38">
        <f t="shared" si="199"/>
        <v>0.40745803315827517</v>
      </c>
      <c r="Y423" s="38"/>
      <c r="Z423" s="38">
        <f t="shared" si="191"/>
        <v>0.54650461465676703</v>
      </c>
      <c r="AA423" s="38">
        <f t="shared" si="194"/>
        <v>0.5666415091056497</v>
      </c>
      <c r="AB423" s="38"/>
      <c r="AC423" s="38">
        <f t="shared" si="200"/>
        <v>-0.87169441689626637</v>
      </c>
      <c r="AD423" s="38">
        <f t="shared" si="201"/>
        <v>-0.81949180523031073</v>
      </c>
    </row>
    <row r="424" spans="1:30" x14ac:dyDescent="0.2">
      <c r="A424" s="18">
        <v>170</v>
      </c>
      <c r="B424" s="7" t="s">
        <v>1249</v>
      </c>
      <c r="C424" s="2" t="s">
        <v>749</v>
      </c>
      <c r="E424" s="37">
        <v>2.3853</v>
      </c>
      <c r="F424" s="18">
        <v>315.00880000000001</v>
      </c>
      <c r="J424" s="17">
        <v>6.281801433954827E-2</v>
      </c>
      <c r="K424" s="17">
        <v>0.10309460337977538</v>
      </c>
      <c r="L424" s="17">
        <v>6.9098760101888632E-2</v>
      </c>
      <c r="M424" s="17">
        <v>0.10303501401541501</v>
      </c>
      <c r="N424" s="17"/>
      <c r="O424" s="17">
        <v>1.3951887459414782E-2</v>
      </c>
      <c r="P424" s="17">
        <v>5.562800093930273E-3</v>
      </c>
      <c r="Q424" s="17">
        <v>1.46200834663252E-2</v>
      </c>
      <c r="R424" s="17">
        <v>9.4194430249524563E-3</v>
      </c>
      <c r="S424" s="17"/>
      <c r="T424" s="38">
        <f t="shared" si="196"/>
        <v>1.0999831947630698</v>
      </c>
      <c r="U424" s="38">
        <f t="shared" si="198"/>
        <v>0.99942199336913051</v>
      </c>
      <c r="V424" s="7"/>
      <c r="W424" s="38">
        <f t="shared" si="197"/>
        <v>0.13748148282522393</v>
      </c>
      <c r="X424" s="38">
        <f t="shared" si="199"/>
        <v>-8.3412838905594193E-4</v>
      </c>
      <c r="Y424" s="38"/>
      <c r="Z424" s="38">
        <f t="shared" si="191"/>
        <v>1.6411630399923391</v>
      </c>
      <c r="AA424" s="38">
        <f t="shared" si="194"/>
        <v>1.4911268141929919</v>
      </c>
      <c r="AB424" s="38"/>
      <c r="AC424" s="38">
        <f t="shared" si="200"/>
        <v>0.71471856932347722</v>
      </c>
      <c r="AD424" s="38">
        <f t="shared" si="201"/>
        <v>0.57640295810919728</v>
      </c>
    </row>
    <row r="425" spans="1:30" x14ac:dyDescent="0.2">
      <c r="A425" s="18">
        <v>408</v>
      </c>
      <c r="B425" s="7" t="s">
        <v>1249</v>
      </c>
      <c r="C425" s="2" t="s">
        <v>750</v>
      </c>
      <c r="E425" s="37">
        <v>2.3992</v>
      </c>
      <c r="F425" s="18">
        <v>543.03219999999999</v>
      </c>
      <c r="J425" s="17">
        <v>5.1879981243276231E-2</v>
      </c>
      <c r="K425" s="17">
        <v>8.2466614481875491E-2</v>
      </c>
      <c r="L425" s="17">
        <v>6.8588857758367788E-2</v>
      </c>
      <c r="M425" s="17">
        <v>7.6642259644877669E-2</v>
      </c>
      <c r="N425" s="17"/>
      <c r="O425" s="17">
        <v>1.4721589067420484E-2</v>
      </c>
      <c r="P425" s="17">
        <v>5.5108375862663352E-3</v>
      </c>
      <c r="Q425" s="17">
        <v>1.9115775806686733E-2</v>
      </c>
      <c r="R425" s="17">
        <v>8.4261143349342749E-3</v>
      </c>
      <c r="S425" s="17"/>
      <c r="T425" s="43">
        <f t="shared" si="196"/>
        <v>1.3220678981501572</v>
      </c>
      <c r="U425" s="43">
        <f t="shared" si="198"/>
        <v>0.9293731787876669</v>
      </c>
      <c r="V425" s="7"/>
      <c r="W425" s="38">
        <f t="shared" si="197"/>
        <v>0.40279627201132068</v>
      </c>
      <c r="X425" s="38">
        <f t="shared" si="199"/>
        <v>-0.10567008484437813</v>
      </c>
      <c r="Y425" s="38"/>
      <c r="Z425" s="38">
        <f t="shared" si="191"/>
        <v>1.589565233171</v>
      </c>
      <c r="AA425" s="38">
        <f t="shared" si="194"/>
        <v>1.1174155999926587</v>
      </c>
      <c r="AB425" s="38"/>
      <c r="AC425" s="38">
        <f t="shared" si="200"/>
        <v>0.66863222354803986</v>
      </c>
      <c r="AD425" s="38">
        <f t="shared" si="201"/>
        <v>0.16016586669234109</v>
      </c>
    </row>
    <row r="426" spans="1:30" x14ac:dyDescent="0.2">
      <c r="A426" s="18">
        <v>107</v>
      </c>
      <c r="B426" s="7" t="s">
        <v>1249</v>
      </c>
      <c r="C426" s="2" t="s">
        <v>751</v>
      </c>
      <c r="E426" s="37">
        <v>2.4013</v>
      </c>
      <c r="F426" s="18">
        <v>223.13210000000001</v>
      </c>
      <c r="J426" s="17">
        <v>2.4160242268216024E-2</v>
      </c>
      <c r="K426" s="17">
        <v>2.5609904078203072E-2</v>
      </c>
      <c r="L426" s="17">
        <v>2.9867023267506919E-2</v>
      </c>
      <c r="M426" s="17">
        <v>2.7498557713861536E-2</v>
      </c>
      <c r="N426" s="17"/>
      <c r="O426" s="17">
        <v>3.8366003808322172E-3</v>
      </c>
      <c r="P426" s="17">
        <v>3.2293788521281087E-3</v>
      </c>
      <c r="Q426" s="17">
        <v>5.8599109323500282E-3</v>
      </c>
      <c r="R426" s="17">
        <v>3.9060157640727878E-3</v>
      </c>
      <c r="S426" s="17"/>
      <c r="T426" s="38">
        <f t="shared" si="196"/>
        <v>1.2362054542308312</v>
      </c>
      <c r="U426" s="38">
        <f t="shared" si="198"/>
        <v>1.0737470015464026</v>
      </c>
      <c r="V426" s="7"/>
      <c r="W426" s="38">
        <f t="shared" si="197"/>
        <v>0.30591853544897885</v>
      </c>
      <c r="X426" s="38">
        <f t="shared" si="199"/>
        <v>0.10265410262317974</v>
      </c>
      <c r="Y426" s="38"/>
      <c r="Z426" s="38">
        <f t="shared" si="191"/>
        <v>1.0600019566812933</v>
      </c>
      <c r="AA426" s="38">
        <f t="shared" si="194"/>
        <v>0.92069964480785416</v>
      </c>
      <c r="AB426" s="38"/>
      <c r="AC426" s="38">
        <f t="shared" si="200"/>
        <v>8.4066927893939561E-2</v>
      </c>
      <c r="AD426" s="38">
        <f t="shared" si="201"/>
        <v>-0.11919750493185965</v>
      </c>
    </row>
    <row r="427" spans="1:30" x14ac:dyDescent="0.2">
      <c r="A427" s="18">
        <v>238</v>
      </c>
      <c r="B427" s="7" t="s">
        <v>1249</v>
      </c>
      <c r="C427" s="2" t="s">
        <v>752</v>
      </c>
      <c r="E427" s="37">
        <v>2.4055</v>
      </c>
      <c r="F427" s="18">
        <v>389.03190000000001</v>
      </c>
      <c r="J427" s="17">
        <v>4.2812824571899439E-3</v>
      </c>
      <c r="K427" s="17">
        <v>4.6493901639100971E-3</v>
      </c>
      <c r="L427" s="17">
        <v>2.0368631238699277E-2</v>
      </c>
      <c r="M427" s="17">
        <v>7.4315732414124364E-3</v>
      </c>
      <c r="N427" s="17"/>
      <c r="O427" s="17">
        <v>2.2311808137073352E-3</v>
      </c>
      <c r="P427" s="17">
        <v>1.2736741086586132E-3</v>
      </c>
      <c r="Q427" s="17">
        <v>4.5487782094568918E-3</v>
      </c>
      <c r="R427" s="17">
        <v>2.2279112354909483E-3</v>
      </c>
      <c r="S427" s="17"/>
      <c r="T427" s="38">
        <f t="shared" si="196"/>
        <v>4.7576004251932495</v>
      </c>
      <c r="U427" s="38">
        <f t="shared" si="198"/>
        <v>1.5983974197516149</v>
      </c>
      <c r="V427" s="7"/>
      <c r="W427" s="38">
        <f t="shared" si="197"/>
        <v>2.250234109762387</v>
      </c>
      <c r="X427" s="38">
        <f t="shared" si="199"/>
        <v>0.67662615934247217</v>
      </c>
      <c r="Y427" s="38"/>
      <c r="Z427" s="38">
        <f t="shared" si="191"/>
        <v>1.0859807103130878</v>
      </c>
      <c r="AA427" s="38">
        <f t="shared" si="194"/>
        <v>0.36485383599526594</v>
      </c>
      <c r="AB427" s="38"/>
      <c r="AC427" s="38">
        <f t="shared" si="200"/>
        <v>0.11899847755958212</v>
      </c>
      <c r="AD427" s="38">
        <f t="shared" si="201"/>
        <v>-1.4546094728603329</v>
      </c>
    </row>
    <row r="428" spans="1:30" x14ac:dyDescent="0.2">
      <c r="A428" s="18">
        <v>277</v>
      </c>
      <c r="B428" s="7" t="s">
        <v>1249</v>
      </c>
      <c r="C428" s="2" t="s">
        <v>753</v>
      </c>
      <c r="E428" s="37">
        <v>2.4060000000000001</v>
      </c>
      <c r="F428" s="18">
        <v>427.19389999999999</v>
      </c>
      <c r="J428" s="17">
        <v>1.0303383875313139E-2</v>
      </c>
      <c r="K428" s="17">
        <v>1.1561585419734854E-2</v>
      </c>
      <c r="L428" s="17">
        <v>1.5897782042135027E-2</v>
      </c>
      <c r="M428" s="17">
        <v>1.1008650925604485E-2</v>
      </c>
      <c r="N428" s="17"/>
      <c r="O428" s="17">
        <v>9.0229882309980419E-4</v>
      </c>
      <c r="P428" s="17">
        <v>2.8338848557921559E-3</v>
      </c>
      <c r="Q428" s="17">
        <v>5.0702313996602013E-3</v>
      </c>
      <c r="R428" s="17">
        <v>1.6877764538193278E-3</v>
      </c>
      <c r="S428" s="17"/>
      <c r="T428" s="38">
        <f t="shared" si="196"/>
        <v>1.5429670712576322</v>
      </c>
      <c r="U428" s="38">
        <f t="shared" si="198"/>
        <v>0.95217485543232283</v>
      </c>
      <c r="V428" s="7"/>
      <c r="W428" s="38">
        <f t="shared" si="197"/>
        <v>0.62570727341854315</v>
      </c>
      <c r="X428" s="38">
        <f t="shared" si="199"/>
        <v>-7.0701563474803789E-2</v>
      </c>
      <c r="Y428" s="38"/>
      <c r="Z428" s="38">
        <f t="shared" si="191"/>
        <v>1.1221153709934422</v>
      </c>
      <c r="AA428" s="38">
        <f t="shared" si="194"/>
        <v>0.69246457753839319</v>
      </c>
      <c r="AB428" s="38"/>
      <c r="AC428" s="38">
        <f t="shared" si="200"/>
        <v>0.1662210151652678</v>
      </c>
      <c r="AD428" s="38">
        <f t="shared" si="201"/>
        <v>-0.5301878217280791</v>
      </c>
    </row>
    <row r="429" spans="1:30" x14ac:dyDescent="0.2">
      <c r="A429" s="18">
        <v>195</v>
      </c>
      <c r="B429" s="7" t="s">
        <v>1249</v>
      </c>
      <c r="C429" s="2" t="s">
        <v>754</v>
      </c>
      <c r="D429" s="2" t="s">
        <v>1351</v>
      </c>
      <c r="E429" s="37">
        <v>2.4085999999999999</v>
      </c>
      <c r="F429" s="18">
        <v>351.08569999999997</v>
      </c>
      <c r="G429" s="18">
        <v>351.08690000000001</v>
      </c>
      <c r="H429" s="25">
        <f>(F429-G429)*1000</f>
        <v>-1.2000000000398359</v>
      </c>
      <c r="J429" s="17">
        <v>2.4654102690644074E-2</v>
      </c>
      <c r="K429" s="17">
        <v>3.3857600455648347E-2</v>
      </c>
      <c r="L429" s="17">
        <v>3.581020552268379E-2</v>
      </c>
      <c r="M429" s="17">
        <v>3.2055422338846638E-2</v>
      </c>
      <c r="N429" s="17"/>
      <c r="O429" s="17">
        <v>6.0059077465519084E-3</v>
      </c>
      <c r="P429" s="17">
        <v>1.7138583745576763E-3</v>
      </c>
      <c r="Q429" s="17">
        <v>1.0758325194174381E-2</v>
      </c>
      <c r="R429" s="17">
        <v>3.8718807107318695E-3</v>
      </c>
      <c r="S429" s="17"/>
      <c r="T429" s="38">
        <f t="shared" si="196"/>
        <v>1.4525049226907503</v>
      </c>
      <c r="U429" s="38">
        <f t="shared" si="198"/>
        <v>0.94677182988314645</v>
      </c>
      <c r="V429" s="7"/>
      <c r="W429" s="38">
        <f t="shared" si="197"/>
        <v>0.5385430530821268</v>
      </c>
      <c r="X429" s="38">
        <f t="shared" si="199"/>
        <v>-7.8911313923085133E-2</v>
      </c>
      <c r="Y429" s="38"/>
      <c r="Z429" s="38">
        <f t="shared" si="191"/>
        <v>1.3733049172581278</v>
      </c>
      <c r="AA429" s="38">
        <f t="shared" si="194"/>
        <v>0.89514767846113863</v>
      </c>
      <c r="AB429" s="38"/>
      <c r="AC429" s="38">
        <f t="shared" si="200"/>
        <v>0.45765198511822519</v>
      </c>
      <c r="AD429" s="38">
        <f t="shared" si="201"/>
        <v>-0.15980238188698667</v>
      </c>
    </row>
    <row r="430" spans="1:30" x14ac:dyDescent="0.2">
      <c r="A430" s="18">
        <v>498</v>
      </c>
      <c r="B430" s="7" t="s">
        <v>1249</v>
      </c>
      <c r="C430" s="2" t="s">
        <v>755</v>
      </c>
      <c r="E430" s="37">
        <v>2.4091999999999998</v>
      </c>
      <c r="F430" s="18">
        <v>756.09069999999997</v>
      </c>
      <c r="J430" s="17">
        <v>6.1312563677084965E-2</v>
      </c>
      <c r="K430" s="17">
        <v>0.12508618299479435</v>
      </c>
      <c r="L430" s="17">
        <v>6.3749979862461989E-2</v>
      </c>
      <c r="M430" s="17">
        <v>0.11531746303868691</v>
      </c>
      <c r="N430" s="17"/>
      <c r="O430" s="17">
        <v>5.553734552355854E-3</v>
      </c>
      <c r="P430" s="17">
        <v>7.7098479654650418E-3</v>
      </c>
      <c r="Q430" s="17">
        <v>4.5442285982843769E-3</v>
      </c>
      <c r="R430" s="17">
        <v>1.2603470581834223E-2</v>
      </c>
      <c r="S430" s="17"/>
      <c r="T430" s="43">
        <f t="shared" si="196"/>
        <v>1.0397539433877561</v>
      </c>
      <c r="U430" s="43">
        <f t="shared" si="198"/>
        <v>0.92190408467005525</v>
      </c>
      <c r="V430" s="7"/>
      <c r="W430" s="38">
        <f t="shared" si="197"/>
        <v>5.6242156583376349E-2</v>
      </c>
      <c r="X430" s="38">
        <f t="shared" si="199"/>
        <v>-0.11731143508848475</v>
      </c>
      <c r="Y430" s="38"/>
      <c r="Z430" s="38">
        <f t="shared" si="191"/>
        <v>2.0401394998517119</v>
      </c>
      <c r="AA430" s="38">
        <f t="shared" si="194"/>
        <v>1.8089019524002938</v>
      </c>
      <c r="AB430" s="38"/>
      <c r="AC430" s="38">
        <f t="shared" si="200"/>
        <v>1.0286678036004082</v>
      </c>
      <c r="AD430" s="38">
        <f t="shared" si="201"/>
        <v>0.85511421192854686</v>
      </c>
    </row>
    <row r="431" spans="1:30" x14ac:dyDescent="0.2">
      <c r="A431" s="18">
        <v>258</v>
      </c>
      <c r="B431" s="7" t="s">
        <v>1249</v>
      </c>
      <c r="C431" s="2" t="s">
        <v>756</v>
      </c>
      <c r="E431" s="37">
        <v>2.4129</v>
      </c>
      <c r="F431" s="18">
        <v>407.02210000000002</v>
      </c>
      <c r="J431" s="17">
        <v>3.9931662406134237E-2</v>
      </c>
      <c r="K431" s="17">
        <v>8.0951403159390714E-2</v>
      </c>
      <c r="L431" s="17">
        <v>4.4428747115541692E-2</v>
      </c>
      <c r="M431" s="17">
        <v>8.5588850171536127E-2</v>
      </c>
      <c r="N431" s="17"/>
      <c r="O431" s="17">
        <v>3.0538983985327357E-3</v>
      </c>
      <c r="P431" s="17">
        <v>4.2160377853012829E-3</v>
      </c>
      <c r="Q431" s="17">
        <v>2.6580683036715302E-3</v>
      </c>
      <c r="R431" s="17">
        <v>6.708473725621159E-3</v>
      </c>
      <c r="S431" s="17"/>
      <c r="T431" s="38">
        <f t="shared" si="196"/>
        <v>1.1126195214130785</v>
      </c>
      <c r="U431" s="38">
        <f t="shared" si="198"/>
        <v>1.0572868020955044</v>
      </c>
      <c r="V431" s="7"/>
      <c r="W431" s="38">
        <f t="shared" si="197"/>
        <v>0.15396032366368861</v>
      </c>
      <c r="X431" s="38">
        <f t="shared" si="199"/>
        <v>8.0366778646794979E-2</v>
      </c>
      <c r="Y431" s="38"/>
      <c r="Z431" s="38">
        <f t="shared" si="191"/>
        <v>2.0272485111202156</v>
      </c>
      <c r="AA431" s="38">
        <f t="shared" si="194"/>
        <v>1.9264295243112124</v>
      </c>
      <c r="AB431" s="38"/>
      <c r="AC431" s="38">
        <f t="shared" si="200"/>
        <v>1.0195229530301826</v>
      </c>
      <c r="AD431" s="38">
        <f t="shared" si="201"/>
        <v>0.94592940801328917</v>
      </c>
    </row>
    <row r="432" spans="1:30" x14ac:dyDescent="0.2">
      <c r="A432" s="18">
        <v>12</v>
      </c>
      <c r="B432" s="7" t="s">
        <v>1249</v>
      </c>
      <c r="C432" s="2" t="s">
        <v>757</v>
      </c>
      <c r="D432" s="2" t="s">
        <v>1491</v>
      </c>
      <c r="E432" s="37">
        <v>2.4129999999999998</v>
      </c>
      <c r="F432" s="18">
        <v>133.0291</v>
      </c>
      <c r="G432" s="18">
        <v>133.029</v>
      </c>
      <c r="H432" s="25">
        <f>(F432-G432)*1000</f>
        <v>0.10000000000331966</v>
      </c>
      <c r="J432" s="17">
        <v>4.1784342680201973E-2</v>
      </c>
      <c r="K432" s="17">
        <v>8.1005112584651595E-2</v>
      </c>
      <c r="L432" s="17">
        <v>5.9906381867004976E-2</v>
      </c>
      <c r="M432" s="17">
        <v>3.9995654692842442E-2</v>
      </c>
      <c r="N432" s="17"/>
      <c r="O432" s="17">
        <v>1.0192384058118472E-2</v>
      </c>
      <c r="P432" s="17">
        <v>1.0428674823258878E-2</v>
      </c>
      <c r="Q432" s="17">
        <v>6.6575555552328119E-3</v>
      </c>
      <c r="R432" s="17">
        <v>1.2163971936194519E-2</v>
      </c>
      <c r="S432" s="17"/>
      <c r="T432" s="38">
        <f t="shared" si="196"/>
        <v>1.4337040629189912</v>
      </c>
      <c r="U432" s="38">
        <f t="shared" si="198"/>
        <v>0.49374235053431181</v>
      </c>
      <c r="V432" s="7"/>
      <c r="W432" s="38">
        <f t="shared" si="197"/>
        <v>0.51974726182214481</v>
      </c>
      <c r="X432" s="38">
        <f t="shared" si="199"/>
        <v>-1.0181696979643386</v>
      </c>
      <c r="Y432" s="38"/>
      <c r="Z432" s="38">
        <f t="shared" si="191"/>
        <v>1.9386475265299075</v>
      </c>
      <c r="AA432" s="38">
        <f t="shared" si="194"/>
        <v>0.66763595874701132</v>
      </c>
      <c r="AB432" s="38"/>
      <c r="AC432" s="38">
        <f t="shared" si="200"/>
        <v>0.95505052497546916</v>
      </c>
      <c r="AD432" s="38">
        <f t="shared" si="201"/>
        <v>-0.5828664348110143</v>
      </c>
    </row>
    <row r="433" spans="1:30" x14ac:dyDescent="0.2">
      <c r="A433" s="18">
        <v>206</v>
      </c>
      <c r="B433" s="7" t="s">
        <v>1249</v>
      </c>
      <c r="C433" s="2" t="s">
        <v>758</v>
      </c>
      <c r="E433" s="37">
        <v>2.415</v>
      </c>
      <c r="F433" s="18">
        <v>357.10039999999998</v>
      </c>
      <c r="J433" s="17">
        <v>2.069414792232897E-2</v>
      </c>
      <c r="K433" s="17">
        <v>4.3691860003066338E-2</v>
      </c>
      <c r="L433" s="17">
        <v>2.4241595628413059E-2</v>
      </c>
      <c r="M433" s="17">
        <v>4.1601899100749636E-2</v>
      </c>
      <c r="N433" s="17"/>
      <c r="O433" s="17">
        <v>1.5865901137365433E-3</v>
      </c>
      <c r="P433" s="17">
        <v>2.6064964799744099E-3</v>
      </c>
      <c r="Q433" s="17">
        <v>2.2658377811672356E-3</v>
      </c>
      <c r="R433" s="17">
        <v>3.7713672742389443E-3</v>
      </c>
      <c r="S433" s="17"/>
      <c r="T433" s="38">
        <f t="shared" si="196"/>
        <v>1.1714227480831136</v>
      </c>
      <c r="U433" s="38">
        <f t="shared" si="198"/>
        <v>0.95216589767132764</v>
      </c>
      <c r="V433" s="7"/>
      <c r="W433" s="38">
        <f t="shared" si="197"/>
        <v>0.22826181580391378</v>
      </c>
      <c r="X433" s="38">
        <f t="shared" si="199"/>
        <v>-7.0715135958976341E-2</v>
      </c>
      <c r="Y433" s="38"/>
      <c r="Z433" s="38">
        <f t="shared" si="191"/>
        <v>2.1113147623692616</v>
      </c>
      <c r="AA433" s="38">
        <f t="shared" si="194"/>
        <v>1.7161369960312733</v>
      </c>
      <c r="AB433" s="38"/>
      <c r="AC433" s="38">
        <f t="shared" si="200"/>
        <v>1.0781416768649019</v>
      </c>
      <c r="AD433" s="38">
        <f t="shared" si="201"/>
        <v>0.77916472510201151</v>
      </c>
    </row>
    <row r="434" spans="1:30" x14ac:dyDescent="0.2">
      <c r="A434" s="18">
        <v>319</v>
      </c>
      <c r="B434" s="7" t="s">
        <v>1249</v>
      </c>
      <c r="C434" s="2" t="s">
        <v>759</v>
      </c>
      <c r="E434" s="37">
        <v>2.4173</v>
      </c>
      <c r="F434" s="18">
        <v>451.00990000000002</v>
      </c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43"/>
      <c r="U434" s="43"/>
      <c r="V434" s="7"/>
      <c r="W434" s="38"/>
      <c r="X434" s="38"/>
      <c r="Y434" s="38"/>
      <c r="Z434" s="38"/>
      <c r="AA434" s="38"/>
      <c r="AB434" s="38"/>
      <c r="AC434" s="38"/>
      <c r="AD434" s="38"/>
    </row>
    <row r="435" spans="1:30" x14ac:dyDescent="0.2">
      <c r="A435" s="18">
        <v>449</v>
      </c>
      <c r="B435" s="7" t="s">
        <v>1249</v>
      </c>
      <c r="C435" s="2" t="s">
        <v>760</v>
      </c>
      <c r="E435" s="37">
        <v>2.4281000000000001</v>
      </c>
      <c r="F435" s="18">
        <v>626.04510000000005</v>
      </c>
      <c r="J435" s="17">
        <v>8.8452681554473181E-3</v>
      </c>
      <c r="K435" s="17">
        <v>1.6550335496679159E-2</v>
      </c>
      <c r="L435" s="17">
        <v>8.6655639906838087E-3</v>
      </c>
      <c r="M435" s="17">
        <v>1.7542284645464069E-2</v>
      </c>
      <c r="N435" s="17"/>
      <c r="O435" s="17">
        <v>8.6222109694418243E-4</v>
      </c>
      <c r="P435" s="17">
        <v>2.172190739013001E-3</v>
      </c>
      <c r="Q435" s="17">
        <v>9.271067730894473E-4</v>
      </c>
      <c r="R435" s="17">
        <v>2.0473280900031713E-3</v>
      </c>
      <c r="S435" s="17"/>
      <c r="T435" s="43">
        <f>L435/J435</f>
        <v>0.97968358204574735</v>
      </c>
      <c r="U435" s="43">
        <f>M435/K435</f>
        <v>1.0599352894679352</v>
      </c>
      <c r="V435" s="7"/>
      <c r="W435" s="38">
        <f>LOG(T435,2)</f>
        <v>-2.9612231705200463E-2</v>
      </c>
      <c r="X435" s="38">
        <f>LOG(U435,2)</f>
        <v>8.3976188926729173E-2</v>
      </c>
      <c r="Y435" s="38"/>
      <c r="Z435" s="38">
        <f>K435/J435</f>
        <v>1.8710948278585211</v>
      </c>
      <c r="AA435" s="38">
        <f>M435/L435</f>
        <v>2.0243673307730994</v>
      </c>
      <c r="AB435" s="38"/>
      <c r="AC435" s="38">
        <f>LOG(Z435,2)</f>
        <v>0.903882676811959</v>
      </c>
      <c r="AD435" s="38">
        <f>LOG(AA435,2)</f>
        <v>1.0174710974438888</v>
      </c>
    </row>
    <row r="436" spans="1:30" x14ac:dyDescent="0.2">
      <c r="A436" s="18">
        <v>115</v>
      </c>
      <c r="B436" s="7" t="s">
        <v>1249</v>
      </c>
      <c r="C436" s="2" t="s">
        <v>761</v>
      </c>
      <c r="E436" s="37">
        <v>2.4823</v>
      </c>
      <c r="F436" s="17">
        <v>235.09700000000001</v>
      </c>
      <c r="J436" s="17"/>
      <c r="K436" s="17">
        <v>4.463038234741977E-2</v>
      </c>
      <c r="L436" s="17"/>
      <c r="M436" s="17">
        <v>4.9993853024992256E-2</v>
      </c>
      <c r="N436" s="17"/>
      <c r="O436" s="17"/>
      <c r="P436" s="17">
        <v>2.7620089122310809E-3</v>
      </c>
      <c r="Q436" s="17"/>
      <c r="R436" s="17">
        <v>2.69947327198878E-3</v>
      </c>
      <c r="S436" s="17"/>
      <c r="T436" s="38"/>
      <c r="U436" s="38">
        <f>M436/K436</f>
        <v>1.1201753244196118</v>
      </c>
      <c r="V436" s="7"/>
      <c r="W436" s="38"/>
      <c r="X436" s="38">
        <f>LOG(U436,2)</f>
        <v>0.16372455360005922</v>
      </c>
      <c r="Y436" s="38"/>
      <c r="Z436" s="38"/>
      <c r="AA436" s="38"/>
      <c r="AB436" s="38"/>
      <c r="AC436" s="38"/>
      <c r="AD436" s="38"/>
    </row>
    <row r="437" spans="1:30" x14ac:dyDescent="0.2">
      <c r="A437" s="18">
        <v>199</v>
      </c>
      <c r="B437" s="7" t="s">
        <v>1249</v>
      </c>
      <c r="C437" s="2" t="s">
        <v>762</v>
      </c>
      <c r="E437" s="37">
        <v>2.5135999999999998</v>
      </c>
      <c r="F437" s="18">
        <v>351.15280000000001</v>
      </c>
      <c r="J437" s="17">
        <v>1.5241529658534076E-2</v>
      </c>
      <c r="K437" s="17"/>
      <c r="L437" s="17"/>
      <c r="M437" s="17"/>
      <c r="N437" s="17"/>
      <c r="O437" s="17">
        <v>6.4580442155894825E-3</v>
      </c>
      <c r="P437" s="17"/>
      <c r="Q437" s="17"/>
      <c r="R437" s="17"/>
      <c r="S437" s="17"/>
      <c r="T437" s="38">
        <f t="shared" ref="T437:T443" si="202">L437/J437</f>
        <v>0</v>
      </c>
      <c r="U437" s="38"/>
      <c r="V437" s="7"/>
      <c r="W437" s="38"/>
      <c r="X437" s="38"/>
      <c r="Y437" s="38"/>
      <c r="Z437" s="38">
        <f t="shared" ref="Z437:Z443" si="203">K437/J437</f>
        <v>0</v>
      </c>
      <c r="AA437" s="38"/>
      <c r="AB437" s="38"/>
      <c r="AC437" s="38"/>
      <c r="AD437" s="38"/>
    </row>
    <row r="438" spans="1:30" x14ac:dyDescent="0.2">
      <c r="A438" s="18">
        <v>295</v>
      </c>
      <c r="B438" s="7" t="s">
        <v>1249</v>
      </c>
      <c r="C438" s="2" t="s">
        <v>763</v>
      </c>
      <c r="E438" s="37">
        <v>2.5405000000000002</v>
      </c>
      <c r="F438" s="18">
        <v>437.20060000000001</v>
      </c>
      <c r="J438" s="17">
        <v>1.6922369658541565E-2</v>
      </c>
      <c r="K438" s="17">
        <v>7.0107386521994948E-3</v>
      </c>
      <c r="L438" s="17">
        <v>1.8148908575139202E-2</v>
      </c>
      <c r="M438" s="17">
        <v>7.2690095884739526E-3</v>
      </c>
      <c r="N438" s="17"/>
      <c r="O438" s="17">
        <v>4.5250718480408514E-3</v>
      </c>
      <c r="P438" s="17">
        <v>1.3171371231290095E-3</v>
      </c>
      <c r="Q438" s="17">
        <v>4.0829638685245919E-3</v>
      </c>
      <c r="R438" s="17">
        <v>1.2026496638099149E-3</v>
      </c>
      <c r="S438" s="17"/>
      <c r="T438" s="38">
        <f t="shared" si="202"/>
        <v>1.072480328780582</v>
      </c>
      <c r="U438" s="38">
        <f>M438/K438</f>
        <v>1.0368393330699084</v>
      </c>
      <c r="V438" s="7"/>
      <c r="W438" s="38">
        <f t="shared" ref="W438:X442" si="204">LOG(T438,2)</f>
        <v>0.10095118634396567</v>
      </c>
      <c r="X438" s="38">
        <f t="shared" si="204"/>
        <v>5.21923538025248E-2</v>
      </c>
      <c r="Y438" s="38"/>
      <c r="Z438" s="38">
        <f t="shared" si="203"/>
        <v>0.4142882346658126</v>
      </c>
      <c r="AA438" s="38">
        <f t="shared" ref="AA438:AA467" si="205">M438/L438</f>
        <v>0.400520480798014</v>
      </c>
      <c r="AB438" s="38"/>
      <c r="AC438" s="38">
        <f t="shared" ref="AC438:AD442" si="206">LOG(Z438,2)</f>
        <v>-1.2712932449547532</v>
      </c>
      <c r="AD438" s="38">
        <f t="shared" si="206"/>
        <v>-1.3200520774961941</v>
      </c>
    </row>
    <row r="439" spans="1:30" x14ac:dyDescent="0.2">
      <c r="A439" s="18">
        <v>271</v>
      </c>
      <c r="B439" s="7" t="s">
        <v>1249</v>
      </c>
      <c r="C439" s="2" t="s">
        <v>764</v>
      </c>
      <c r="E439" s="37">
        <v>2.5426000000000002</v>
      </c>
      <c r="F439" s="18">
        <v>423.15170000000001</v>
      </c>
      <c r="J439" s="17">
        <v>1.5062873179149739E-2</v>
      </c>
      <c r="K439" s="17">
        <v>4.2138849448784951E-3</v>
      </c>
      <c r="L439" s="17">
        <v>1.2785727977204441E-2</v>
      </c>
      <c r="M439" s="17">
        <v>2.3035390035588653E-3</v>
      </c>
      <c r="N439" s="17"/>
      <c r="O439" s="17">
        <v>3.1404480370471753E-3</v>
      </c>
      <c r="P439" s="17">
        <v>8.2686001726890821E-4</v>
      </c>
      <c r="Q439" s="17">
        <v>2.3222185893783261E-3</v>
      </c>
      <c r="R439" s="17">
        <v>7.7951946506698568E-4</v>
      </c>
      <c r="S439" s="17"/>
      <c r="T439" s="38">
        <f t="shared" si="202"/>
        <v>0.84882398099870093</v>
      </c>
      <c r="U439" s="38">
        <f>M439/K439</f>
        <v>0.5466544610712637</v>
      </c>
      <c r="V439" s="7"/>
      <c r="W439" s="38">
        <f t="shared" si="204"/>
        <v>-0.23646267899852141</v>
      </c>
      <c r="X439" s="38">
        <f t="shared" si="204"/>
        <v>-0.87129889773488656</v>
      </c>
      <c r="Y439" s="38"/>
      <c r="Z439" s="38">
        <f t="shared" si="203"/>
        <v>0.27975306535219452</v>
      </c>
      <c r="AA439" s="38">
        <f t="shared" si="205"/>
        <v>0.18016486880260743</v>
      </c>
      <c r="AB439" s="38"/>
      <c r="AC439" s="38">
        <f t="shared" si="206"/>
        <v>-1.8377741554848681</v>
      </c>
      <c r="AD439" s="38">
        <f t="shared" si="206"/>
        <v>-2.4726103742212331</v>
      </c>
    </row>
    <row r="440" spans="1:30" x14ac:dyDescent="0.2">
      <c r="A440" s="18">
        <v>315</v>
      </c>
      <c r="B440" s="7" t="s">
        <v>1249</v>
      </c>
      <c r="C440" s="2" t="s">
        <v>766</v>
      </c>
      <c r="E440" s="37">
        <v>2.5428000000000002</v>
      </c>
      <c r="F440" s="18">
        <v>449.12819999999999</v>
      </c>
      <c r="J440" s="17">
        <v>1.5738054315823057E-2</v>
      </c>
      <c r="K440" s="17">
        <v>2.9961942061211984E-3</v>
      </c>
      <c r="L440" s="17">
        <v>1.2734894498068841E-2</v>
      </c>
      <c r="M440" s="17">
        <v>2.1670038300084893E-3</v>
      </c>
      <c r="N440" s="17"/>
      <c r="O440" s="17">
        <v>3.2325969890265789E-3</v>
      </c>
      <c r="P440" s="17">
        <v>9.2520736847517577E-4</v>
      </c>
      <c r="Q440" s="17">
        <v>2.4207725362061336E-3</v>
      </c>
      <c r="R440" s="17">
        <v>5.7699107141567286E-4</v>
      </c>
      <c r="S440" s="17"/>
      <c r="T440" s="38">
        <f t="shared" si="202"/>
        <v>0.80917845640329022</v>
      </c>
      <c r="U440" s="38">
        <f>M440/K440</f>
        <v>0.72325212617437129</v>
      </c>
      <c r="V440" s="7"/>
      <c r="W440" s="38">
        <f t="shared" si="204"/>
        <v>-0.30547018484519656</v>
      </c>
      <c r="X440" s="38">
        <f t="shared" si="204"/>
        <v>-0.4674294355756084</v>
      </c>
      <c r="Y440" s="38"/>
      <c r="Z440" s="38">
        <f t="shared" si="203"/>
        <v>0.1903789468504262</v>
      </c>
      <c r="AA440" s="38">
        <f t="shared" si="205"/>
        <v>0.17016268413822355</v>
      </c>
      <c r="AB440" s="38"/>
      <c r="AC440" s="38">
        <f t="shared" si="206"/>
        <v>-2.3930541485621206</v>
      </c>
      <c r="AD440" s="38">
        <f t="shared" si="206"/>
        <v>-2.5550133992925326</v>
      </c>
    </row>
    <row r="441" spans="1:30" x14ac:dyDescent="0.2">
      <c r="A441" s="18">
        <v>333</v>
      </c>
      <c r="B441" s="7" t="s">
        <v>1249</v>
      </c>
      <c r="C441" s="2" t="s">
        <v>767</v>
      </c>
      <c r="E441" s="37">
        <v>2.5434000000000001</v>
      </c>
      <c r="F441" s="17">
        <v>468.149</v>
      </c>
      <c r="J441" s="17">
        <v>1.9458051674322151E-2</v>
      </c>
      <c r="K441" s="17">
        <v>2.3600970075635504E-2</v>
      </c>
      <c r="L441" s="17">
        <v>2.0733740726621396E-2</v>
      </c>
      <c r="M441" s="17">
        <v>3.2328856237216624E-2</v>
      </c>
      <c r="N441" s="17"/>
      <c r="O441" s="17">
        <v>7.8902866913079239E-3</v>
      </c>
      <c r="P441" s="17">
        <v>7.3135090254628577E-3</v>
      </c>
      <c r="Q441" s="17">
        <v>7.0457673473120173E-3</v>
      </c>
      <c r="R441" s="17">
        <v>1.1888849691491859E-2</v>
      </c>
      <c r="S441" s="17"/>
      <c r="T441" s="43">
        <f t="shared" si="202"/>
        <v>1.0655609859430433</v>
      </c>
      <c r="U441" s="43">
        <f>M441/K441</f>
        <v>1.3698104837898746</v>
      </c>
      <c r="V441" s="7"/>
      <c r="W441" s="38">
        <f t="shared" si="204"/>
        <v>9.1613166184641173E-2</v>
      </c>
      <c r="X441" s="38">
        <f t="shared" si="204"/>
        <v>0.45397630704758574</v>
      </c>
      <c r="Y441" s="38"/>
      <c r="Z441" s="38">
        <f t="shared" si="203"/>
        <v>1.2129153766602727</v>
      </c>
      <c r="AA441" s="38">
        <f t="shared" si="205"/>
        <v>1.5592389556462192</v>
      </c>
      <c r="AB441" s="38"/>
      <c r="AC441" s="38">
        <f t="shared" si="206"/>
        <v>0.27847889923720415</v>
      </c>
      <c r="AD441" s="38">
        <f t="shared" si="206"/>
        <v>0.64084204010014889</v>
      </c>
    </row>
    <row r="442" spans="1:30" x14ac:dyDescent="0.2">
      <c r="A442" s="18">
        <v>52</v>
      </c>
      <c r="B442" s="7" t="s">
        <v>1249</v>
      </c>
      <c r="C442" s="2" t="s">
        <v>768</v>
      </c>
      <c r="D442" s="2" t="s">
        <v>1514</v>
      </c>
      <c r="E442" s="37">
        <v>2.5445000000000002</v>
      </c>
      <c r="F442" s="18">
        <v>186.05619999999999</v>
      </c>
      <c r="G442" s="18">
        <v>186.05549999999999</v>
      </c>
      <c r="H442" s="25">
        <f>(F442-G442)*1000</f>
        <v>0.69999999999481588</v>
      </c>
      <c r="J442" s="17">
        <v>2.5737719285474008E-2</v>
      </c>
      <c r="K442" s="17">
        <v>7.243460236403293E-3</v>
      </c>
      <c r="L442" s="17">
        <v>2.0888213905234702E-2</v>
      </c>
      <c r="M442" s="17">
        <v>5.9058313827012711E-3</v>
      </c>
      <c r="N442" s="17"/>
      <c r="O442" s="17">
        <v>5.2064870021656558E-3</v>
      </c>
      <c r="P442" s="17">
        <v>1.4227052818561448E-3</v>
      </c>
      <c r="Q442" s="17">
        <v>3.33660202473047E-3</v>
      </c>
      <c r="R442" s="17">
        <v>9.7232096235935631E-4</v>
      </c>
      <c r="S442" s="17"/>
      <c r="T442" s="38">
        <f t="shared" si="202"/>
        <v>0.81157983244551524</v>
      </c>
      <c r="U442" s="38">
        <f>M442/K442</f>
        <v>0.81533289200932846</v>
      </c>
      <c r="V442" s="7"/>
      <c r="W442" s="38">
        <f t="shared" si="204"/>
        <v>-0.30119507995586164</v>
      </c>
      <c r="X442" s="38">
        <f t="shared" si="204"/>
        <v>-0.29453887775870885</v>
      </c>
      <c r="Y442" s="38"/>
      <c r="Z442" s="38">
        <f t="shared" si="203"/>
        <v>0.28143364826002265</v>
      </c>
      <c r="AA442" s="38">
        <f t="shared" si="205"/>
        <v>0.2827351064813271</v>
      </c>
      <c r="AB442" s="38"/>
      <c r="AC442" s="38">
        <f t="shared" si="206"/>
        <v>-1.8291332671097256</v>
      </c>
      <c r="AD442" s="38">
        <f t="shared" si="206"/>
        <v>-1.822477064912573</v>
      </c>
    </row>
    <row r="443" spans="1:30" x14ac:dyDescent="0.2">
      <c r="A443" s="18">
        <v>298</v>
      </c>
      <c r="B443" s="7" t="s">
        <v>1249</v>
      </c>
      <c r="C443" s="2" t="s">
        <v>769</v>
      </c>
      <c r="E443" s="37">
        <v>2.5463</v>
      </c>
      <c r="F443" s="18">
        <v>439.1481</v>
      </c>
      <c r="J443" s="17">
        <v>6.4934295462084596E-2</v>
      </c>
      <c r="K443" s="17"/>
      <c r="L443" s="17">
        <v>6.8873928891515598E-2</v>
      </c>
      <c r="M443" s="17"/>
      <c r="N443" s="17"/>
      <c r="O443" s="17">
        <v>1.1873596175178674E-2</v>
      </c>
      <c r="P443" s="17"/>
      <c r="Q443" s="17">
        <v>1.4387607280469667E-2</v>
      </c>
      <c r="R443" s="17"/>
      <c r="S443" s="17"/>
      <c r="T443" s="38">
        <f t="shared" si="202"/>
        <v>1.0606710737584173</v>
      </c>
      <c r="U443" s="38"/>
      <c r="V443" s="7"/>
      <c r="W443" s="38">
        <f>LOG(T443,2)</f>
        <v>8.4977329362830659E-2</v>
      </c>
      <c r="X443" s="38"/>
      <c r="Y443" s="38"/>
      <c r="Z443" s="38">
        <f t="shared" si="203"/>
        <v>0</v>
      </c>
      <c r="AA443" s="38">
        <f t="shared" si="205"/>
        <v>0</v>
      </c>
      <c r="AB443" s="38"/>
      <c r="AC443" s="38"/>
      <c r="AD443" s="38"/>
    </row>
    <row r="444" spans="1:30" x14ac:dyDescent="0.2">
      <c r="A444" s="18">
        <v>114</v>
      </c>
      <c r="B444" s="7" t="s">
        <v>1249</v>
      </c>
      <c r="C444" s="2" t="s">
        <v>770</v>
      </c>
      <c r="E444" s="37">
        <v>2.5785</v>
      </c>
      <c r="F444" s="18">
        <v>235.09690000000001</v>
      </c>
      <c r="J444" s="17"/>
      <c r="K444" s="17"/>
      <c r="L444" s="17">
        <v>3.7037131822718193E-2</v>
      </c>
      <c r="M444" s="17"/>
      <c r="N444" s="17"/>
      <c r="O444" s="17"/>
      <c r="P444" s="17"/>
      <c r="Q444" s="17">
        <v>6.0527791721160648E-3</v>
      </c>
      <c r="R444" s="17"/>
      <c r="S444" s="17"/>
      <c r="T444" s="38"/>
      <c r="U444" s="38"/>
      <c r="V444" s="7"/>
      <c r="W444" s="38"/>
      <c r="X444" s="38"/>
      <c r="Y444" s="38"/>
      <c r="Z444" s="38"/>
      <c r="AA444" s="38">
        <f t="shared" si="205"/>
        <v>0</v>
      </c>
      <c r="AB444" s="38"/>
      <c r="AC444" s="38"/>
      <c r="AD444" s="38"/>
    </row>
    <row r="445" spans="1:30" x14ac:dyDescent="0.2">
      <c r="A445" s="18">
        <v>46</v>
      </c>
      <c r="B445" s="7" t="s">
        <v>1249</v>
      </c>
      <c r="C445" s="2" t="s">
        <v>771</v>
      </c>
      <c r="D445" s="2" t="s">
        <v>1499</v>
      </c>
      <c r="E445" s="37">
        <v>2.5895000000000001</v>
      </c>
      <c r="F445" s="18">
        <v>179.1071</v>
      </c>
      <c r="G445" s="18">
        <v>179.10720000000001</v>
      </c>
      <c r="H445" s="25">
        <f>(F445-G445)*1000</f>
        <v>-0.10000000000331966</v>
      </c>
      <c r="J445" s="17">
        <v>3.7751624011906057E-2</v>
      </c>
      <c r="K445" s="17">
        <v>1.7622692238321483E-2</v>
      </c>
      <c r="L445" s="17">
        <v>4.1931510569224659E-2</v>
      </c>
      <c r="M445" s="17">
        <v>3.8099420918631853E-2</v>
      </c>
      <c r="N445" s="17"/>
      <c r="O445" s="17">
        <v>1.0907552869239312E-2</v>
      </c>
      <c r="P445" s="17">
        <v>1.2668349884143591E-2</v>
      </c>
      <c r="Q445" s="17">
        <v>9.746555902259306E-3</v>
      </c>
      <c r="R445" s="17">
        <v>5.1302036487807182E-3</v>
      </c>
      <c r="S445" s="17"/>
      <c r="T445" s="38">
        <f t="shared" ref="T445:U447" si="207">L445/J445</f>
        <v>1.1107207084919142</v>
      </c>
      <c r="U445" s="38">
        <f t="shared" si="207"/>
        <v>2.1619523511726904</v>
      </c>
      <c r="V445" s="7"/>
      <c r="W445" s="38">
        <f t="shared" ref="W445:X447" si="208">LOG(T445,2)</f>
        <v>0.15149609563946212</v>
      </c>
      <c r="X445" s="38">
        <f t="shared" si="208"/>
        <v>1.1123347268263128</v>
      </c>
      <c r="Y445" s="38"/>
      <c r="Z445" s="38">
        <f t="shared" ref="Z445:Z456" si="209">K445/J445</f>
        <v>0.46680620237062281</v>
      </c>
      <c r="AA445" s="38">
        <f t="shared" si="205"/>
        <v>0.90861074169349532</v>
      </c>
      <c r="AB445" s="38"/>
      <c r="AC445" s="38">
        <f t="shared" ref="AC445:AD447" si="210">LOG(Z445,2)</f>
        <v>-1.0991043648834617</v>
      </c>
      <c r="AD445" s="38">
        <f t="shared" si="210"/>
        <v>-0.13826573369661108</v>
      </c>
    </row>
    <row r="446" spans="1:30" x14ac:dyDescent="0.2">
      <c r="A446" s="18">
        <v>255</v>
      </c>
      <c r="B446" s="7" t="s">
        <v>1249</v>
      </c>
      <c r="C446" s="2" t="s">
        <v>772</v>
      </c>
      <c r="E446" s="37">
        <v>2.6265000000000001</v>
      </c>
      <c r="F446" s="18">
        <v>403.0444</v>
      </c>
      <c r="J446" s="17">
        <v>3.0566468648373434E-2</v>
      </c>
      <c r="K446" s="17">
        <v>3.1757057136929875E-2</v>
      </c>
      <c r="L446" s="17">
        <v>0.15310335809661907</v>
      </c>
      <c r="M446" s="17">
        <v>7.2370271867029781E-2</v>
      </c>
      <c r="N446" s="17"/>
      <c r="O446" s="17">
        <v>8.8188182569412625E-3</v>
      </c>
      <c r="P446" s="17">
        <v>3.4195205268885685E-3</v>
      </c>
      <c r="Q446" s="17">
        <v>4.2968419492768008E-2</v>
      </c>
      <c r="R446" s="17">
        <v>8.8333236242107791E-3</v>
      </c>
      <c r="S446" s="17"/>
      <c r="T446" s="38">
        <f t="shared" si="207"/>
        <v>5.0088664103750276</v>
      </c>
      <c r="U446" s="38">
        <f t="shared" si="207"/>
        <v>2.2788721119524427</v>
      </c>
      <c r="V446" s="7"/>
      <c r="W446" s="38">
        <f t="shared" si="208"/>
        <v>2.3244841345226379</v>
      </c>
      <c r="X446" s="38">
        <f t="shared" si="208"/>
        <v>1.188319964257015</v>
      </c>
      <c r="Y446" s="38"/>
      <c r="Z446" s="38">
        <f t="shared" si="209"/>
        <v>1.0389508026672161</v>
      </c>
      <c r="AA446" s="38">
        <f t="shared" si="205"/>
        <v>0.47268899106288059</v>
      </c>
      <c r="AB446" s="38"/>
      <c r="AC446" s="38">
        <f t="shared" si="210"/>
        <v>5.5127340066491212E-2</v>
      </c>
      <c r="AD446" s="38">
        <f t="shared" si="210"/>
        <v>-1.0810368301991318</v>
      </c>
    </row>
    <row r="447" spans="1:30" x14ac:dyDescent="0.2">
      <c r="A447" s="18">
        <v>446</v>
      </c>
      <c r="B447" s="7" t="s">
        <v>1249</v>
      </c>
      <c r="C447" s="2" t="s">
        <v>773</v>
      </c>
      <c r="E447" s="37">
        <v>2.6549</v>
      </c>
      <c r="F447" s="18">
        <v>617.26319999999998</v>
      </c>
      <c r="J447" s="17">
        <v>7.2795781167936278E-3</v>
      </c>
      <c r="K447" s="17">
        <v>4.3080721849570432E-3</v>
      </c>
      <c r="L447" s="17">
        <v>2.0188661737858007E-3</v>
      </c>
      <c r="M447" s="17">
        <v>3.0566559798064189E-3</v>
      </c>
      <c r="N447" s="17"/>
      <c r="O447" s="17">
        <v>1.8888844955509551E-3</v>
      </c>
      <c r="P447" s="17">
        <v>6.900085928009382E-4</v>
      </c>
      <c r="Q447" s="17">
        <v>5.2565948513236607E-4</v>
      </c>
      <c r="R447" s="17">
        <v>7.1741254935182256E-4</v>
      </c>
      <c r="S447" s="17"/>
      <c r="T447" s="43">
        <f t="shared" si="207"/>
        <v>0.27733285382684142</v>
      </c>
      <c r="U447" s="43">
        <f t="shared" si="207"/>
        <v>0.70951828302219999</v>
      </c>
      <c r="V447" s="7"/>
      <c r="W447" s="38">
        <f t="shared" si="208"/>
        <v>-1.8503095616492522</v>
      </c>
      <c r="X447" s="38">
        <f t="shared" si="208"/>
        <v>-0.49508823444140104</v>
      </c>
      <c r="Y447" s="38"/>
      <c r="Z447" s="38">
        <f t="shared" si="209"/>
        <v>0.59180245281227672</v>
      </c>
      <c r="AA447" s="38">
        <f t="shared" si="205"/>
        <v>1.5140458637109873</v>
      </c>
      <c r="AB447" s="38"/>
      <c r="AC447" s="38">
        <f t="shared" si="210"/>
        <v>-0.75681241888142425</v>
      </c>
      <c r="AD447" s="38">
        <f t="shared" si="210"/>
        <v>0.59840890832642679</v>
      </c>
    </row>
    <row r="448" spans="1:30" x14ac:dyDescent="0.2">
      <c r="A448" s="18">
        <v>47</v>
      </c>
      <c r="B448" s="7" t="s">
        <v>1249</v>
      </c>
      <c r="C448" s="2" t="s">
        <v>774</v>
      </c>
      <c r="D448" s="2" t="s">
        <v>1499</v>
      </c>
      <c r="E448" s="37">
        <v>2.6764000000000001</v>
      </c>
      <c r="F448" s="18">
        <v>179.10740000000001</v>
      </c>
      <c r="G448" s="18">
        <v>179.10720000000001</v>
      </c>
      <c r="H448" s="25">
        <f>(F448-G448)*1000</f>
        <v>0.20000000000663931</v>
      </c>
      <c r="J448" s="17">
        <v>1.3144456826046577E-2</v>
      </c>
      <c r="K448" s="17"/>
      <c r="L448" s="17">
        <v>6.8373520759475491E-3</v>
      </c>
      <c r="M448" s="17"/>
      <c r="N448" s="17"/>
      <c r="O448" s="17">
        <v>8.6662761119831507E-3</v>
      </c>
      <c r="P448" s="17"/>
      <c r="Q448" s="17">
        <v>3.4957699882985278E-3</v>
      </c>
      <c r="R448" s="17"/>
      <c r="S448" s="17"/>
      <c r="T448" s="38">
        <f t="shared" ref="T448:T456" si="211">L448/J448</f>
        <v>0.52016999762203187</v>
      </c>
      <c r="U448" s="38"/>
      <c r="V448" s="7"/>
      <c r="W448" s="38">
        <f t="shared" ref="W448:W456" si="212">LOG(T448,2)</f>
        <v>-0.94294490500699923</v>
      </c>
      <c r="X448" s="38"/>
      <c r="Y448" s="38"/>
      <c r="Z448" s="38">
        <f t="shared" si="209"/>
        <v>0</v>
      </c>
      <c r="AA448" s="38">
        <f t="shared" si="205"/>
        <v>0</v>
      </c>
      <c r="AB448" s="38"/>
      <c r="AC448" s="38"/>
      <c r="AD448" s="38"/>
    </row>
    <row r="449" spans="1:30" x14ac:dyDescent="0.2">
      <c r="A449" s="18">
        <v>259</v>
      </c>
      <c r="B449" s="7" t="s">
        <v>1249</v>
      </c>
      <c r="C449" s="2" t="s">
        <v>775</v>
      </c>
      <c r="E449" s="37">
        <v>2.6865000000000001</v>
      </c>
      <c r="F449" s="18">
        <v>411.16370000000001</v>
      </c>
      <c r="J449" s="17">
        <v>6.7764064929848418E-3</v>
      </c>
      <c r="K449" s="17"/>
      <c r="L449" s="17">
        <v>1.0690620057472915E-2</v>
      </c>
      <c r="M449" s="17"/>
      <c r="N449" s="17"/>
      <c r="O449" s="17">
        <v>1.0327400140052868E-3</v>
      </c>
      <c r="P449" s="17"/>
      <c r="Q449" s="17">
        <v>2.0925815169408201E-3</v>
      </c>
      <c r="R449" s="17"/>
      <c r="S449" s="17"/>
      <c r="T449" s="38">
        <f t="shared" si="211"/>
        <v>1.5776237846032695</v>
      </c>
      <c r="U449" s="38"/>
      <c r="V449" s="7"/>
      <c r="W449" s="38">
        <f t="shared" si="212"/>
        <v>0.65775320738026422</v>
      </c>
      <c r="X449" s="38"/>
      <c r="Y449" s="38"/>
      <c r="Z449" s="38">
        <f t="shared" si="209"/>
        <v>0</v>
      </c>
      <c r="AA449" s="38">
        <f t="shared" si="205"/>
        <v>0</v>
      </c>
      <c r="AB449" s="38"/>
      <c r="AC449" s="38"/>
      <c r="AD449" s="38"/>
    </row>
    <row r="450" spans="1:30" x14ac:dyDescent="0.2">
      <c r="A450" s="18">
        <v>321</v>
      </c>
      <c r="B450" s="7" t="s">
        <v>1249</v>
      </c>
      <c r="C450" s="2" t="s">
        <v>776</v>
      </c>
      <c r="E450" s="37">
        <v>2.7145999999999999</v>
      </c>
      <c r="F450" s="18">
        <v>451.06939999999997</v>
      </c>
      <c r="J450" s="17">
        <v>9.5726764500045896E-3</v>
      </c>
      <c r="K450" s="17">
        <v>1.7806329088465151E-2</v>
      </c>
      <c r="L450" s="17">
        <v>1.2236767868178471E-2</v>
      </c>
      <c r="M450" s="17">
        <v>1.5637861869292839E-2</v>
      </c>
      <c r="N450" s="17"/>
      <c r="O450" s="17">
        <v>2.7390181867863713E-3</v>
      </c>
      <c r="P450" s="17">
        <v>2.2918103327046603E-3</v>
      </c>
      <c r="Q450" s="17">
        <v>3.034428846658787E-3</v>
      </c>
      <c r="R450" s="17">
        <v>4.1483651788794262E-3</v>
      </c>
      <c r="S450" s="17"/>
      <c r="T450" s="43">
        <f t="shared" si="211"/>
        <v>1.2783016256830246</v>
      </c>
      <c r="U450" s="43">
        <f t="shared" ref="U450:U456" si="213">M450/K450</f>
        <v>0.87821930009273863</v>
      </c>
      <c r="V450" s="7"/>
      <c r="W450" s="38">
        <f t="shared" si="212"/>
        <v>0.35422829210182027</v>
      </c>
      <c r="X450" s="38">
        <f t="shared" ref="X450:X456" si="214">LOG(U450,2)</f>
        <v>-0.18734685484089528</v>
      </c>
      <c r="Y450" s="38"/>
      <c r="Z450" s="38">
        <f t="shared" si="209"/>
        <v>1.8601202267163865</v>
      </c>
      <c r="AA450" s="38">
        <f t="shared" si="205"/>
        <v>1.2779405507853803</v>
      </c>
      <c r="AB450" s="38"/>
      <c r="AC450" s="38">
        <f t="shared" ref="AC450:AD456" si="215">LOG(Z450,2)</f>
        <v>0.89539587126986953</v>
      </c>
      <c r="AD450" s="38">
        <f t="shared" si="215"/>
        <v>0.35382072432715411</v>
      </c>
    </row>
    <row r="451" spans="1:30" x14ac:dyDescent="0.2">
      <c r="A451" s="18">
        <v>280</v>
      </c>
      <c r="B451" s="7" t="s">
        <v>1249</v>
      </c>
      <c r="C451" s="2" t="s">
        <v>777</v>
      </c>
      <c r="E451" s="37">
        <v>2.7246999999999999</v>
      </c>
      <c r="F451" s="17">
        <v>431.096</v>
      </c>
      <c r="J451" s="17">
        <v>9.5624846849702225E-3</v>
      </c>
      <c r="K451" s="17">
        <v>8.0629758837699218E-3</v>
      </c>
      <c r="L451" s="17">
        <v>5.4565792861601516E-3</v>
      </c>
      <c r="M451" s="17">
        <v>7.4181004946800291E-3</v>
      </c>
      <c r="N451" s="17"/>
      <c r="O451" s="17">
        <v>1.3505943706452893E-3</v>
      </c>
      <c r="P451" s="17">
        <v>1.9597006168429439E-3</v>
      </c>
      <c r="Q451" s="17">
        <v>8.5578912126721733E-4</v>
      </c>
      <c r="R451" s="17">
        <v>1.5274636740342442E-3</v>
      </c>
      <c r="S451" s="17"/>
      <c r="T451" s="38">
        <f t="shared" si="211"/>
        <v>0.57062358434272809</v>
      </c>
      <c r="U451" s="38">
        <f t="shared" si="213"/>
        <v>0.92002017637334477</v>
      </c>
      <c r="V451" s="7"/>
      <c r="W451" s="38">
        <f t="shared" si="212"/>
        <v>-0.80938871896116504</v>
      </c>
      <c r="X451" s="38">
        <f t="shared" si="214"/>
        <v>-0.12026259454968254</v>
      </c>
      <c r="Y451" s="38"/>
      <c r="Z451" s="38">
        <f t="shared" si="209"/>
        <v>0.8431883709516268</v>
      </c>
      <c r="AA451" s="38">
        <f t="shared" si="205"/>
        <v>1.3594781832447667</v>
      </c>
      <c r="AB451" s="38"/>
      <c r="AC451" s="38">
        <f t="shared" si="215"/>
        <v>-0.24607312507318246</v>
      </c>
      <c r="AD451" s="38">
        <f t="shared" si="215"/>
        <v>0.4430529993383</v>
      </c>
    </row>
    <row r="452" spans="1:30" x14ac:dyDescent="0.2">
      <c r="A452" s="18">
        <v>90</v>
      </c>
      <c r="B452" s="7" t="s">
        <v>1249</v>
      </c>
      <c r="C452" s="2" t="s">
        <v>778</v>
      </c>
      <c r="D452" s="2" t="s">
        <v>1523</v>
      </c>
      <c r="E452" s="37">
        <v>2.7547999999999999</v>
      </c>
      <c r="F452" s="18">
        <v>221.11619999999999</v>
      </c>
      <c r="G452" s="18">
        <v>221.11779999999999</v>
      </c>
      <c r="H452" s="25">
        <f>(F452-G452)*1000</f>
        <v>-1.5999999999962711</v>
      </c>
      <c r="J452" s="17">
        <v>1.6388608041980935E-2</v>
      </c>
      <c r="K452" s="17">
        <v>1.6290317869988864E-2</v>
      </c>
      <c r="L452" s="17">
        <v>2.0349922339221917E-2</v>
      </c>
      <c r="M452" s="17">
        <v>1.5721182318277054E-2</v>
      </c>
      <c r="N452" s="17"/>
      <c r="O452" s="17">
        <v>3.9992744198549925E-3</v>
      </c>
      <c r="P452" s="17">
        <v>1.536030684785625E-3</v>
      </c>
      <c r="Q452" s="17">
        <v>3.4275823343352723E-3</v>
      </c>
      <c r="R452" s="17">
        <v>1.3210633565797103E-3</v>
      </c>
      <c r="S452" s="17"/>
      <c r="T452" s="38">
        <f t="shared" si="211"/>
        <v>1.241711455121369</v>
      </c>
      <c r="U452" s="38">
        <f t="shared" si="213"/>
        <v>0.96506295602983228</v>
      </c>
      <c r="V452" s="7"/>
      <c r="W452" s="38">
        <f t="shared" si="212"/>
        <v>0.31232996371226734</v>
      </c>
      <c r="X452" s="38">
        <f t="shared" si="214"/>
        <v>-5.1305035004641002E-2</v>
      </c>
      <c r="Y452" s="38"/>
      <c r="Z452" s="38">
        <f t="shared" si="209"/>
        <v>0.994002530798205</v>
      </c>
      <c r="AA452" s="38">
        <f t="shared" si="205"/>
        <v>0.77254261987901796</v>
      </c>
      <c r="AB452" s="38"/>
      <c r="AC452" s="38">
        <f t="shared" si="215"/>
        <v>-8.6785698952015072E-3</v>
      </c>
      <c r="AD452" s="38">
        <f t="shared" si="215"/>
        <v>-0.3723135686121099</v>
      </c>
    </row>
    <row r="453" spans="1:30" x14ac:dyDescent="0.2">
      <c r="A453" s="18">
        <v>353</v>
      </c>
      <c r="B453" s="7" t="s">
        <v>1249</v>
      </c>
      <c r="C453" s="2" t="s">
        <v>779</v>
      </c>
      <c r="E453" s="37">
        <v>2.7934000000000001</v>
      </c>
      <c r="F453" s="18">
        <v>481.15890000000002</v>
      </c>
      <c r="J453" s="17">
        <v>1.0666600233073618E-2</v>
      </c>
      <c r="K453" s="17">
        <v>1.4526950163135509E-2</v>
      </c>
      <c r="L453" s="17">
        <v>7.7668666862374816E-3</v>
      </c>
      <c r="M453" s="17">
        <v>9.1433790940013311E-3</v>
      </c>
      <c r="N453" s="17"/>
      <c r="O453" s="17">
        <v>3.3299887743548796E-3</v>
      </c>
      <c r="P453" s="17">
        <v>2.7228035646071321E-3</v>
      </c>
      <c r="Q453" s="17">
        <v>2.3660639924797055E-3</v>
      </c>
      <c r="R453" s="17">
        <v>2.6032857386141125E-3</v>
      </c>
      <c r="S453" s="17"/>
      <c r="T453" s="43">
        <f t="shared" si="211"/>
        <v>0.72814828685104216</v>
      </c>
      <c r="U453" s="43">
        <f t="shared" si="213"/>
        <v>0.62940803068245788</v>
      </c>
      <c r="V453" s="7"/>
      <c r="W453" s="38">
        <f t="shared" si="212"/>
        <v>-0.45769581078271565</v>
      </c>
      <c r="X453" s="38">
        <f t="shared" si="214"/>
        <v>-0.66793250863767284</v>
      </c>
      <c r="Y453" s="38"/>
      <c r="Z453" s="38">
        <f t="shared" si="209"/>
        <v>1.3619100599732066</v>
      </c>
      <c r="AA453" s="38">
        <f t="shared" si="205"/>
        <v>1.1772287929446457</v>
      </c>
      <c r="AB453" s="38"/>
      <c r="AC453" s="38">
        <f t="shared" si="215"/>
        <v>0.44563143145933976</v>
      </c>
      <c r="AD453" s="38">
        <f t="shared" si="215"/>
        <v>0.23539473360438246</v>
      </c>
    </row>
    <row r="454" spans="1:30" x14ac:dyDescent="0.2">
      <c r="A454" s="18">
        <v>407</v>
      </c>
      <c r="B454" s="7" t="s">
        <v>1249</v>
      </c>
      <c r="C454" s="2" t="s">
        <v>780</v>
      </c>
      <c r="E454" s="37">
        <v>2.7957999999999998</v>
      </c>
      <c r="F454" s="18">
        <v>540.17110000000002</v>
      </c>
      <c r="J454" s="17">
        <v>2.6252333373733876E-2</v>
      </c>
      <c r="K454" s="17">
        <v>2.8234334963717418E-2</v>
      </c>
      <c r="L454" s="17">
        <v>2.6416449381615078E-2</v>
      </c>
      <c r="M454" s="17">
        <v>2.558936778233219E-2</v>
      </c>
      <c r="N454" s="17"/>
      <c r="O454" s="17">
        <v>9.3209693681478648E-3</v>
      </c>
      <c r="P454" s="17">
        <v>5.3704315455637766E-3</v>
      </c>
      <c r="Q454" s="17">
        <v>6.2069872914169563E-3</v>
      </c>
      <c r="R454" s="17">
        <v>4.0686917951663262E-3</v>
      </c>
      <c r="S454" s="17"/>
      <c r="T454" s="43">
        <f t="shared" si="211"/>
        <v>1.0062514826985018</v>
      </c>
      <c r="U454" s="43">
        <f t="shared" si="213"/>
        <v>0.90632089671018823</v>
      </c>
      <c r="V454" s="7"/>
      <c r="W454" s="38">
        <f t="shared" si="212"/>
        <v>8.9909090212419961E-3</v>
      </c>
      <c r="X454" s="38">
        <f t="shared" si="214"/>
        <v>-0.14190614602377075</v>
      </c>
      <c r="Y454" s="38"/>
      <c r="Z454" s="38">
        <f t="shared" si="209"/>
        <v>1.0754981114161297</v>
      </c>
      <c r="AA454" s="38">
        <f t="shared" si="205"/>
        <v>0.96869065984853708</v>
      </c>
      <c r="AB454" s="38"/>
      <c r="AC454" s="38">
        <f t="shared" si="215"/>
        <v>0.10500499137838326</v>
      </c>
      <c r="AD454" s="38">
        <f t="shared" si="215"/>
        <v>-4.5892063666629596E-2</v>
      </c>
    </row>
    <row r="455" spans="1:30" x14ac:dyDescent="0.2">
      <c r="A455" s="18">
        <v>210</v>
      </c>
      <c r="B455" s="7" t="s">
        <v>1249</v>
      </c>
      <c r="C455" s="2" t="s">
        <v>781</v>
      </c>
      <c r="E455" s="37">
        <v>2.843</v>
      </c>
      <c r="F455" s="18">
        <v>360.2373</v>
      </c>
      <c r="J455" s="17">
        <v>6.4684964431815537E-4</v>
      </c>
      <c r="K455" s="17">
        <v>2.9931023898185534E-3</v>
      </c>
      <c r="L455" s="17">
        <v>1.4021298127397091E-3</v>
      </c>
      <c r="M455" s="17">
        <v>2.7194080967351633E-3</v>
      </c>
      <c r="N455" s="17"/>
      <c r="O455" s="17">
        <v>1.9432575156124756E-4</v>
      </c>
      <c r="P455" s="17">
        <v>1.258984586391267E-3</v>
      </c>
      <c r="Q455" s="17">
        <v>4.967481371189685E-4</v>
      </c>
      <c r="R455" s="17">
        <v>1.0115955210739326E-3</v>
      </c>
      <c r="S455" s="17"/>
      <c r="T455" s="38">
        <f t="shared" si="211"/>
        <v>2.1676286368182129</v>
      </c>
      <c r="U455" s="38">
        <f t="shared" si="213"/>
        <v>0.90855832596492569</v>
      </c>
      <c r="V455" s="7"/>
      <c r="W455" s="38">
        <f t="shared" si="212"/>
        <v>1.1161176119905556</v>
      </c>
      <c r="X455" s="38">
        <f t="shared" si="214"/>
        <v>-0.1383489619586796</v>
      </c>
      <c r="Y455" s="38"/>
      <c r="Z455" s="38">
        <f t="shared" si="209"/>
        <v>4.6271995603763294</v>
      </c>
      <c r="AA455" s="38">
        <f t="shared" si="205"/>
        <v>1.9394838281211222</v>
      </c>
      <c r="AB455" s="38"/>
      <c r="AC455" s="38">
        <f t="shared" si="215"/>
        <v>2.2101393203332642</v>
      </c>
      <c r="AD455" s="38">
        <f t="shared" si="215"/>
        <v>0.95567274638402899</v>
      </c>
    </row>
    <row r="456" spans="1:30" x14ac:dyDescent="0.2">
      <c r="A456" s="18">
        <v>360</v>
      </c>
      <c r="B456" s="7" t="s">
        <v>1249</v>
      </c>
      <c r="C456" s="2" t="s">
        <v>782</v>
      </c>
      <c r="E456" s="37">
        <v>2.8704000000000001</v>
      </c>
      <c r="F456" s="18">
        <v>487.15929999999997</v>
      </c>
      <c r="J456" s="17">
        <v>2.2954931245697748E-2</v>
      </c>
      <c r="K456" s="17">
        <v>1.0646086961723313E-2</v>
      </c>
      <c r="L456" s="17">
        <v>2.7702643654938915E-2</v>
      </c>
      <c r="M456" s="17">
        <v>8.6271110995462721E-3</v>
      </c>
      <c r="N456" s="17"/>
      <c r="O456" s="17">
        <v>3.561865021947829E-3</v>
      </c>
      <c r="P456" s="17">
        <v>1.8773712602084957E-3</v>
      </c>
      <c r="Q456" s="17">
        <v>7.8840732275436906E-3</v>
      </c>
      <c r="R456" s="17">
        <v>1.3141544571002597E-3</v>
      </c>
      <c r="S456" s="17"/>
      <c r="T456" s="43">
        <f t="shared" si="211"/>
        <v>1.2068275595524161</v>
      </c>
      <c r="U456" s="43">
        <f t="shared" si="213"/>
        <v>0.81035512208043969</v>
      </c>
      <c r="V456" s="7"/>
      <c r="W456" s="38">
        <f t="shared" si="212"/>
        <v>0.27121954788131736</v>
      </c>
      <c r="X456" s="38">
        <f t="shared" si="214"/>
        <v>-0.303373815793688</v>
      </c>
      <c r="Y456" s="38"/>
      <c r="Z456" s="38">
        <f t="shared" si="209"/>
        <v>0.46378213237814075</v>
      </c>
      <c r="AA456" s="38">
        <f t="shared" si="205"/>
        <v>0.31141833274125819</v>
      </c>
      <c r="AB456" s="38"/>
      <c r="AC456" s="38">
        <f t="shared" si="215"/>
        <v>-1.1084808549508662</v>
      </c>
      <c r="AD456" s="38">
        <f t="shared" si="215"/>
        <v>-1.6830742186258718</v>
      </c>
    </row>
    <row r="457" spans="1:30" x14ac:dyDescent="0.2">
      <c r="A457" s="18">
        <v>251</v>
      </c>
      <c r="B457" s="7" t="s">
        <v>1249</v>
      </c>
      <c r="C457" s="2" t="s">
        <v>783</v>
      </c>
      <c r="D457" s="2" t="s">
        <v>1536</v>
      </c>
      <c r="E457" s="37">
        <v>2.8929</v>
      </c>
      <c r="F457" s="18">
        <v>401.12150000000003</v>
      </c>
      <c r="G457" s="18">
        <v>401.12110000000001</v>
      </c>
      <c r="H457" s="25">
        <f t="shared" ref="H457:H462" si="216">(F457-G457)*1000</f>
        <v>0.40000000001327862</v>
      </c>
      <c r="J457" s="17"/>
      <c r="K457" s="17"/>
      <c r="L457" s="17">
        <v>2.1212244671529348E-2</v>
      </c>
      <c r="M457" s="17"/>
      <c r="N457" s="17"/>
      <c r="O457" s="17"/>
      <c r="P457" s="17"/>
      <c r="Q457" s="17">
        <v>4.9830691066059547E-3</v>
      </c>
      <c r="R457" s="17"/>
      <c r="S457" s="17"/>
      <c r="T457" s="38"/>
      <c r="U457" s="38"/>
      <c r="V457" s="7"/>
      <c r="W457" s="38"/>
      <c r="X457" s="38"/>
      <c r="Y457" s="38"/>
      <c r="Z457" s="38"/>
      <c r="AA457" s="38">
        <f t="shared" si="205"/>
        <v>0</v>
      </c>
      <c r="AB457" s="38"/>
      <c r="AC457" s="38"/>
      <c r="AD457" s="38"/>
    </row>
    <row r="458" spans="1:30" x14ac:dyDescent="0.2">
      <c r="A458" s="18">
        <v>68</v>
      </c>
      <c r="B458" s="7" t="s">
        <v>1249</v>
      </c>
      <c r="C458" s="2" t="s">
        <v>784</v>
      </c>
      <c r="D458" s="2" t="s">
        <v>1542</v>
      </c>
      <c r="E458" s="37">
        <v>2.9367000000000001</v>
      </c>
      <c r="F458" s="18">
        <v>199.06129999999999</v>
      </c>
      <c r="G458" s="18">
        <v>199.06059999999999</v>
      </c>
      <c r="H458" s="25">
        <f t="shared" si="216"/>
        <v>0.69999999999481588</v>
      </c>
      <c r="J458" s="17">
        <v>1.0535470976363434E-2</v>
      </c>
      <c r="K458" s="17">
        <v>8.2300870167654663E-3</v>
      </c>
      <c r="L458" s="17">
        <v>3.2643522921198785E-3</v>
      </c>
      <c r="M458" s="17">
        <v>7.649384924250803E-3</v>
      </c>
      <c r="N458" s="17"/>
      <c r="O458" s="17">
        <v>4.9547089323622295E-3</v>
      </c>
      <c r="P458" s="17">
        <v>1.1111139461930397E-3</v>
      </c>
      <c r="Q458" s="17">
        <v>9.9784104883479359E-4</v>
      </c>
      <c r="R458" s="17">
        <v>1.9634293905275882E-3</v>
      </c>
      <c r="S458" s="17"/>
      <c r="T458" s="38">
        <f t="shared" ref="T458:T466" si="217">L458/J458</f>
        <v>0.3098439831919737</v>
      </c>
      <c r="U458" s="38">
        <f t="shared" ref="U458:U466" si="218">M458/K458</f>
        <v>0.9294415610270319</v>
      </c>
      <c r="V458" s="7"/>
      <c r="W458" s="38">
        <f t="shared" ref="W458:W466" si="219">LOG(T458,2)</f>
        <v>-1.6903861417573869</v>
      </c>
      <c r="X458" s="38">
        <f t="shared" ref="X458:X466" si="220">LOG(U458,2)</f>
        <v>-0.10556393686142088</v>
      </c>
      <c r="Y458" s="38"/>
      <c r="Z458" s="38">
        <f t="shared" ref="Z458:Z466" si="221">K458/J458</f>
        <v>0.78117884195493981</v>
      </c>
      <c r="AA458" s="38">
        <f t="shared" si="205"/>
        <v>2.3433086381994861</v>
      </c>
      <c r="AB458" s="38"/>
      <c r="AC458" s="38">
        <f t="shared" ref="AC458:AC466" si="222">LOG(Z458,2)</f>
        <v>-0.35627522018909835</v>
      </c>
      <c r="AD458" s="38">
        <f t="shared" ref="AD458:AD466" si="223">LOG(AA458,2)</f>
        <v>1.2285469847068677</v>
      </c>
    </row>
    <row r="459" spans="1:30" x14ac:dyDescent="0.2">
      <c r="A459" s="18">
        <v>121</v>
      </c>
      <c r="B459" s="7" t="s">
        <v>1249</v>
      </c>
      <c r="C459" s="2" t="s">
        <v>786</v>
      </c>
      <c r="D459" s="2" t="s">
        <v>1539</v>
      </c>
      <c r="E459" s="37">
        <v>2.9390999999999998</v>
      </c>
      <c r="F459" s="18">
        <v>243.0504</v>
      </c>
      <c r="G459" s="18">
        <v>243.0505</v>
      </c>
      <c r="H459" s="25">
        <f t="shared" si="216"/>
        <v>-0.10000000000331966</v>
      </c>
      <c r="J459" s="17">
        <v>2.5388430525950818E-2</v>
      </c>
      <c r="K459" s="17">
        <v>9.0199512455663867E-3</v>
      </c>
      <c r="L459" s="17">
        <v>6.6827105865844456E-3</v>
      </c>
      <c r="M459" s="17">
        <v>1.2188634912415147E-2</v>
      </c>
      <c r="N459" s="17"/>
      <c r="O459" s="17">
        <v>5.7984387593155318E-3</v>
      </c>
      <c r="P459" s="17">
        <v>1.9180167956221032E-3</v>
      </c>
      <c r="Q459" s="17">
        <v>1.7014448135774679E-3</v>
      </c>
      <c r="R459" s="17">
        <v>2.4699617639402844E-3</v>
      </c>
      <c r="S459" s="17"/>
      <c r="T459" s="38">
        <f t="shared" si="217"/>
        <v>0.26321873578414801</v>
      </c>
      <c r="U459" s="38">
        <f t="shared" si="218"/>
        <v>1.351297205559318</v>
      </c>
      <c r="V459" s="7"/>
      <c r="W459" s="38">
        <f t="shared" si="219"/>
        <v>-1.9256659118139703</v>
      </c>
      <c r="X459" s="38">
        <f t="shared" si="220"/>
        <v>0.43434501724708496</v>
      </c>
      <c r="Y459" s="38"/>
      <c r="Z459" s="38">
        <f t="shared" si="221"/>
        <v>0.35527801674651105</v>
      </c>
      <c r="AA459" s="38">
        <f t="shared" si="205"/>
        <v>1.823905846960342</v>
      </c>
      <c r="AB459" s="38"/>
      <c r="AC459" s="38">
        <f t="shared" si="222"/>
        <v>-1.4929796719429016</v>
      </c>
      <c r="AD459" s="38">
        <f t="shared" si="223"/>
        <v>0.86703125711815343</v>
      </c>
    </row>
    <row r="460" spans="1:30" x14ac:dyDescent="0.2">
      <c r="A460" s="18">
        <v>87</v>
      </c>
      <c r="B460" s="7" t="s">
        <v>1249</v>
      </c>
      <c r="C460" s="2" t="s">
        <v>787</v>
      </c>
      <c r="D460" s="2" t="s">
        <v>1540</v>
      </c>
      <c r="E460" s="37">
        <v>2.9405000000000001</v>
      </c>
      <c r="F460" s="18">
        <v>215.0573</v>
      </c>
      <c r="G460" s="18">
        <v>215.0556</v>
      </c>
      <c r="H460" s="25">
        <f t="shared" si="216"/>
        <v>1.6999999999995907</v>
      </c>
      <c r="J460" s="17">
        <v>2.0521509937313647E-2</v>
      </c>
      <c r="K460" s="17">
        <v>1.1467882122558179E-2</v>
      </c>
      <c r="L460" s="17">
        <v>4.8671823794262103E-3</v>
      </c>
      <c r="M460" s="17">
        <v>1.1519679789990717E-2</v>
      </c>
      <c r="N460" s="17"/>
      <c r="O460" s="17">
        <v>4.6676407192806591E-3</v>
      </c>
      <c r="P460" s="17">
        <v>1.53500967571882E-3</v>
      </c>
      <c r="Q460" s="17">
        <v>1.553618946335123E-3</v>
      </c>
      <c r="R460" s="17">
        <v>2.2134155133655227E-3</v>
      </c>
      <c r="S460" s="17"/>
      <c r="T460" s="38">
        <f t="shared" si="217"/>
        <v>0.23717467156626512</v>
      </c>
      <c r="U460" s="38">
        <f t="shared" si="218"/>
        <v>1.0045167596666038</v>
      </c>
      <c r="V460" s="7"/>
      <c r="W460" s="38">
        <f t="shared" si="219"/>
        <v>-2.0759781455297253</v>
      </c>
      <c r="X460" s="38">
        <f t="shared" si="220"/>
        <v>6.5016346398355032E-3</v>
      </c>
      <c r="Y460" s="38"/>
      <c r="Z460" s="38">
        <f t="shared" si="221"/>
        <v>0.55882253097304857</v>
      </c>
      <c r="AA460" s="38">
        <f t="shared" si="205"/>
        <v>2.3668066844351054</v>
      </c>
      <c r="AB460" s="38"/>
      <c r="AC460" s="38">
        <f t="shared" si="222"/>
        <v>-0.8395379054431551</v>
      </c>
      <c r="AD460" s="38">
        <f t="shared" si="223"/>
        <v>1.2429418747264054</v>
      </c>
    </row>
    <row r="461" spans="1:30" x14ac:dyDescent="0.2">
      <c r="A461" s="18">
        <v>67</v>
      </c>
      <c r="B461" s="7" t="s">
        <v>1249</v>
      </c>
      <c r="C461" s="2" t="s">
        <v>788</v>
      </c>
      <c r="D461" s="2" t="s">
        <v>1502</v>
      </c>
      <c r="E461" s="37">
        <v>2.9416000000000002</v>
      </c>
      <c r="F461" s="18">
        <v>198.0557</v>
      </c>
      <c r="G461" s="18">
        <v>198.05279999999999</v>
      </c>
      <c r="H461" s="25">
        <f t="shared" si="216"/>
        <v>2.9000000000110049</v>
      </c>
      <c r="J461" s="17">
        <v>1.564149475535221E-2</v>
      </c>
      <c r="K461" s="17">
        <v>7.0047727841069107E-3</v>
      </c>
      <c r="L461" s="17">
        <v>3.2233147104718434E-3</v>
      </c>
      <c r="M461" s="17">
        <v>1.2408875970841404E-2</v>
      </c>
      <c r="N461" s="17"/>
      <c r="O461" s="17">
        <v>4.6502367090815525E-3</v>
      </c>
      <c r="P461" s="17">
        <v>2.0979229837389348E-3</v>
      </c>
      <c r="Q461" s="17">
        <v>1.0074732547388913E-3</v>
      </c>
      <c r="R461" s="17">
        <v>1.0691580534043122E-3</v>
      </c>
      <c r="S461" s="17"/>
      <c r="T461" s="38">
        <f t="shared" si="217"/>
        <v>0.20607459586743709</v>
      </c>
      <c r="U461" s="38">
        <f t="shared" si="218"/>
        <v>1.7714887196620899</v>
      </c>
      <c r="V461" s="7"/>
      <c r="W461" s="38">
        <f t="shared" si="219"/>
        <v>-2.2787614292874339</v>
      </c>
      <c r="X461" s="38">
        <f t="shared" si="220"/>
        <v>0.82496227881249129</v>
      </c>
      <c r="Y461" s="38"/>
      <c r="Z461" s="38">
        <f t="shared" si="221"/>
        <v>0.44783269717301255</v>
      </c>
      <c r="AA461" s="38">
        <f t="shared" si="205"/>
        <v>3.8497252317707868</v>
      </c>
      <c r="AB461" s="38"/>
      <c r="AC461" s="38">
        <f t="shared" si="222"/>
        <v>-1.1589682287619458</v>
      </c>
      <c r="AD461" s="38">
        <f t="shared" si="223"/>
        <v>1.9447554793379793</v>
      </c>
    </row>
    <row r="462" spans="1:30" x14ac:dyDescent="0.2">
      <c r="A462" s="18">
        <v>140</v>
      </c>
      <c r="B462" s="7" t="s">
        <v>1249</v>
      </c>
      <c r="C462" s="2" t="s">
        <v>789</v>
      </c>
      <c r="D462" s="2" t="s">
        <v>1541</v>
      </c>
      <c r="E462" s="37">
        <v>2.9416000000000002</v>
      </c>
      <c r="F462" s="17">
        <v>274.07</v>
      </c>
      <c r="G462" s="17">
        <v>274.06889999999999</v>
      </c>
      <c r="H462" s="25">
        <f t="shared" si="216"/>
        <v>1.1000000000080945</v>
      </c>
      <c r="J462" s="17">
        <v>9.8909771376449306E-3</v>
      </c>
      <c r="K462" s="17">
        <v>1.2033762197736041E-2</v>
      </c>
      <c r="L462" s="17">
        <v>4.5605397032804631E-3</v>
      </c>
      <c r="M462" s="17">
        <v>1.3452502616302734E-2</v>
      </c>
      <c r="N462" s="17"/>
      <c r="O462" s="17">
        <v>3.1841359800358912E-3</v>
      </c>
      <c r="P462" s="17">
        <v>2.0133368372223614E-3</v>
      </c>
      <c r="Q462" s="17">
        <v>8.7758161257677229E-4</v>
      </c>
      <c r="R462" s="17">
        <v>2.6545286919919166E-3</v>
      </c>
      <c r="S462" s="17"/>
      <c r="T462" s="38">
        <f t="shared" si="217"/>
        <v>0.46108080524452011</v>
      </c>
      <c r="U462" s="38">
        <f t="shared" si="218"/>
        <v>1.1178966640070058</v>
      </c>
      <c r="V462" s="7"/>
      <c r="W462" s="38">
        <f t="shared" si="219"/>
        <v>-1.1169084871616934</v>
      </c>
      <c r="X462" s="38">
        <f t="shared" si="220"/>
        <v>0.16078683467944616</v>
      </c>
      <c r="Y462" s="38"/>
      <c r="Z462" s="38">
        <f t="shared" si="221"/>
        <v>1.216640381457935</v>
      </c>
      <c r="AA462" s="38">
        <f t="shared" si="205"/>
        <v>2.9497611009999871</v>
      </c>
      <c r="AB462" s="38"/>
      <c r="AC462" s="38">
        <f t="shared" si="222"/>
        <v>0.28290279454553241</v>
      </c>
      <c r="AD462" s="38">
        <f t="shared" si="223"/>
        <v>1.5605981163866718</v>
      </c>
    </row>
    <row r="463" spans="1:30" x14ac:dyDescent="0.2">
      <c r="A463" s="18">
        <v>171</v>
      </c>
      <c r="B463" s="7" t="s">
        <v>1249</v>
      </c>
      <c r="C463" s="2" t="s">
        <v>790</v>
      </c>
      <c r="E463" s="37">
        <v>2.9443000000000001</v>
      </c>
      <c r="F463" s="18">
        <v>320.06360000000001</v>
      </c>
      <c r="J463" s="17">
        <v>7.9729199633135038E-3</v>
      </c>
      <c r="K463" s="17">
        <v>7.3066823108998563E-3</v>
      </c>
      <c r="L463" s="17">
        <v>1.3756810148211864E-2</v>
      </c>
      <c r="M463" s="17">
        <v>4.1198166175209798E-3</v>
      </c>
      <c r="N463" s="17"/>
      <c r="O463" s="17">
        <v>1.5706416619281891E-3</v>
      </c>
      <c r="P463" s="17">
        <v>1.5897640814779637E-3</v>
      </c>
      <c r="Q463" s="17">
        <v>2.276732665703377E-3</v>
      </c>
      <c r="R463" s="17">
        <v>1.1018431334468065E-3</v>
      </c>
      <c r="S463" s="17"/>
      <c r="T463" s="38">
        <f t="shared" si="217"/>
        <v>1.7254418972612646</v>
      </c>
      <c r="U463" s="38">
        <f t="shared" si="218"/>
        <v>0.56384230793436574</v>
      </c>
      <c r="V463" s="7"/>
      <c r="W463" s="38">
        <f t="shared" si="219"/>
        <v>0.78696589310441767</v>
      </c>
      <c r="X463" s="38">
        <f t="shared" si="220"/>
        <v>-0.82663636022651155</v>
      </c>
      <c r="Y463" s="38"/>
      <c r="Z463" s="38">
        <f t="shared" si="221"/>
        <v>0.91643743377843179</v>
      </c>
      <c r="AA463" s="38">
        <f t="shared" si="205"/>
        <v>0.29947470184841368</v>
      </c>
      <c r="AB463" s="38"/>
      <c r="AC463" s="38">
        <f t="shared" si="222"/>
        <v>-0.12589170518464049</v>
      </c>
      <c r="AD463" s="38">
        <f t="shared" si="223"/>
        <v>-1.7394939585155695</v>
      </c>
    </row>
    <row r="464" spans="1:30" x14ac:dyDescent="0.2">
      <c r="A464" s="18">
        <v>445</v>
      </c>
      <c r="B464" s="7" t="s">
        <v>1249</v>
      </c>
      <c r="C464" s="2" t="s">
        <v>791</v>
      </c>
      <c r="E464" s="37">
        <v>2.9653</v>
      </c>
      <c r="F464" s="18">
        <v>613.15219999999999</v>
      </c>
      <c r="J464" s="17">
        <v>1.1963542238346657E-2</v>
      </c>
      <c r="K464" s="17">
        <v>1.922353749432049E-2</v>
      </c>
      <c r="L464" s="17">
        <v>9.4542948463875835E-3</v>
      </c>
      <c r="M464" s="17">
        <v>1.5733414335779673E-2</v>
      </c>
      <c r="N464" s="17"/>
      <c r="O464" s="17">
        <v>1.6105695467601518E-3</v>
      </c>
      <c r="P464" s="17">
        <v>2.5524730347446173E-3</v>
      </c>
      <c r="Q464" s="17">
        <v>1.8768933376877976E-3</v>
      </c>
      <c r="R464" s="17">
        <v>2.6050169277522105E-3</v>
      </c>
      <c r="S464" s="17"/>
      <c r="T464" s="43">
        <f t="shared" si="217"/>
        <v>0.79025882619311516</v>
      </c>
      <c r="U464" s="43">
        <f t="shared" si="218"/>
        <v>0.81844532206562093</v>
      </c>
      <c r="V464" s="7"/>
      <c r="W464" s="38">
        <f t="shared" si="219"/>
        <v>-0.3396028515858982</v>
      </c>
      <c r="X464" s="38">
        <f t="shared" si="220"/>
        <v>-0.28904205719796006</v>
      </c>
      <c r="Y464" s="38"/>
      <c r="Z464" s="38">
        <f t="shared" si="221"/>
        <v>1.6068432836474986</v>
      </c>
      <c r="AA464" s="38">
        <f t="shared" si="205"/>
        <v>1.6641552428197535</v>
      </c>
      <c r="AB464" s="38"/>
      <c r="AC464" s="38">
        <f t="shared" si="222"/>
        <v>0.68422922899449035</v>
      </c>
      <c r="AD464" s="38">
        <f t="shared" si="223"/>
        <v>0.73479002338242849</v>
      </c>
    </row>
    <row r="465" spans="1:30" x14ac:dyDescent="0.2">
      <c r="A465" s="18">
        <v>86</v>
      </c>
      <c r="B465" s="7" t="s">
        <v>1249</v>
      </c>
      <c r="C465" s="2" t="s">
        <v>792</v>
      </c>
      <c r="D465" s="2" t="s">
        <v>1520</v>
      </c>
      <c r="E465" s="37">
        <v>3.0125999999999999</v>
      </c>
      <c r="F465" s="18">
        <v>213.1131</v>
      </c>
      <c r="G465" s="18">
        <v>213.11269999999999</v>
      </c>
      <c r="H465" s="25">
        <f>(F465-G465)*1000</f>
        <v>0.40000000001327862</v>
      </c>
      <c r="J465" s="17">
        <v>7.9183814751062533E-3</v>
      </c>
      <c r="K465" s="17">
        <v>1.9084607861623033E-2</v>
      </c>
      <c r="L465" s="17">
        <v>1.2814223648435263E-2</v>
      </c>
      <c r="M465" s="17">
        <v>1.886102937081504E-2</v>
      </c>
      <c r="N465" s="17"/>
      <c r="O465" s="17">
        <v>5.0489128155684236E-3</v>
      </c>
      <c r="P465" s="17">
        <v>2.0994721316678509E-3</v>
      </c>
      <c r="Q465" s="17">
        <v>6.1832886019860629E-3</v>
      </c>
      <c r="R465" s="17">
        <v>3.6588180212835499E-3</v>
      </c>
      <c r="S465" s="17"/>
      <c r="T465" s="38">
        <f t="shared" si="217"/>
        <v>1.6182882434649708</v>
      </c>
      <c r="U465" s="38">
        <f t="shared" si="218"/>
        <v>0.98828487897529271</v>
      </c>
      <c r="V465" s="7"/>
      <c r="W465" s="38">
        <f t="shared" si="219"/>
        <v>0.69446859811442185</v>
      </c>
      <c r="X465" s="38">
        <f t="shared" si="220"/>
        <v>-1.7001127729675023E-2</v>
      </c>
      <c r="Y465" s="38"/>
      <c r="Z465" s="38">
        <f t="shared" si="221"/>
        <v>2.4101652492521453</v>
      </c>
      <c r="AA465" s="38">
        <f t="shared" si="205"/>
        <v>1.4718823307815567</v>
      </c>
      <c r="AB465" s="38"/>
      <c r="AC465" s="38">
        <f t="shared" si="222"/>
        <v>1.2691320660002507</v>
      </c>
      <c r="AD465" s="38">
        <f t="shared" si="223"/>
        <v>0.55766234015615401</v>
      </c>
    </row>
    <row r="466" spans="1:30" x14ac:dyDescent="0.2">
      <c r="A466" s="18">
        <v>399</v>
      </c>
      <c r="B466" s="7" t="s">
        <v>1249</v>
      </c>
      <c r="C466" s="2" t="s">
        <v>793</v>
      </c>
      <c r="E466" s="37">
        <v>3.0672000000000001</v>
      </c>
      <c r="F466" s="17">
        <v>523.34799999999996</v>
      </c>
      <c r="J466" s="17">
        <v>2.4020778929580756E-2</v>
      </c>
      <c r="K466" s="17">
        <v>2.3197668516485997E-2</v>
      </c>
      <c r="L466" s="17">
        <v>2.7302823951600053E-2</v>
      </c>
      <c r="M466" s="17">
        <v>1.9859782229550867E-2</v>
      </c>
      <c r="N466" s="17"/>
      <c r="O466" s="17">
        <v>4.8769504127624359E-3</v>
      </c>
      <c r="P466" s="17">
        <v>5.0130342960530844E-3</v>
      </c>
      <c r="Q466" s="17">
        <v>9.1113183258353363E-3</v>
      </c>
      <c r="R466" s="17">
        <v>6.5467436432771206E-3</v>
      </c>
      <c r="S466" s="17"/>
      <c r="T466" s="43">
        <f t="shared" si="217"/>
        <v>1.1366335801033318</v>
      </c>
      <c r="U466" s="43">
        <f t="shared" si="218"/>
        <v>0.85611113097150349</v>
      </c>
      <c r="V466" s="7"/>
      <c r="W466" s="38">
        <f t="shared" si="219"/>
        <v>0.18476724335329045</v>
      </c>
      <c r="X466" s="38">
        <f t="shared" si="220"/>
        <v>-0.22413001123406182</v>
      </c>
      <c r="Y466" s="38"/>
      <c r="Z466" s="38">
        <f t="shared" si="221"/>
        <v>0.96573340042353384</v>
      </c>
      <c r="AA466" s="38">
        <f t="shared" si="205"/>
        <v>0.72738930832782978</v>
      </c>
      <c r="AB466" s="38"/>
      <c r="AC466" s="38">
        <f t="shared" si="222"/>
        <v>-5.0303120082202869E-2</v>
      </c>
      <c r="AD466" s="38">
        <f t="shared" si="223"/>
        <v>-0.4592003746695551</v>
      </c>
    </row>
    <row r="467" spans="1:30" x14ac:dyDescent="0.2">
      <c r="A467" s="18">
        <v>397</v>
      </c>
      <c r="B467" s="7" t="s">
        <v>1249</v>
      </c>
      <c r="C467" s="2" t="s">
        <v>794</v>
      </c>
      <c r="E467" s="37">
        <v>3.0901999999999998</v>
      </c>
      <c r="F467" s="17">
        <v>521.33000000000004</v>
      </c>
      <c r="J467" s="17"/>
      <c r="K467" s="17"/>
      <c r="L467" s="17">
        <v>2.425135801321885E-2</v>
      </c>
      <c r="M467" s="17"/>
      <c r="N467" s="17"/>
      <c r="O467" s="17"/>
      <c r="P467" s="17"/>
      <c r="Q467" s="17">
        <v>1.1854444895515258E-2</v>
      </c>
      <c r="R467" s="17"/>
      <c r="S467" s="17"/>
      <c r="T467" s="43"/>
      <c r="U467" s="43"/>
      <c r="V467" s="7"/>
      <c r="W467" s="38"/>
      <c r="X467" s="38"/>
      <c r="Y467" s="38"/>
      <c r="Z467" s="38"/>
      <c r="AA467" s="38">
        <f t="shared" si="205"/>
        <v>0</v>
      </c>
      <c r="AB467" s="38"/>
      <c r="AC467" s="38"/>
      <c r="AD467" s="38"/>
    </row>
    <row r="468" spans="1:30" x14ac:dyDescent="0.2">
      <c r="A468" s="18">
        <v>396</v>
      </c>
      <c r="B468" s="7" t="s">
        <v>1249</v>
      </c>
      <c r="C468" s="2" t="s">
        <v>795</v>
      </c>
      <c r="E468" s="37">
        <v>3.1968999999999999</v>
      </c>
      <c r="F468" s="18">
        <v>519.31939999999997</v>
      </c>
      <c r="J468" s="17">
        <v>8.9428436026019256E-3</v>
      </c>
      <c r="K468" s="17"/>
      <c r="L468" s="17"/>
      <c r="M468" s="17">
        <v>7.4306209530894613E-3</v>
      </c>
      <c r="N468" s="17"/>
      <c r="O468" s="17">
        <v>2.2249056604793185E-3</v>
      </c>
      <c r="P468" s="17"/>
      <c r="Q468" s="17"/>
      <c r="R468" s="17">
        <v>2.4863887600619907E-3</v>
      </c>
      <c r="S468" s="17"/>
      <c r="T468" s="43">
        <f t="shared" ref="T468:T492" si="224">L468/J468</f>
        <v>0</v>
      </c>
      <c r="U468" s="43"/>
      <c r="V468" s="7"/>
      <c r="W468" s="38"/>
      <c r="X468" s="38"/>
      <c r="Y468" s="38"/>
      <c r="Z468" s="38">
        <f t="shared" ref="Z468:Z492" si="225">K468/J468</f>
        <v>0</v>
      </c>
      <c r="AA468" s="38"/>
      <c r="AB468" s="38"/>
      <c r="AC468" s="38"/>
      <c r="AD468" s="38"/>
    </row>
    <row r="469" spans="1:30" x14ac:dyDescent="0.2">
      <c r="A469" s="18">
        <v>398</v>
      </c>
      <c r="B469" s="7" t="s">
        <v>1249</v>
      </c>
      <c r="C469" s="2" t="s">
        <v>798</v>
      </c>
      <c r="E469" s="37">
        <v>3.2075999999999998</v>
      </c>
      <c r="F469" s="18">
        <v>521.33140000000003</v>
      </c>
      <c r="J469" s="17">
        <v>5.503276774509995E-2</v>
      </c>
      <c r="K469" s="17"/>
      <c r="L469" s="17">
        <v>5.5400260335949816E-2</v>
      </c>
      <c r="M469" s="17"/>
      <c r="N469" s="17"/>
      <c r="O469" s="17">
        <v>1.7003496257887843E-2</v>
      </c>
      <c r="P469" s="17"/>
      <c r="Q469" s="17">
        <v>9.2284648746783649E-3</v>
      </c>
      <c r="R469" s="17"/>
      <c r="S469" s="17"/>
      <c r="T469" s="43">
        <f t="shared" si="224"/>
        <v>1.0066777050456923</v>
      </c>
      <c r="U469" s="43"/>
      <c r="V469" s="7"/>
      <c r="W469" s="38">
        <f>LOG(T469,2)</f>
        <v>9.6018682934721662E-3</v>
      </c>
      <c r="X469" s="38"/>
      <c r="Y469" s="38"/>
      <c r="Z469" s="38">
        <f t="shared" si="225"/>
        <v>0</v>
      </c>
      <c r="AA469" s="38">
        <f>M469/L469</f>
        <v>0</v>
      </c>
      <c r="AB469" s="38"/>
      <c r="AC469" s="38"/>
      <c r="AD469" s="38"/>
    </row>
    <row r="470" spans="1:30" x14ac:dyDescent="0.2">
      <c r="A470" s="18">
        <v>393</v>
      </c>
      <c r="B470" s="7" t="s">
        <v>1249</v>
      </c>
      <c r="C470" s="2" t="s">
        <v>799</v>
      </c>
      <c r="E470" s="37">
        <v>3.2336</v>
      </c>
      <c r="F470" s="18">
        <v>519.31669999999997</v>
      </c>
      <c r="J470" s="17">
        <v>5.4567127947343197E-2</v>
      </c>
      <c r="K470" s="17">
        <v>3.1551373595372842E-2</v>
      </c>
      <c r="L470" s="17"/>
      <c r="M470" s="17">
        <v>3.0251881623561492E-2</v>
      </c>
      <c r="N470" s="17"/>
      <c r="O470" s="17">
        <v>3.6578196766793636E-2</v>
      </c>
      <c r="P470" s="17">
        <v>5.4054186843948008E-3</v>
      </c>
      <c r="Q470" s="17"/>
      <c r="R470" s="17">
        <v>5.3249471257238445E-3</v>
      </c>
      <c r="S470" s="17"/>
      <c r="T470" s="43">
        <f t="shared" si="224"/>
        <v>0</v>
      </c>
      <c r="U470" s="43">
        <f t="shared" ref="U470:U476" si="226">M470/K470</f>
        <v>0.95881345806123863</v>
      </c>
      <c r="V470" s="7"/>
      <c r="W470" s="38"/>
      <c r="X470" s="38">
        <f t="shared" ref="X470:X476" si="227">LOG(U470,2)</f>
        <v>-6.0677935856567881E-2</v>
      </c>
      <c r="Y470" s="38"/>
      <c r="Z470" s="38">
        <f t="shared" si="225"/>
        <v>0.57821209915646732</v>
      </c>
      <c r="AA470" s="38"/>
      <c r="AB470" s="38"/>
      <c r="AC470" s="38">
        <f t="shared" ref="AC470:AC476" si="228">LOG(Z470,2)</f>
        <v>-0.79032929719241907</v>
      </c>
      <c r="AD470" s="38"/>
    </row>
    <row r="471" spans="1:30" x14ac:dyDescent="0.2">
      <c r="A471" s="18">
        <v>45</v>
      </c>
      <c r="B471" s="7" t="s">
        <v>1249</v>
      </c>
      <c r="C471" s="2" t="s">
        <v>800</v>
      </c>
      <c r="D471" s="2" t="s">
        <v>1499</v>
      </c>
      <c r="E471" s="37">
        <v>3.2888000000000002</v>
      </c>
      <c r="F471" s="18">
        <v>179.1069</v>
      </c>
      <c r="G471" s="18">
        <v>179.10720000000001</v>
      </c>
      <c r="H471" s="25">
        <f>(F471-G471)*1000</f>
        <v>-0.30000000000995897</v>
      </c>
      <c r="J471" s="17">
        <v>5.2887568211657618E-2</v>
      </c>
      <c r="K471" s="17">
        <v>2.1389890991443936E-2</v>
      </c>
      <c r="L471" s="17">
        <v>5.4709417127889251E-2</v>
      </c>
      <c r="M471" s="17">
        <v>2.1666155535968994E-2</v>
      </c>
      <c r="N471" s="17"/>
      <c r="O471" s="17">
        <v>1.4667538204205232E-2</v>
      </c>
      <c r="P471" s="17">
        <v>3.6220782399379254E-3</v>
      </c>
      <c r="Q471" s="17">
        <v>9.9919782903550129E-3</v>
      </c>
      <c r="R471" s="17">
        <v>3.7130627343047078E-3</v>
      </c>
      <c r="S471" s="17"/>
      <c r="T471" s="38">
        <f t="shared" si="224"/>
        <v>1.0344475833893618</v>
      </c>
      <c r="U471" s="38">
        <f t="shared" si="226"/>
        <v>1.0129156593007214</v>
      </c>
      <c r="V471" s="7"/>
      <c r="W471" s="38">
        <f t="shared" ref="W471:W479" si="229">LOG(T471,2)</f>
        <v>4.8860544086177349E-2</v>
      </c>
      <c r="X471" s="38">
        <f t="shared" si="227"/>
        <v>1.8514052742974151E-2</v>
      </c>
      <c r="Y471" s="38"/>
      <c r="Z471" s="38">
        <f t="shared" si="225"/>
        <v>0.40444081122884978</v>
      </c>
      <c r="AA471" s="38">
        <f t="shared" ref="AA471:AA479" si="230">M471/L471</f>
        <v>0.39602241576293867</v>
      </c>
      <c r="AB471" s="38"/>
      <c r="AC471" s="38">
        <f t="shared" si="228"/>
        <v>-1.3059995111312472</v>
      </c>
      <c r="AD471" s="38">
        <f t="shared" ref="AD471:AD476" si="231">LOG(AA471,2)</f>
        <v>-1.3363460024744502</v>
      </c>
    </row>
    <row r="472" spans="1:30" x14ac:dyDescent="0.2">
      <c r="A472" s="18">
        <v>53</v>
      </c>
      <c r="B472" s="7" t="s">
        <v>1249</v>
      </c>
      <c r="C472" s="2" t="s">
        <v>801</v>
      </c>
      <c r="D472" s="2" t="s">
        <v>1515</v>
      </c>
      <c r="E472" s="37">
        <v>3.3197999999999999</v>
      </c>
      <c r="F472" s="18">
        <v>189.05430000000001</v>
      </c>
      <c r="G472" s="18">
        <v>189.05520000000001</v>
      </c>
      <c r="H472" s="25">
        <f>(F472-G472)*1000</f>
        <v>-0.90000000000145519</v>
      </c>
      <c r="J472" s="17">
        <v>1.0610265350144522E-2</v>
      </c>
      <c r="K472" s="17">
        <v>2.0739591895991699E-2</v>
      </c>
      <c r="L472" s="17">
        <v>1.420703067659787E-2</v>
      </c>
      <c r="M472" s="17">
        <v>1.8064709702014521E-2</v>
      </c>
      <c r="N472" s="17"/>
      <c r="O472" s="17">
        <v>3.9005596544989412E-3</v>
      </c>
      <c r="P472" s="17">
        <v>2.0878637098015805E-3</v>
      </c>
      <c r="Q472" s="17">
        <v>4.140750480152596E-3</v>
      </c>
      <c r="R472" s="17">
        <v>3.8699875842134433E-3</v>
      </c>
      <c r="S472" s="17"/>
      <c r="T472" s="38">
        <f t="shared" si="224"/>
        <v>1.3389891965712579</v>
      </c>
      <c r="U472" s="38">
        <f t="shared" si="226"/>
        <v>0.87102532164607605</v>
      </c>
      <c r="V472" s="7"/>
      <c r="W472" s="38">
        <f t="shared" si="229"/>
        <v>0.4211443205457579</v>
      </c>
      <c r="X472" s="38">
        <f t="shared" si="227"/>
        <v>-0.19921343475184231</v>
      </c>
      <c r="Y472" s="38"/>
      <c r="Z472" s="38">
        <f t="shared" si="225"/>
        <v>1.9546723113488587</v>
      </c>
      <c r="AA472" s="38">
        <f t="shared" si="230"/>
        <v>1.2715330960586368</v>
      </c>
      <c r="AB472" s="38"/>
      <c r="AC472" s="38">
        <f t="shared" si="228"/>
        <v>0.96692676895618634</v>
      </c>
      <c r="AD472" s="38">
        <f t="shared" si="231"/>
        <v>0.34656901365858594</v>
      </c>
    </row>
    <row r="473" spans="1:30" x14ac:dyDescent="0.2">
      <c r="A473" s="18">
        <v>287</v>
      </c>
      <c r="B473" s="7" t="s">
        <v>1249</v>
      </c>
      <c r="C473" s="2" t="s">
        <v>802</v>
      </c>
      <c r="E473" s="37">
        <v>3.3336000000000001</v>
      </c>
      <c r="F473" s="18">
        <v>433.07209999999998</v>
      </c>
      <c r="J473" s="17">
        <v>9.709972158248736E-3</v>
      </c>
      <c r="K473" s="17">
        <v>4.4433776935589213E-3</v>
      </c>
      <c r="L473" s="17">
        <v>4.5056777322495821E-2</v>
      </c>
      <c r="M473" s="17">
        <v>6.8188541349208159E-3</v>
      </c>
      <c r="N473" s="17"/>
      <c r="O473" s="17">
        <v>3.7206624421642549E-3</v>
      </c>
      <c r="P473" s="17">
        <v>1.2988608982342823E-3</v>
      </c>
      <c r="Q473" s="17">
        <v>1.3964566195898193E-2</v>
      </c>
      <c r="R473" s="17">
        <v>1.9435031488976588E-3</v>
      </c>
      <c r="S473" s="17"/>
      <c r="T473" s="38">
        <f t="shared" si="224"/>
        <v>4.6402581375292158</v>
      </c>
      <c r="U473" s="38">
        <f t="shared" si="226"/>
        <v>1.5346105159607213</v>
      </c>
      <c r="V473" s="7"/>
      <c r="W473" s="38">
        <f t="shared" si="229"/>
        <v>2.214205064700776</v>
      </c>
      <c r="X473" s="38">
        <f t="shared" si="227"/>
        <v>0.61787254615449039</v>
      </c>
      <c r="Y473" s="38"/>
      <c r="Z473" s="38">
        <f t="shared" si="225"/>
        <v>0.4576097254598428</v>
      </c>
      <c r="AA473" s="38">
        <f t="shared" si="230"/>
        <v>0.15133914452235619</v>
      </c>
      <c r="AB473" s="38"/>
      <c r="AC473" s="38">
        <f t="shared" si="228"/>
        <v>-1.1278103812247591</v>
      </c>
      <c r="AD473" s="38">
        <f t="shared" si="231"/>
        <v>-2.7241428997710444</v>
      </c>
    </row>
    <row r="474" spans="1:30" x14ac:dyDescent="0.2">
      <c r="A474" s="18">
        <v>379</v>
      </c>
      <c r="B474" s="7" t="s">
        <v>1249</v>
      </c>
      <c r="C474" s="2" t="s">
        <v>803</v>
      </c>
      <c r="E474" s="37">
        <v>3.3481999999999998</v>
      </c>
      <c r="F474" s="18">
        <v>507.2595</v>
      </c>
      <c r="J474" s="17">
        <v>1.1040899558137335E-2</v>
      </c>
      <c r="K474" s="17">
        <v>2.4306464426615808E-2</v>
      </c>
      <c r="L474" s="17">
        <v>1.1073967409533408E-2</v>
      </c>
      <c r="M474" s="17">
        <v>2.6795221553401971E-2</v>
      </c>
      <c r="N474" s="17"/>
      <c r="O474" s="17">
        <v>3.3280224206198327E-3</v>
      </c>
      <c r="P474" s="17">
        <v>3.987252570728528E-3</v>
      </c>
      <c r="Q474" s="17">
        <v>3.3547999830886928E-3</v>
      </c>
      <c r="R474" s="17">
        <v>2.4886061490456504E-3</v>
      </c>
      <c r="S474" s="17"/>
      <c r="T474" s="43">
        <f t="shared" si="224"/>
        <v>1.0029950323541981</v>
      </c>
      <c r="U474" s="43">
        <f t="shared" si="226"/>
        <v>1.1023907501767698</v>
      </c>
      <c r="V474" s="7"/>
      <c r="W474" s="38">
        <f t="shared" si="229"/>
        <v>4.3144605705211295E-3</v>
      </c>
      <c r="X474" s="38">
        <f t="shared" si="227"/>
        <v>0.14063568799329559</v>
      </c>
      <c r="Y474" s="38"/>
      <c r="Z474" s="38">
        <f t="shared" si="225"/>
        <v>2.2014931209750497</v>
      </c>
      <c r="AA474" s="38">
        <f t="shared" si="230"/>
        <v>2.4196586970568812</v>
      </c>
      <c r="AB474" s="38"/>
      <c r="AC474" s="38">
        <f t="shared" si="228"/>
        <v>1.138482336279945</v>
      </c>
      <c r="AD474" s="38">
        <f t="shared" si="231"/>
        <v>1.2748035637027193</v>
      </c>
    </row>
    <row r="475" spans="1:30" x14ac:dyDescent="0.2">
      <c r="A475" s="18">
        <v>502</v>
      </c>
      <c r="B475" s="7" t="s">
        <v>1249</v>
      </c>
      <c r="C475" s="2" t="s">
        <v>804</v>
      </c>
      <c r="E475" s="37">
        <v>3.3485</v>
      </c>
      <c r="F475" s="18">
        <v>789.25570000000005</v>
      </c>
      <c r="J475" s="17">
        <v>3.1548837794274018E-2</v>
      </c>
      <c r="K475" s="17">
        <v>1.2837760246254682E-2</v>
      </c>
      <c r="L475" s="17">
        <v>3.9786830808078807E-2</v>
      </c>
      <c r="M475" s="17">
        <v>3.1034337791739086E-2</v>
      </c>
      <c r="N475" s="17"/>
      <c r="O475" s="17">
        <v>4.5007926549810824E-3</v>
      </c>
      <c r="P475" s="17">
        <v>5.8834118111509579E-3</v>
      </c>
      <c r="Q475" s="17">
        <v>1.0739336644846158E-2</v>
      </c>
      <c r="R475" s="17">
        <v>7.3575561753849213E-3</v>
      </c>
      <c r="S475" s="17"/>
      <c r="T475" s="43">
        <f t="shared" si="224"/>
        <v>1.2611187476230883</v>
      </c>
      <c r="U475" s="43">
        <f t="shared" si="226"/>
        <v>2.4174261862222512</v>
      </c>
      <c r="V475" s="7"/>
      <c r="W475" s="38">
        <f t="shared" si="229"/>
        <v>0.33470412700718077</v>
      </c>
      <c r="X475" s="38">
        <f t="shared" si="227"/>
        <v>1.2734718390725872</v>
      </c>
      <c r="Y475" s="38"/>
      <c r="Z475" s="38">
        <f t="shared" si="225"/>
        <v>0.40691705760979513</v>
      </c>
      <c r="AA475" s="38">
        <f t="shared" si="230"/>
        <v>0.78001532571017174</v>
      </c>
      <c r="AB475" s="38"/>
      <c r="AC475" s="38">
        <f t="shared" si="228"/>
        <v>-1.2971933366844852</v>
      </c>
      <c r="AD475" s="38">
        <f t="shared" si="231"/>
        <v>-0.3584256246190789</v>
      </c>
    </row>
    <row r="476" spans="1:30" x14ac:dyDescent="0.2">
      <c r="A476" s="18">
        <v>284</v>
      </c>
      <c r="B476" s="7" t="s">
        <v>1249</v>
      </c>
      <c r="C476" s="2" t="s">
        <v>806</v>
      </c>
      <c r="E476" s="37">
        <v>3.3534000000000002</v>
      </c>
      <c r="F476" s="18">
        <v>431.13189999999997</v>
      </c>
      <c r="J476" s="17">
        <v>1.9163814779149666E-2</v>
      </c>
      <c r="K476" s="17">
        <v>7.4910726224520037E-3</v>
      </c>
      <c r="L476" s="17">
        <v>1.7956685093581701E-2</v>
      </c>
      <c r="M476" s="17">
        <v>3.6936050705164828E-3</v>
      </c>
      <c r="N476" s="17"/>
      <c r="O476" s="17">
        <v>5.3640232679489502E-3</v>
      </c>
      <c r="P476" s="17">
        <v>3.923470328652221E-3</v>
      </c>
      <c r="Q476" s="17">
        <v>7.2868268486254249E-3</v>
      </c>
      <c r="R476" s="17">
        <v>1.2620307675971852E-3</v>
      </c>
      <c r="S476" s="17"/>
      <c r="T476" s="38">
        <f t="shared" si="224"/>
        <v>0.9370099482029367</v>
      </c>
      <c r="U476" s="38">
        <f t="shared" si="226"/>
        <v>0.49306758279797308</v>
      </c>
      <c r="V476" s="7"/>
      <c r="W476" s="38">
        <f t="shared" si="229"/>
        <v>-9.3863729877122465E-2</v>
      </c>
      <c r="X476" s="38">
        <f t="shared" si="227"/>
        <v>-1.0201426903021897</v>
      </c>
      <c r="Y476" s="38"/>
      <c r="Z476" s="38">
        <f t="shared" si="225"/>
        <v>0.39089673474627457</v>
      </c>
      <c r="AA476" s="38">
        <f t="shared" si="230"/>
        <v>0.2056952634223505</v>
      </c>
      <c r="AB476" s="38"/>
      <c r="AC476" s="38">
        <f t="shared" si="228"/>
        <v>-1.355140561385848</v>
      </c>
      <c r="AD476" s="38">
        <f t="shared" si="231"/>
        <v>-2.281419521810915</v>
      </c>
    </row>
    <row r="477" spans="1:30" x14ac:dyDescent="0.2">
      <c r="A477" s="18">
        <v>392</v>
      </c>
      <c r="B477" s="7" t="s">
        <v>1249</v>
      </c>
      <c r="C477" s="2" t="s">
        <v>807</v>
      </c>
      <c r="E477" s="37">
        <v>3.3614000000000002</v>
      </c>
      <c r="F477" s="18">
        <v>519.31460000000004</v>
      </c>
      <c r="J477" s="17">
        <v>3.697468239260733E-2</v>
      </c>
      <c r="K477" s="17"/>
      <c r="L477" s="17">
        <v>4.562291836221849E-2</v>
      </c>
      <c r="M477" s="17"/>
      <c r="N477" s="17"/>
      <c r="O477" s="17">
        <v>1.188942138640291E-2</v>
      </c>
      <c r="P477" s="17"/>
      <c r="Q477" s="17">
        <v>1.3347746101550522E-2</v>
      </c>
      <c r="R477" s="17"/>
      <c r="S477" s="17"/>
      <c r="T477" s="43">
        <f t="shared" si="224"/>
        <v>1.2338961529887347</v>
      </c>
      <c r="U477" s="43"/>
      <c r="V477" s="7"/>
      <c r="W477" s="38">
        <f t="shared" si="229"/>
        <v>0.30322097967976641</v>
      </c>
      <c r="X477" s="38"/>
      <c r="Y477" s="38"/>
      <c r="Z477" s="38">
        <f t="shared" si="225"/>
        <v>0</v>
      </c>
      <c r="AA477" s="38">
        <f t="shared" si="230"/>
        <v>0</v>
      </c>
      <c r="AB477" s="38"/>
      <c r="AC477" s="38"/>
      <c r="AD477" s="38"/>
    </row>
    <row r="478" spans="1:30" x14ac:dyDescent="0.2">
      <c r="A478" s="18">
        <v>361</v>
      </c>
      <c r="B478" s="7" t="s">
        <v>1249</v>
      </c>
      <c r="C478" s="2" t="s">
        <v>808</v>
      </c>
      <c r="E478" s="37">
        <v>3.3652000000000002</v>
      </c>
      <c r="F478" s="18">
        <v>491.15370000000001</v>
      </c>
      <c r="J478" s="17">
        <v>3.9489158659118714E-2</v>
      </c>
      <c r="K478" s="17">
        <v>3.4766367499986711E-2</v>
      </c>
      <c r="L478" s="17">
        <v>3.9931582099118977E-2</v>
      </c>
      <c r="M478" s="17">
        <v>2.3220075798429569E-2</v>
      </c>
      <c r="N478" s="17"/>
      <c r="O478" s="17">
        <v>4.8738256235471593E-3</v>
      </c>
      <c r="P478" s="17">
        <v>8.5960144422151646E-3</v>
      </c>
      <c r="Q478" s="17">
        <v>1.0161160437305869E-2</v>
      </c>
      <c r="R478" s="17">
        <v>9.094410370221899E-3</v>
      </c>
      <c r="S478" s="17"/>
      <c r="T478" s="43">
        <f t="shared" si="224"/>
        <v>1.0112036684250323</v>
      </c>
      <c r="U478" s="43">
        <f t="shared" ref="U478:U486" si="232">M478/K478</f>
        <v>0.66788903955635992</v>
      </c>
      <c r="V478" s="7"/>
      <c r="W478" s="38">
        <f t="shared" si="229"/>
        <v>1.6073602418201473E-2</v>
      </c>
      <c r="X478" s="38">
        <f t="shared" ref="X478:X486" si="233">LOG(U478,2)</f>
        <v>-0.58231965592866364</v>
      </c>
      <c r="Y478" s="38"/>
      <c r="Z478" s="38">
        <f t="shared" si="225"/>
        <v>0.88040284170396144</v>
      </c>
      <c r="AA478" s="38">
        <f t="shared" si="230"/>
        <v>0.58149651423257487</v>
      </c>
      <c r="AB478" s="38"/>
      <c r="AC478" s="38">
        <f>LOG(Z478,2)</f>
        <v>-0.18376429301818695</v>
      </c>
      <c r="AD478" s="38">
        <f>LOG(AA478,2)</f>
        <v>-0.78215755136505227</v>
      </c>
    </row>
    <row r="479" spans="1:30" x14ac:dyDescent="0.2">
      <c r="A479" s="18">
        <v>113</v>
      </c>
      <c r="B479" s="7" t="s">
        <v>1249</v>
      </c>
      <c r="C479" s="2" t="s">
        <v>809</v>
      </c>
      <c r="E479" s="37">
        <v>3.3733</v>
      </c>
      <c r="F479" s="18">
        <v>235.0581</v>
      </c>
      <c r="J479" s="17">
        <v>1.2328632829839897E-2</v>
      </c>
      <c r="K479" s="17">
        <v>1.2290845021979243E-2</v>
      </c>
      <c r="L479" s="17">
        <v>1.3727220122330037E-2</v>
      </c>
      <c r="M479" s="17">
        <v>7.6849686181906726E-3</v>
      </c>
      <c r="N479" s="17"/>
      <c r="O479" s="17">
        <v>2.4256359126495104E-3</v>
      </c>
      <c r="P479" s="17">
        <v>2.0417629857719319E-3</v>
      </c>
      <c r="Q479" s="17">
        <v>3.6467035714877628E-3</v>
      </c>
      <c r="R479" s="17">
        <v>1.5810496311973424E-3</v>
      </c>
      <c r="S479" s="17"/>
      <c r="T479" s="38">
        <f t="shared" si="224"/>
        <v>1.1134422049706141</v>
      </c>
      <c r="U479" s="38">
        <f t="shared" si="232"/>
        <v>0.6252595817820451</v>
      </c>
      <c r="V479" s="7"/>
      <c r="W479" s="38">
        <f t="shared" si="229"/>
        <v>0.1550266746355827</v>
      </c>
      <c r="X479" s="38">
        <f t="shared" si="233"/>
        <v>-0.67747283375097855</v>
      </c>
      <c r="Y479" s="38"/>
      <c r="Z479" s="38">
        <f t="shared" si="225"/>
        <v>0.99693495553138756</v>
      </c>
      <c r="AA479" s="38">
        <f t="shared" si="230"/>
        <v>0.55983429636198168</v>
      </c>
      <c r="AB479" s="38"/>
      <c r="AC479" s="38">
        <f>LOG(Z479,2)</f>
        <v>-4.4287150316799587E-3</v>
      </c>
      <c r="AD479" s="38">
        <f>LOG(AA479,2)</f>
        <v>-0.83692822341824136</v>
      </c>
    </row>
    <row r="480" spans="1:30" x14ac:dyDescent="0.2">
      <c r="A480" s="18">
        <v>501</v>
      </c>
      <c r="B480" s="7" t="s">
        <v>1249</v>
      </c>
      <c r="C480" s="2" t="s">
        <v>810</v>
      </c>
      <c r="E480" s="37">
        <v>3.3772000000000002</v>
      </c>
      <c r="F480" s="18">
        <v>789.24850000000004</v>
      </c>
      <c r="J480" s="17">
        <v>1.051082866676163E-2</v>
      </c>
      <c r="K480" s="17">
        <v>1.3348788285412923E-2</v>
      </c>
      <c r="L480" s="17"/>
      <c r="M480" s="17">
        <v>5.2291835007870465E-3</v>
      </c>
      <c r="N480" s="17"/>
      <c r="O480" s="17">
        <v>2.2998848051131002E-3</v>
      </c>
      <c r="P480" s="17">
        <v>5.5135879311692766E-3</v>
      </c>
      <c r="Q480" s="17"/>
      <c r="R480" s="17">
        <v>1.0373521025186492E-3</v>
      </c>
      <c r="S480" s="17"/>
      <c r="T480" s="43">
        <f t="shared" si="224"/>
        <v>0</v>
      </c>
      <c r="U480" s="43">
        <f t="shared" si="232"/>
        <v>0.39173469448918524</v>
      </c>
      <c r="V480" s="7"/>
      <c r="W480" s="38"/>
      <c r="X480" s="38">
        <f t="shared" si="233"/>
        <v>-1.3520511867904343</v>
      </c>
      <c r="Y480" s="38"/>
      <c r="Z480" s="38">
        <f t="shared" si="225"/>
        <v>1.2700034134916276</v>
      </c>
      <c r="AA480" s="38"/>
      <c r="AB480" s="38"/>
      <c r="AC480" s="38">
        <f t="shared" ref="AC480:AC486" si="234">LOG(Z480,2)</f>
        <v>0.34483237465163413</v>
      </c>
      <c r="AD480" s="38"/>
    </row>
    <row r="481" spans="1:30" x14ac:dyDescent="0.2">
      <c r="A481" s="18">
        <v>77</v>
      </c>
      <c r="B481" s="7" t="s">
        <v>1249</v>
      </c>
      <c r="C481" s="2" t="s">
        <v>811</v>
      </c>
      <c r="E481" s="37">
        <v>3.4182999999999999</v>
      </c>
      <c r="F481" s="18">
        <v>205.1139</v>
      </c>
      <c r="J481" s="17">
        <v>2.5488426346983728E-2</v>
      </c>
      <c r="K481" s="17">
        <v>2.2190494375639039E-2</v>
      </c>
      <c r="L481" s="17">
        <v>3.082819352342717E-2</v>
      </c>
      <c r="M481" s="17">
        <v>1.6959329256339008E-2</v>
      </c>
      <c r="N481" s="17"/>
      <c r="O481" s="17">
        <v>6.0814623157157514E-3</v>
      </c>
      <c r="P481" s="17">
        <v>2.7872297953173385E-3</v>
      </c>
      <c r="Q481" s="17">
        <v>6.3587044847146518E-3</v>
      </c>
      <c r="R481" s="17">
        <v>4.098393954736719E-3</v>
      </c>
      <c r="S481" s="17"/>
      <c r="T481" s="38">
        <f t="shared" si="224"/>
        <v>1.2094977188372142</v>
      </c>
      <c r="U481" s="38">
        <f t="shared" si="232"/>
        <v>0.76426099253368329</v>
      </c>
      <c r="V481" s="7"/>
      <c r="W481" s="38">
        <f t="shared" ref="W481:W492" si="235">LOG(T481,2)</f>
        <v>0.27440804833781146</v>
      </c>
      <c r="X481" s="38">
        <f t="shared" si="233"/>
        <v>-0.38786269702630405</v>
      </c>
      <c r="Y481" s="38"/>
      <c r="Z481" s="38">
        <f t="shared" si="225"/>
        <v>0.87061060865631024</v>
      </c>
      <c r="AA481" s="38">
        <f t="shared" ref="AA481:AA496" si="236">M481/L481</f>
        <v>0.5501240039722457</v>
      </c>
      <c r="AB481" s="38"/>
      <c r="AC481" s="38">
        <f t="shared" si="234"/>
        <v>-0.19990049497450477</v>
      </c>
      <c r="AD481" s="38">
        <f t="shared" ref="AD481:AD486" si="237">LOG(AA481,2)</f>
        <v>-0.86217124033862047</v>
      </c>
    </row>
    <row r="482" spans="1:30" x14ac:dyDescent="0.2">
      <c r="A482" s="18">
        <v>146</v>
      </c>
      <c r="B482" s="7" t="s">
        <v>1249</v>
      </c>
      <c r="C482" s="2" t="s">
        <v>812</v>
      </c>
      <c r="E482" s="37">
        <v>3.4211</v>
      </c>
      <c r="F482" s="18">
        <v>285.04829999999998</v>
      </c>
      <c r="J482" s="17">
        <v>0.39036722750366465</v>
      </c>
      <c r="K482" s="17">
        <v>0.37854648369806837</v>
      </c>
      <c r="L482" s="17">
        <v>0.15541830348936345</v>
      </c>
      <c r="M482" s="17">
        <v>0.14936920067850476</v>
      </c>
      <c r="N482" s="17"/>
      <c r="O482" s="17">
        <v>7.1186707654907436E-2</v>
      </c>
      <c r="P482" s="17">
        <v>1.6400373876731104E-2</v>
      </c>
      <c r="Q482" s="17">
        <v>3.4517420713833777E-2</v>
      </c>
      <c r="R482" s="17">
        <v>1.596445321757943E-2</v>
      </c>
      <c r="S482" s="17"/>
      <c r="T482" s="38">
        <f t="shared" si="224"/>
        <v>0.39813358432581131</v>
      </c>
      <c r="U482" s="38">
        <f t="shared" si="232"/>
        <v>0.39458615285314025</v>
      </c>
      <c r="V482" s="7"/>
      <c r="W482" s="38">
        <f t="shared" si="235"/>
        <v>-1.3286755206279703</v>
      </c>
      <c r="X482" s="38">
        <f t="shared" si="233"/>
        <v>-1.341587766196974</v>
      </c>
      <c r="Y482" s="38"/>
      <c r="Z482" s="38">
        <f t="shared" si="225"/>
        <v>0.96971891344161232</v>
      </c>
      <c r="AA482" s="38">
        <f t="shared" si="236"/>
        <v>0.96107856877183917</v>
      </c>
      <c r="AB482" s="38"/>
      <c r="AC482" s="38">
        <f t="shared" si="234"/>
        <v>-4.4361472279659218E-2</v>
      </c>
      <c r="AD482" s="38">
        <f t="shared" si="237"/>
        <v>-5.727371784866285E-2</v>
      </c>
    </row>
    <row r="483" spans="1:30" x14ac:dyDescent="0.2">
      <c r="A483" s="18">
        <v>24</v>
      </c>
      <c r="B483" s="7" t="s">
        <v>1249</v>
      </c>
      <c r="C483" s="2" t="s">
        <v>813</v>
      </c>
      <c r="E483" s="37">
        <v>3.4218999999999999</v>
      </c>
      <c r="F483" s="18">
        <v>164.0239</v>
      </c>
      <c r="J483" s="17">
        <v>1.3817857499534791E-2</v>
      </c>
      <c r="K483" s="17">
        <v>7.4379178767593774E-3</v>
      </c>
      <c r="L483" s="17">
        <v>3.4349901298826951E-3</v>
      </c>
      <c r="M483" s="17">
        <v>4.435817440605355E-3</v>
      </c>
      <c r="N483" s="17"/>
      <c r="O483" s="17">
        <v>5.5170941976362582E-3</v>
      </c>
      <c r="P483" s="17">
        <v>2.1437973847398852E-3</v>
      </c>
      <c r="Q483" s="17">
        <v>1.2285629772207697E-3</v>
      </c>
      <c r="R483" s="17">
        <v>8.3515272877137683E-4</v>
      </c>
      <c r="S483" s="17"/>
      <c r="T483" s="38">
        <f t="shared" si="224"/>
        <v>0.2485906465599563</v>
      </c>
      <c r="U483" s="38">
        <f t="shared" si="232"/>
        <v>0.59637892137335535</v>
      </c>
      <c r="V483" s="7"/>
      <c r="W483" s="38">
        <f t="shared" si="235"/>
        <v>-2.0081560801358536</v>
      </c>
      <c r="X483" s="38">
        <f t="shared" si="233"/>
        <v>-0.74569882748655381</v>
      </c>
      <c r="Y483" s="38"/>
      <c r="Z483" s="38">
        <f t="shared" si="225"/>
        <v>0.53828300639298032</v>
      </c>
      <c r="AA483" s="38">
        <f t="shared" si="236"/>
        <v>1.2913624997102504</v>
      </c>
      <c r="AB483" s="38"/>
      <c r="AC483" s="38">
        <f t="shared" si="234"/>
        <v>-0.89356321472705524</v>
      </c>
      <c r="AD483" s="38">
        <f t="shared" si="237"/>
        <v>0.36889403792224479</v>
      </c>
    </row>
    <row r="484" spans="1:30" x14ac:dyDescent="0.2">
      <c r="A484" s="18">
        <v>71</v>
      </c>
      <c r="B484" s="7" t="s">
        <v>1249</v>
      </c>
      <c r="C484" s="2" t="s">
        <v>814</v>
      </c>
      <c r="E484" s="37">
        <v>3.4224999999999999</v>
      </c>
      <c r="F484" s="18">
        <v>204.10329999999999</v>
      </c>
      <c r="J484" s="17">
        <v>1.4419749661280151E-2</v>
      </c>
      <c r="K484" s="17">
        <v>1.9533737117355843E-2</v>
      </c>
      <c r="L484" s="17">
        <v>2.1116815076420038E-2</v>
      </c>
      <c r="M484" s="17">
        <v>2.0034590143367243E-2</v>
      </c>
      <c r="N484" s="17"/>
      <c r="O484" s="17">
        <v>5.8022633150828316E-3</v>
      </c>
      <c r="P484" s="17">
        <v>2.9465591801322898E-3</v>
      </c>
      <c r="Q484" s="17">
        <v>6.8342193910077764E-3</v>
      </c>
      <c r="R484" s="17">
        <v>2.5038535905259019E-3</v>
      </c>
      <c r="S484" s="17"/>
      <c r="T484" s="38">
        <f t="shared" si="224"/>
        <v>1.4644370098270718</v>
      </c>
      <c r="U484" s="38">
        <f t="shared" si="232"/>
        <v>1.0256404098715135</v>
      </c>
      <c r="V484" s="7"/>
      <c r="W484" s="38">
        <f t="shared" si="235"/>
        <v>0.55034613957132061</v>
      </c>
      <c r="X484" s="38">
        <f t="shared" si="233"/>
        <v>3.6525009866423042E-2</v>
      </c>
      <c r="Y484" s="38"/>
      <c r="Z484" s="38">
        <f t="shared" si="225"/>
        <v>1.3546516115884972</v>
      </c>
      <c r="AA484" s="38">
        <f t="shared" si="236"/>
        <v>0.94875056067232155</v>
      </c>
      <c r="AB484" s="38"/>
      <c r="AC484" s="38">
        <f t="shared" si="234"/>
        <v>0.43792186791896098</v>
      </c>
      <c r="AD484" s="38">
        <f t="shared" si="237"/>
        <v>-7.5899261785936797E-2</v>
      </c>
    </row>
    <row r="485" spans="1:30" x14ac:dyDescent="0.2">
      <c r="A485" s="18">
        <v>145</v>
      </c>
      <c r="B485" s="7" t="s">
        <v>1249</v>
      </c>
      <c r="C485" s="2" t="s">
        <v>817</v>
      </c>
      <c r="E485" s="37">
        <v>3.4224999999999999</v>
      </c>
      <c r="F485" s="18">
        <v>284.05070000000001</v>
      </c>
      <c r="J485" s="17">
        <v>1.6970133715299009E-2</v>
      </c>
      <c r="K485" s="17">
        <v>3.6911101343779687E-2</v>
      </c>
      <c r="L485" s="17">
        <v>1.4538158413735482E-2</v>
      </c>
      <c r="M485" s="17">
        <v>3.3578674605657922E-2</v>
      </c>
      <c r="N485" s="17"/>
      <c r="O485" s="17">
        <v>2.9803759728814607E-3</v>
      </c>
      <c r="P485" s="17">
        <v>5.0891599288116198E-3</v>
      </c>
      <c r="Q485" s="17">
        <v>3.5215907127131791E-3</v>
      </c>
      <c r="R485" s="17">
        <v>3.0209547975382626E-3</v>
      </c>
      <c r="S485" s="17"/>
      <c r="T485" s="38">
        <f t="shared" si="224"/>
        <v>0.85669085804721512</v>
      </c>
      <c r="U485" s="38">
        <f t="shared" si="232"/>
        <v>0.90971749374031208</v>
      </c>
      <c r="V485" s="7"/>
      <c r="W485" s="38">
        <f t="shared" si="235"/>
        <v>-0.22315340166156181</v>
      </c>
      <c r="X485" s="38">
        <f t="shared" si="233"/>
        <v>-0.13650949865004486</v>
      </c>
      <c r="Y485" s="38"/>
      <c r="Z485" s="38">
        <f t="shared" si="225"/>
        <v>2.1750624929079603</v>
      </c>
      <c r="AA485" s="38">
        <f t="shared" si="236"/>
        <v>2.3096924417836293</v>
      </c>
      <c r="AB485" s="38"/>
      <c r="AC485" s="38">
        <f t="shared" si="234"/>
        <v>1.121056852415711</v>
      </c>
      <c r="AD485" s="38">
        <f t="shared" si="237"/>
        <v>1.2077007554272279</v>
      </c>
    </row>
    <row r="486" spans="1:30" x14ac:dyDescent="0.2">
      <c r="A486" s="18">
        <v>125</v>
      </c>
      <c r="B486" s="7" t="s">
        <v>1249</v>
      </c>
      <c r="C486" s="2" t="s">
        <v>818</v>
      </c>
      <c r="E486" s="37">
        <v>3.4226000000000001</v>
      </c>
      <c r="F486" s="18">
        <v>249.09979999999999</v>
      </c>
      <c r="J486" s="17">
        <v>2.1686230986070181E-2</v>
      </c>
      <c r="K486" s="17">
        <v>2.3730275271223105E-2</v>
      </c>
      <c r="L486" s="17">
        <v>2.9881001142105863E-2</v>
      </c>
      <c r="M486" s="17">
        <v>2.75662967236876E-2</v>
      </c>
      <c r="N486" s="17"/>
      <c r="O486" s="17">
        <v>7.3503979968520912E-3</v>
      </c>
      <c r="P486" s="17">
        <v>2.3527970412648637E-3</v>
      </c>
      <c r="Q486" s="17">
        <v>8.3724117571227202E-3</v>
      </c>
      <c r="R486" s="17">
        <v>1.8388116872481786E-3</v>
      </c>
      <c r="S486" s="17"/>
      <c r="T486" s="38">
        <f t="shared" si="224"/>
        <v>1.3778789482275398</v>
      </c>
      <c r="U486" s="38">
        <f t="shared" si="232"/>
        <v>1.1616509462541427</v>
      </c>
      <c r="V486" s="7"/>
      <c r="W486" s="38">
        <f t="shared" si="235"/>
        <v>0.4624491475030062</v>
      </c>
      <c r="X486" s="38">
        <f t="shared" si="233"/>
        <v>0.21617663177313134</v>
      </c>
      <c r="Y486" s="38"/>
      <c r="Z486" s="38">
        <f t="shared" si="225"/>
        <v>1.094255395806947</v>
      </c>
      <c r="AA486" s="38">
        <f t="shared" si="236"/>
        <v>0.92253591479715946</v>
      </c>
      <c r="AB486" s="38"/>
      <c r="AC486" s="38">
        <f t="shared" si="234"/>
        <v>0.1299494979680326</v>
      </c>
      <c r="AD486" s="38">
        <f t="shared" si="237"/>
        <v>-0.11632301776184231</v>
      </c>
    </row>
    <row r="487" spans="1:30" x14ac:dyDescent="0.2">
      <c r="A487" s="18">
        <v>395</v>
      </c>
      <c r="B487" s="7" t="s">
        <v>1249</v>
      </c>
      <c r="C487" s="2" t="s">
        <v>820</v>
      </c>
      <c r="E487" s="37">
        <v>3.4241000000000001</v>
      </c>
      <c r="F487" s="18">
        <v>519.31690000000003</v>
      </c>
      <c r="J487" s="17">
        <v>8.8539849415010877E-3</v>
      </c>
      <c r="K487" s="17"/>
      <c r="L487" s="17">
        <v>7.6729334057539442E-3</v>
      </c>
      <c r="M487" s="17"/>
      <c r="N487" s="17"/>
      <c r="O487" s="17">
        <v>1.176756248561172E-3</v>
      </c>
      <c r="P487" s="17"/>
      <c r="Q487" s="17">
        <v>1.1404470526039734E-3</v>
      </c>
      <c r="R487" s="17"/>
      <c r="S487" s="17"/>
      <c r="T487" s="43">
        <f t="shared" si="224"/>
        <v>0.86660791230723389</v>
      </c>
      <c r="U487" s="43"/>
      <c r="V487" s="7"/>
      <c r="W487" s="38">
        <f t="shared" si="235"/>
        <v>-0.20654868611707142</v>
      </c>
      <c r="X487" s="38"/>
      <c r="Y487" s="38"/>
      <c r="Z487" s="38">
        <f t="shared" si="225"/>
        <v>0</v>
      </c>
      <c r="AA487" s="38">
        <f t="shared" si="236"/>
        <v>0</v>
      </c>
      <c r="AB487" s="38"/>
      <c r="AC487" s="38"/>
      <c r="AD487" s="38"/>
    </row>
    <row r="488" spans="1:30" x14ac:dyDescent="0.2">
      <c r="A488" s="18">
        <v>394</v>
      </c>
      <c r="B488" s="7" t="s">
        <v>1249</v>
      </c>
      <c r="C488" s="2" t="s">
        <v>821</v>
      </c>
      <c r="E488" s="37">
        <v>3.4592999999999998</v>
      </c>
      <c r="F488" s="18">
        <v>519.31679999999994</v>
      </c>
      <c r="J488" s="17">
        <v>5.2067541951403638E-2</v>
      </c>
      <c r="K488" s="17"/>
      <c r="L488" s="17">
        <v>3.3370894010159052E-2</v>
      </c>
      <c r="M488" s="17"/>
      <c r="N488" s="17"/>
      <c r="O488" s="17">
        <v>1.7339243498225316E-2</v>
      </c>
      <c r="P488" s="17"/>
      <c r="Q488" s="17">
        <v>6.7151563060998719E-3</v>
      </c>
      <c r="R488" s="17"/>
      <c r="S488" s="17"/>
      <c r="T488" s="43">
        <f t="shared" si="224"/>
        <v>0.64091548706687962</v>
      </c>
      <c r="U488" s="43"/>
      <c r="V488" s="7"/>
      <c r="W488" s="38">
        <f t="shared" si="235"/>
        <v>-0.64179396335992966</v>
      </c>
      <c r="X488" s="38"/>
      <c r="Y488" s="38"/>
      <c r="Z488" s="38">
        <f t="shared" si="225"/>
        <v>0</v>
      </c>
      <c r="AA488" s="38">
        <f t="shared" si="236"/>
        <v>0</v>
      </c>
      <c r="AB488" s="38"/>
      <c r="AC488" s="38"/>
      <c r="AD488" s="38"/>
    </row>
    <row r="489" spans="1:30" x14ac:dyDescent="0.2">
      <c r="A489" s="18">
        <v>48</v>
      </c>
      <c r="B489" s="7" t="s">
        <v>1249</v>
      </c>
      <c r="C489" s="2" t="s">
        <v>823</v>
      </c>
      <c r="D489" s="2" t="s">
        <v>1499</v>
      </c>
      <c r="E489" s="37">
        <v>3.4784000000000002</v>
      </c>
      <c r="F489" s="18">
        <v>179.10749999999999</v>
      </c>
      <c r="G489" s="18">
        <v>179.10720000000001</v>
      </c>
      <c r="H489" s="25">
        <f>(F489-G489)*1000</f>
        <v>0.29999999998153726</v>
      </c>
      <c r="J489" s="17">
        <v>1.2711921949860391E-2</v>
      </c>
      <c r="K489" s="17"/>
      <c r="L489" s="17">
        <v>7.6553407707256535E-3</v>
      </c>
      <c r="M489" s="17"/>
      <c r="N489" s="17"/>
      <c r="O489" s="17">
        <v>2.8333433400700961E-3</v>
      </c>
      <c r="P489" s="17"/>
      <c r="Q489" s="17">
        <v>1.451075304829333E-3</v>
      </c>
      <c r="R489" s="17"/>
      <c r="S489" s="17"/>
      <c r="T489" s="38">
        <f t="shared" si="224"/>
        <v>0.6022174145593876</v>
      </c>
      <c r="U489" s="38"/>
      <c r="V489" s="7"/>
      <c r="W489" s="38">
        <f t="shared" si="235"/>
        <v>-0.73164366723791474</v>
      </c>
      <c r="X489" s="38"/>
      <c r="Y489" s="38"/>
      <c r="Z489" s="38">
        <f t="shared" si="225"/>
        <v>0</v>
      </c>
      <c r="AA489" s="38">
        <f t="shared" si="236"/>
        <v>0</v>
      </c>
      <c r="AB489" s="38"/>
      <c r="AC489" s="38"/>
      <c r="AD489" s="38"/>
    </row>
    <row r="490" spans="1:30" x14ac:dyDescent="0.2">
      <c r="A490" s="18">
        <v>66</v>
      </c>
      <c r="B490" s="7" t="s">
        <v>1249</v>
      </c>
      <c r="C490" s="2" t="s">
        <v>824</v>
      </c>
      <c r="D490" s="2" t="s">
        <v>1504</v>
      </c>
      <c r="E490" s="37">
        <v>3.5777000000000001</v>
      </c>
      <c r="F490" s="18">
        <v>197.11789999999999</v>
      </c>
      <c r="G490" s="18">
        <v>197.11779999999999</v>
      </c>
      <c r="H490" s="25">
        <f>(F490-G490)*1000</f>
        <v>0.10000000000331966</v>
      </c>
      <c r="J490" s="17">
        <v>7.9542351474395038E-3</v>
      </c>
      <c r="K490" s="17">
        <v>5.7445469140318438E-3</v>
      </c>
      <c r="L490" s="17">
        <v>1.4092450745828934E-2</v>
      </c>
      <c r="M490" s="17">
        <v>5.7498545560202832E-3</v>
      </c>
      <c r="N490" s="17"/>
      <c r="O490" s="17">
        <v>3.4736346919178721E-3</v>
      </c>
      <c r="P490" s="17">
        <v>9.9431864863310914E-4</v>
      </c>
      <c r="Q490" s="17">
        <v>3.7898569642389104E-3</v>
      </c>
      <c r="R490" s="17">
        <v>8.8539748513108451E-4</v>
      </c>
      <c r="S490" s="17"/>
      <c r="T490" s="38">
        <f t="shared" si="224"/>
        <v>1.7716914932248822</v>
      </c>
      <c r="U490" s="38">
        <f>M490/K490</f>
        <v>1.0009239444063855</v>
      </c>
      <c r="V490" s="7"/>
      <c r="W490" s="38">
        <f t="shared" si="235"/>
        <v>0.82512740753652236</v>
      </c>
      <c r="X490" s="38">
        <f>LOG(U490,2)</f>
        <v>1.3323545971000651E-3</v>
      </c>
      <c r="Y490" s="38"/>
      <c r="Z490" s="38">
        <f t="shared" si="225"/>
        <v>0.72219978508946059</v>
      </c>
      <c r="AA490" s="38">
        <f t="shared" si="236"/>
        <v>0.40800955488328511</v>
      </c>
      <c r="AB490" s="38"/>
      <c r="AC490" s="38">
        <f t="shared" ref="AC490:AD492" si="238">LOG(Z490,2)</f>
        <v>-0.4695301039145946</v>
      </c>
      <c r="AD490" s="38">
        <f t="shared" si="238"/>
        <v>-1.2933251568540169</v>
      </c>
    </row>
    <row r="491" spans="1:30" x14ac:dyDescent="0.2">
      <c r="A491" s="18">
        <v>126</v>
      </c>
      <c r="B491" s="7" t="s">
        <v>1249</v>
      </c>
      <c r="C491" s="2" t="s">
        <v>825</v>
      </c>
      <c r="E491" s="37">
        <v>3.5884999999999998</v>
      </c>
      <c r="F491" s="18">
        <v>249.10059999999999</v>
      </c>
      <c r="J491" s="17">
        <v>1.1871765275348042E-2</v>
      </c>
      <c r="K491" s="17">
        <v>1.8123920645143104E-2</v>
      </c>
      <c r="L491" s="17">
        <v>1.8596405859792598E-2</v>
      </c>
      <c r="M491" s="17">
        <v>1.455888345363401E-2</v>
      </c>
      <c r="N491" s="17"/>
      <c r="O491" s="17">
        <v>4.1985364925824723E-3</v>
      </c>
      <c r="P491" s="17">
        <v>9.3084751838190386E-4</v>
      </c>
      <c r="Q491" s="17">
        <v>5.6410996610849343E-3</v>
      </c>
      <c r="R491" s="17">
        <v>3.7138608533405105E-3</v>
      </c>
      <c r="S491" s="17"/>
      <c r="T491" s="38">
        <f t="shared" si="224"/>
        <v>1.566439819898428</v>
      </c>
      <c r="U491" s="38">
        <f>M491/K491</f>
        <v>0.803296579073002</v>
      </c>
      <c r="V491" s="7"/>
      <c r="W491" s="38">
        <f t="shared" si="235"/>
        <v>0.64748934474768438</v>
      </c>
      <c r="X491" s="38">
        <f>LOG(U491,2)</f>
        <v>-0.31599536223541036</v>
      </c>
      <c r="Y491" s="38"/>
      <c r="Z491" s="38">
        <f t="shared" si="225"/>
        <v>1.5266407501147101</v>
      </c>
      <c r="AA491" s="38">
        <f t="shared" si="236"/>
        <v>0.78288694941380366</v>
      </c>
      <c r="AB491" s="38"/>
      <c r="AC491" s="38">
        <f t="shared" si="238"/>
        <v>0.61036060633576827</v>
      </c>
      <c r="AD491" s="38">
        <f t="shared" si="238"/>
        <v>-0.35312410064732663</v>
      </c>
    </row>
    <row r="492" spans="1:30" x14ac:dyDescent="0.2">
      <c r="A492" s="18">
        <v>503</v>
      </c>
      <c r="B492" s="7" t="s">
        <v>1249</v>
      </c>
      <c r="C492" s="2" t="s">
        <v>826</v>
      </c>
      <c r="E492" s="37">
        <v>3.6312000000000002</v>
      </c>
      <c r="F492" s="18">
        <v>789.25789999999995</v>
      </c>
      <c r="J492" s="17">
        <v>1.9842836229622109E-2</v>
      </c>
      <c r="K492" s="17">
        <v>5.4490249151959548E-3</v>
      </c>
      <c r="L492" s="17">
        <v>2.5582642355690254E-2</v>
      </c>
      <c r="M492" s="17">
        <v>7.6312478759003989E-3</v>
      </c>
      <c r="N492" s="17"/>
      <c r="O492" s="17">
        <v>3.8122258264930153E-3</v>
      </c>
      <c r="P492" s="17">
        <v>1.0061984456239354E-3</v>
      </c>
      <c r="Q492" s="17">
        <v>8.4701099961800187E-3</v>
      </c>
      <c r="R492" s="17">
        <v>2.807707824823914E-3</v>
      </c>
      <c r="S492" s="17"/>
      <c r="T492" s="43">
        <f t="shared" si="224"/>
        <v>1.2892633925738677</v>
      </c>
      <c r="U492" s="43">
        <f>M492/K492</f>
        <v>1.400479534350958</v>
      </c>
      <c r="V492" s="7"/>
      <c r="W492" s="38">
        <f t="shared" si="235"/>
        <v>0.36654703200178029</v>
      </c>
      <c r="X492" s="38">
        <f>LOG(U492,2)</f>
        <v>0.48592090100891017</v>
      </c>
      <c r="Y492" s="38"/>
      <c r="Z492" s="38">
        <f t="shared" si="225"/>
        <v>0.27460917643726013</v>
      </c>
      <c r="AA492" s="38">
        <f t="shared" si="236"/>
        <v>0.29829787595037099</v>
      </c>
      <c r="AB492" s="38"/>
      <c r="AC492" s="38">
        <f t="shared" si="238"/>
        <v>-1.8645482589896414</v>
      </c>
      <c r="AD492" s="38">
        <f t="shared" si="238"/>
        <v>-1.7451743899825116</v>
      </c>
    </row>
    <row r="493" spans="1:30" x14ac:dyDescent="0.2">
      <c r="A493" s="18">
        <v>382</v>
      </c>
      <c r="B493" s="7" t="s">
        <v>1249</v>
      </c>
      <c r="C493" s="2" t="s">
        <v>827</v>
      </c>
      <c r="E493" s="37">
        <v>3.6677</v>
      </c>
      <c r="F493" s="18">
        <v>508.23230000000001</v>
      </c>
      <c r="J493" s="17"/>
      <c r="K493" s="17"/>
      <c r="L493" s="17">
        <v>7.8145167168740138E-3</v>
      </c>
      <c r="M493" s="17"/>
      <c r="N493" s="17"/>
      <c r="O493" s="17"/>
      <c r="P493" s="17"/>
      <c r="Q493" s="17">
        <v>3.6359867706706479E-3</v>
      </c>
      <c r="R493" s="17"/>
      <c r="S493" s="17"/>
      <c r="T493" s="43"/>
      <c r="U493" s="43"/>
      <c r="V493" s="7"/>
      <c r="W493" s="38"/>
      <c r="X493" s="38"/>
      <c r="Y493" s="38"/>
      <c r="Z493" s="38"/>
      <c r="AA493" s="38">
        <f t="shared" si="236"/>
        <v>0</v>
      </c>
      <c r="AB493" s="38"/>
      <c r="AC493" s="38"/>
      <c r="AD493" s="38"/>
    </row>
    <row r="494" spans="1:30" x14ac:dyDescent="0.2">
      <c r="A494" s="18">
        <v>378</v>
      </c>
      <c r="B494" s="7" t="s">
        <v>1249</v>
      </c>
      <c r="C494" s="2" t="s">
        <v>828</v>
      </c>
      <c r="E494" s="37">
        <v>3.7111999999999998</v>
      </c>
      <c r="F494" s="18">
        <v>507.25619999999998</v>
      </c>
      <c r="J494" s="17">
        <v>1.0666691774096904E-2</v>
      </c>
      <c r="K494" s="17">
        <v>8.9695132167700743E-3</v>
      </c>
      <c r="L494" s="17">
        <v>1.0003590235530222E-2</v>
      </c>
      <c r="M494" s="17">
        <v>9.5140312894935117E-3</v>
      </c>
      <c r="N494" s="17"/>
      <c r="O494" s="17">
        <v>4.0620713965056473E-3</v>
      </c>
      <c r="P494" s="17">
        <v>1.5947877983442588E-3</v>
      </c>
      <c r="Q494" s="17">
        <v>2.1697735255158013E-3</v>
      </c>
      <c r="R494" s="17">
        <v>1.4053127625622058E-3</v>
      </c>
      <c r="S494" s="17"/>
      <c r="T494" s="43">
        <f>L494/J494</f>
        <v>0.93783437708615858</v>
      </c>
      <c r="U494" s="43">
        <f>M494/K494</f>
        <v>1.0607076504113251</v>
      </c>
      <c r="V494" s="7"/>
      <c r="W494" s="38">
        <f>LOG(T494,2)</f>
        <v>-9.2594931692645113E-2</v>
      </c>
      <c r="X494" s="38">
        <f>LOG(U494,2)</f>
        <v>8.5027079042288081E-2</v>
      </c>
      <c r="Y494" s="38"/>
      <c r="Z494" s="38">
        <f t="shared" ref="Z494:Z519" si="239">K494/J494</f>
        <v>0.84088988476743332</v>
      </c>
      <c r="AA494" s="38">
        <f t="shared" si="236"/>
        <v>0.95106167540750319</v>
      </c>
      <c r="AB494" s="38"/>
      <c r="AC494" s="38">
        <f>LOG(Z494,2)</f>
        <v>-0.25001120415854555</v>
      </c>
      <c r="AD494" s="38">
        <f>LOG(AA494,2)</f>
        <v>-7.2389193423612316E-2</v>
      </c>
    </row>
    <row r="495" spans="1:30" x14ac:dyDescent="0.2">
      <c r="A495" s="18">
        <v>351</v>
      </c>
      <c r="B495" s="7" t="s">
        <v>1249</v>
      </c>
      <c r="C495" s="2" t="s">
        <v>829</v>
      </c>
      <c r="E495" s="37">
        <v>3.7378999999999998</v>
      </c>
      <c r="F495" s="18">
        <v>479.25009999999997</v>
      </c>
      <c r="J495" s="17">
        <v>1.2605364890483587E-2</v>
      </c>
      <c r="K495" s="17"/>
      <c r="L495" s="17">
        <v>2.1134714450696587E-2</v>
      </c>
      <c r="M495" s="17"/>
      <c r="N495" s="17"/>
      <c r="O495" s="17">
        <v>1.4100296135982032E-3</v>
      </c>
      <c r="P495" s="17"/>
      <c r="Q495" s="17">
        <v>6.9710360633483421E-3</v>
      </c>
      <c r="R495" s="17"/>
      <c r="S495" s="17"/>
      <c r="T495" s="43">
        <f t="shared" ref="T495:T519" si="240">L495/J495</f>
        <v>1.6766443997707854</v>
      </c>
      <c r="U495" s="43"/>
      <c r="V495" s="7"/>
      <c r="W495" s="38">
        <f>LOG(T495,2)</f>
        <v>0.74557673953614001</v>
      </c>
      <c r="X495" s="38"/>
      <c r="Y495" s="38"/>
      <c r="Z495" s="38">
        <f t="shared" si="239"/>
        <v>0</v>
      </c>
      <c r="AA495" s="38">
        <f t="shared" si="236"/>
        <v>0</v>
      </c>
      <c r="AB495" s="38"/>
      <c r="AC495" s="38"/>
      <c r="AD495" s="38"/>
    </row>
    <row r="496" spans="1:30" x14ac:dyDescent="0.2">
      <c r="A496" s="18">
        <v>196</v>
      </c>
      <c r="B496" s="7" t="s">
        <v>1249</v>
      </c>
      <c r="C496" s="2" t="s">
        <v>830</v>
      </c>
      <c r="D496" s="2" t="s">
        <v>1351</v>
      </c>
      <c r="E496" s="37">
        <v>3.7464</v>
      </c>
      <c r="F496" s="18">
        <v>351.08659999999998</v>
      </c>
      <c r="G496" s="18">
        <v>351.08690000000001</v>
      </c>
      <c r="H496" s="25">
        <f>(F496-G496)*1000</f>
        <v>-0.30000000003838068</v>
      </c>
      <c r="J496" s="17">
        <v>6.4958122452018527E-2</v>
      </c>
      <c r="K496" s="17">
        <v>4.9547399704725137E-3</v>
      </c>
      <c r="L496" s="17">
        <v>3.8430751578896749E-2</v>
      </c>
      <c r="M496" s="17">
        <v>5.8928505473364546E-3</v>
      </c>
      <c r="N496" s="17"/>
      <c r="O496" s="17">
        <v>6.1186710542947782E-2</v>
      </c>
      <c r="P496" s="17">
        <v>1.3710482261870556E-3</v>
      </c>
      <c r="Q496" s="17">
        <v>2.354382338995642E-2</v>
      </c>
      <c r="R496" s="17">
        <v>9.3684338804571874E-4</v>
      </c>
      <c r="S496" s="17"/>
      <c r="T496" s="38">
        <f t="shared" si="240"/>
        <v>0.59162349723521823</v>
      </c>
      <c r="U496" s="38">
        <f>M496/K496</f>
        <v>1.189335985834687</v>
      </c>
      <c r="V496" s="7"/>
      <c r="W496" s="38">
        <f>LOG(T496,2)</f>
        <v>-0.75724874246469409</v>
      </c>
      <c r="X496" s="38">
        <f>LOG(U496,2)</f>
        <v>0.25015633209279159</v>
      </c>
      <c r="Y496" s="38"/>
      <c r="Z496" s="38">
        <f t="shared" si="239"/>
        <v>7.6275911055347145E-2</v>
      </c>
      <c r="AA496" s="38">
        <f t="shared" si="236"/>
        <v>0.15333685408776551</v>
      </c>
      <c r="AB496" s="38"/>
      <c r="AC496" s="38">
        <f>LOG(Z496,2)</f>
        <v>-3.7126286830182309</v>
      </c>
      <c r="AD496" s="38">
        <f>LOG(AA496,2)</f>
        <v>-2.7052236084607455</v>
      </c>
    </row>
    <row r="497" spans="1:30" x14ac:dyDescent="0.2">
      <c r="A497" s="18">
        <v>296</v>
      </c>
      <c r="B497" s="7" t="s">
        <v>1249</v>
      </c>
      <c r="C497" s="2" t="s">
        <v>831</v>
      </c>
      <c r="E497" s="37">
        <v>3.8022</v>
      </c>
      <c r="F497" s="18">
        <v>437.23820000000001</v>
      </c>
      <c r="J497" s="17">
        <v>3.7141141261225398E-2</v>
      </c>
      <c r="K497" s="17"/>
      <c r="L497" s="17"/>
      <c r="M497" s="17"/>
      <c r="N497" s="17"/>
      <c r="O497" s="17">
        <v>2.6611910317030057E-2</v>
      </c>
      <c r="P497" s="17"/>
      <c r="Q497" s="17"/>
      <c r="R497" s="17"/>
      <c r="S497" s="17"/>
      <c r="T497" s="38">
        <f t="shared" si="240"/>
        <v>0</v>
      </c>
      <c r="U497" s="38"/>
      <c r="V497" s="7"/>
      <c r="W497" s="38"/>
      <c r="X497" s="38"/>
      <c r="Y497" s="38"/>
      <c r="Z497" s="38">
        <f t="shared" si="239"/>
        <v>0</v>
      </c>
      <c r="AA497" s="38"/>
      <c r="AB497" s="38"/>
      <c r="AC497" s="38"/>
      <c r="AD497" s="38"/>
    </row>
    <row r="498" spans="1:30" x14ac:dyDescent="0.2">
      <c r="A498" s="18">
        <v>350</v>
      </c>
      <c r="B498" s="7" t="s">
        <v>1249</v>
      </c>
      <c r="C498" s="2" t="s">
        <v>832</v>
      </c>
      <c r="E498" s="37">
        <v>3.8039999999999998</v>
      </c>
      <c r="F498" s="18">
        <v>479.24959999999999</v>
      </c>
      <c r="J498" s="17">
        <v>7.3785771312262521E-2</v>
      </c>
      <c r="K498" s="17">
        <v>4.0039258250979815E-2</v>
      </c>
      <c r="L498" s="17">
        <v>7.6718540123700843E-2</v>
      </c>
      <c r="M498" s="17"/>
      <c r="N498" s="17"/>
      <c r="O498" s="17">
        <v>4.2862628515886597E-2</v>
      </c>
      <c r="P498" s="17">
        <v>5.9032031159046219E-3</v>
      </c>
      <c r="Q498" s="17">
        <v>4.0137513886879042E-2</v>
      </c>
      <c r="R498" s="17"/>
      <c r="S498" s="17"/>
      <c r="T498" s="43">
        <f t="shared" si="240"/>
        <v>1.0397470780514959</v>
      </c>
      <c r="U498" s="43">
        <f t="shared" ref="U498:U519" si="241">M498/K498</f>
        <v>0</v>
      </c>
      <c r="V498" s="7"/>
      <c r="W498" s="38">
        <f>LOG(T498,2)</f>
        <v>5.623263065722918E-2</v>
      </c>
      <c r="X498" s="38"/>
      <c r="Y498" s="38"/>
      <c r="Z498" s="38">
        <f t="shared" si="239"/>
        <v>0.54264199640243727</v>
      </c>
      <c r="AA498" s="38">
        <f>M498/L498</f>
        <v>0</v>
      </c>
      <c r="AB498" s="38"/>
      <c r="AC498" s="38">
        <f t="shared" ref="AC498:AC519" si="242">LOG(Z498,2)</f>
        <v>-0.88192738921940139</v>
      </c>
      <c r="AD498" s="38"/>
    </row>
    <row r="499" spans="1:30" x14ac:dyDescent="0.2">
      <c r="A499" s="18">
        <v>389</v>
      </c>
      <c r="B499" s="7" t="s">
        <v>1249</v>
      </c>
      <c r="C499" s="2" t="s">
        <v>833</v>
      </c>
      <c r="E499" s="37">
        <v>3.8216000000000001</v>
      </c>
      <c r="F499" s="18">
        <v>517.26689999999996</v>
      </c>
      <c r="J499" s="17">
        <v>2.9418249634205137E-2</v>
      </c>
      <c r="K499" s="17">
        <v>1.8006294764000372E-2</v>
      </c>
      <c r="L499" s="17">
        <v>1.9106846862603809E-3</v>
      </c>
      <c r="M499" s="17">
        <v>2.929341958492369E-2</v>
      </c>
      <c r="N499" s="17"/>
      <c r="O499" s="17">
        <v>1.1675437383188374E-2</v>
      </c>
      <c r="P499" s="17">
        <v>4.7459471511958973E-3</v>
      </c>
      <c r="Q499" s="17">
        <v>6.2862792191187083E-4</v>
      </c>
      <c r="R499" s="17">
        <v>4.5523055230101972E-3</v>
      </c>
      <c r="S499" s="17"/>
      <c r="T499" s="43">
        <f t="shared" si="240"/>
        <v>6.4948958895188411E-2</v>
      </c>
      <c r="U499" s="43">
        <f t="shared" si="241"/>
        <v>1.6268432772459909</v>
      </c>
      <c r="V499" s="7"/>
      <c r="W499" s="38">
        <f>LOG(T499,2)</f>
        <v>-3.9445497897179944</v>
      </c>
      <c r="X499" s="38">
        <f>LOG(U499,2)</f>
        <v>0.70207527496217226</v>
      </c>
      <c r="Y499" s="38"/>
      <c r="Z499" s="38">
        <f t="shared" si="239"/>
        <v>0.61207906615436847</v>
      </c>
      <c r="AA499" s="38">
        <f>M499/L499</f>
        <v>15.331372986642387</v>
      </c>
      <c r="AB499" s="38"/>
      <c r="AC499" s="38">
        <f t="shared" si="242"/>
        <v>-0.70821006781743456</v>
      </c>
      <c r="AD499" s="38">
        <f>LOG(AA499,2)</f>
        <v>3.9384149968627318</v>
      </c>
    </row>
    <row r="500" spans="1:30" x14ac:dyDescent="0.2">
      <c r="A500" s="18">
        <v>349</v>
      </c>
      <c r="B500" s="7" t="s">
        <v>1249</v>
      </c>
      <c r="C500" s="2" t="s">
        <v>834</v>
      </c>
      <c r="E500" s="37">
        <v>3.9302999999999999</v>
      </c>
      <c r="F500" s="18">
        <v>479.24849999999998</v>
      </c>
      <c r="J500" s="17">
        <v>1.6205788821401185E-2</v>
      </c>
      <c r="K500" s="17">
        <v>8.8289645429503565E-3</v>
      </c>
      <c r="L500" s="17"/>
      <c r="M500" s="17"/>
      <c r="N500" s="17"/>
      <c r="O500" s="17">
        <v>3.2709579274700878E-3</v>
      </c>
      <c r="P500" s="17">
        <v>5.0319736949312234E-4</v>
      </c>
      <c r="Q500" s="17"/>
      <c r="R500" s="17"/>
      <c r="S500" s="17"/>
      <c r="T500" s="43">
        <f t="shared" si="240"/>
        <v>0</v>
      </c>
      <c r="U500" s="43">
        <f t="shared" si="241"/>
        <v>0</v>
      </c>
      <c r="V500" s="7"/>
      <c r="W500" s="38"/>
      <c r="X500" s="38"/>
      <c r="Y500" s="38"/>
      <c r="Z500" s="38">
        <f t="shared" si="239"/>
        <v>0.54480313425354054</v>
      </c>
      <c r="AA500" s="38"/>
      <c r="AB500" s="38"/>
      <c r="AC500" s="38">
        <f t="shared" si="242"/>
        <v>-0.87619309168599624</v>
      </c>
      <c r="AD500" s="38"/>
    </row>
    <row r="501" spans="1:30" x14ac:dyDescent="0.2">
      <c r="A501" s="18">
        <v>128</v>
      </c>
      <c r="B501" s="7" t="s">
        <v>1249</v>
      </c>
      <c r="C501" s="2" t="s">
        <v>835</v>
      </c>
      <c r="E501" s="37">
        <v>3.9468999999999999</v>
      </c>
      <c r="F501" s="18">
        <v>253.09229999999999</v>
      </c>
      <c r="J501" s="17">
        <v>3.8776884064138185E-2</v>
      </c>
      <c r="K501" s="17">
        <v>2.4390597083264309E-2</v>
      </c>
      <c r="L501" s="17">
        <v>9.1937790378096313E-3</v>
      </c>
      <c r="M501" s="17">
        <v>4.0673217655652016E-2</v>
      </c>
      <c r="N501" s="17"/>
      <c r="O501" s="17">
        <v>9.7553794057804767E-3</v>
      </c>
      <c r="P501" s="17">
        <v>4.8171500544140202E-3</v>
      </c>
      <c r="Q501" s="17">
        <v>3.3623061935532917E-3</v>
      </c>
      <c r="R501" s="17">
        <v>4.2172968663495031E-3</v>
      </c>
      <c r="S501" s="17"/>
      <c r="T501" s="38">
        <f t="shared" si="240"/>
        <v>0.23709432203481928</v>
      </c>
      <c r="U501" s="38">
        <f t="shared" si="241"/>
        <v>1.6675777766654218</v>
      </c>
      <c r="V501" s="7"/>
      <c r="W501" s="38">
        <f t="shared" ref="W501:W519" si="243">LOG(T501,2)</f>
        <v>-2.0764669814993022</v>
      </c>
      <c r="X501" s="38">
        <f t="shared" ref="X501:X519" si="244">LOG(U501,2)</f>
        <v>0.73775405100070968</v>
      </c>
      <c r="Y501" s="38"/>
      <c r="Z501" s="38">
        <f t="shared" si="239"/>
        <v>0.62899837549921478</v>
      </c>
      <c r="AA501" s="38">
        <f t="shared" ref="AA501:AA519" si="245">M501/L501</f>
        <v>4.4239933860039988</v>
      </c>
      <c r="AB501" s="38"/>
      <c r="AC501" s="38">
        <f t="shared" si="242"/>
        <v>-0.66887180379591904</v>
      </c>
      <c r="AD501" s="38">
        <f t="shared" ref="AD501:AD519" si="246">LOG(AA501,2)</f>
        <v>2.1453492287040929</v>
      </c>
    </row>
    <row r="502" spans="1:30" x14ac:dyDescent="0.2">
      <c r="A502" s="18">
        <v>320</v>
      </c>
      <c r="B502" s="7" t="s">
        <v>1249</v>
      </c>
      <c r="C502" s="2" t="s">
        <v>836</v>
      </c>
      <c r="E502" s="37">
        <v>3.9634</v>
      </c>
      <c r="F502" s="18">
        <v>451.01190000000003</v>
      </c>
      <c r="J502" s="17">
        <v>2.1635206072940564E-2</v>
      </c>
      <c r="K502" s="17">
        <v>4.4018263671990646E-2</v>
      </c>
      <c r="L502" s="17">
        <v>2.4556538602636572E-2</v>
      </c>
      <c r="M502" s="17">
        <v>4.5310903061622457E-2</v>
      </c>
      <c r="N502" s="17"/>
      <c r="O502" s="17">
        <v>1.5815936043791299E-3</v>
      </c>
      <c r="P502" s="17">
        <v>2.2788072964468561E-3</v>
      </c>
      <c r="Q502" s="17">
        <v>1.5204116424580607E-3</v>
      </c>
      <c r="R502" s="17">
        <v>5.134406279545865E-3</v>
      </c>
      <c r="S502" s="17"/>
      <c r="T502" s="43">
        <f t="shared" si="240"/>
        <v>1.1350267947458914</v>
      </c>
      <c r="U502" s="43">
        <f t="shared" si="241"/>
        <v>1.0293659786143343</v>
      </c>
      <c r="V502" s="7"/>
      <c r="W502" s="38">
        <f t="shared" si="243"/>
        <v>0.18272635583401339</v>
      </c>
      <c r="X502" s="38">
        <f t="shared" si="244"/>
        <v>4.1756006196541844E-2</v>
      </c>
      <c r="Y502" s="38"/>
      <c r="Z502" s="38">
        <f t="shared" si="239"/>
        <v>2.0345664156647376</v>
      </c>
      <c r="AA502" s="38">
        <f t="shared" si="245"/>
        <v>1.8451665275315936</v>
      </c>
      <c r="AB502" s="38"/>
      <c r="AC502" s="38">
        <f t="shared" si="242"/>
        <v>1.0247213760057352</v>
      </c>
      <c r="AD502" s="38">
        <f t="shared" si="246"/>
        <v>0.88375102636826364</v>
      </c>
    </row>
    <row r="503" spans="1:30" x14ac:dyDescent="0.2">
      <c r="A503" s="18">
        <v>476</v>
      </c>
      <c r="B503" s="7" t="s">
        <v>1249</v>
      </c>
      <c r="C503" s="2" t="s">
        <v>837</v>
      </c>
      <c r="E503" s="37">
        <v>3.9636999999999998</v>
      </c>
      <c r="F503" s="18">
        <v>703.17880000000002</v>
      </c>
      <c r="J503" s="17">
        <v>3.494302992929265E-2</v>
      </c>
      <c r="K503" s="17">
        <v>3.7828566050916626E-2</v>
      </c>
      <c r="L503" s="17">
        <v>4.8679421006895825E-2</v>
      </c>
      <c r="M503" s="17">
        <v>3.7523529828132555E-2</v>
      </c>
      <c r="N503" s="17"/>
      <c r="O503" s="17">
        <v>1.401676103494833E-2</v>
      </c>
      <c r="P503" s="17">
        <v>1.6375526587725086E-3</v>
      </c>
      <c r="Q503" s="17">
        <v>1.6351656598876534E-2</v>
      </c>
      <c r="R503" s="17">
        <v>3.9331559646572211E-3</v>
      </c>
      <c r="S503" s="17"/>
      <c r="T503" s="43">
        <f t="shared" si="240"/>
        <v>1.3931081851058369</v>
      </c>
      <c r="U503" s="43">
        <f t="shared" si="241"/>
        <v>0.99193635248099288</v>
      </c>
      <c r="V503" s="7"/>
      <c r="W503" s="38">
        <f t="shared" si="243"/>
        <v>0.47830729817981543</v>
      </c>
      <c r="X503" s="38">
        <f t="shared" si="244"/>
        <v>-1.1680541720687729E-2</v>
      </c>
      <c r="Y503" s="38"/>
      <c r="Z503" s="38">
        <f t="shared" si="239"/>
        <v>1.0825783032399556</v>
      </c>
      <c r="AA503" s="38">
        <f t="shared" si="245"/>
        <v>0.77082941933136495</v>
      </c>
      <c r="AB503" s="38"/>
      <c r="AC503" s="38">
        <f t="shared" si="242"/>
        <v>0.11447137932648148</v>
      </c>
      <c r="AD503" s="38">
        <f t="shared" si="246"/>
        <v>-0.37551646057402155</v>
      </c>
    </row>
    <row r="504" spans="1:30" x14ac:dyDescent="0.2">
      <c r="A504" s="18">
        <v>197</v>
      </c>
      <c r="B504" s="7" t="s">
        <v>1249</v>
      </c>
      <c r="C504" s="2" t="s">
        <v>1607</v>
      </c>
      <c r="D504" s="2" t="s">
        <v>1351</v>
      </c>
      <c r="E504" s="37">
        <v>3.9645999999999999</v>
      </c>
      <c r="F504" s="18">
        <v>351.08690000000001</v>
      </c>
      <c r="G504" s="18">
        <v>351.08690000000001</v>
      </c>
      <c r="H504" s="25">
        <f>(F504-G504)*1000</f>
        <v>0</v>
      </c>
      <c r="J504" s="17">
        <v>0.70095003126492816</v>
      </c>
      <c r="K504" s="17">
        <v>1.0663133882688249</v>
      </c>
      <c r="L504" s="17">
        <v>0.90705969651878526</v>
      </c>
      <c r="M504" s="17">
        <v>1.0772152997642388</v>
      </c>
      <c r="N504" s="17"/>
      <c r="O504" s="17">
        <v>0.14760541777764463</v>
      </c>
      <c r="P504" s="17">
        <v>4.4878249862461771E-2</v>
      </c>
      <c r="Q504" s="17">
        <v>0.17885733427775147</v>
      </c>
      <c r="R504" s="17">
        <v>7.824536632667313E-2</v>
      </c>
      <c r="S504" s="17"/>
      <c r="T504" s="38">
        <f t="shared" si="240"/>
        <v>1.2940433070270549</v>
      </c>
      <c r="U504" s="38">
        <f t="shared" si="241"/>
        <v>1.0102239281766061</v>
      </c>
      <c r="V504" s="7"/>
      <c r="W504" s="38">
        <f t="shared" si="243"/>
        <v>0.37188590001023808</v>
      </c>
      <c r="X504" s="38">
        <f t="shared" si="244"/>
        <v>1.4675118979249505E-2</v>
      </c>
      <c r="Y504" s="38"/>
      <c r="Z504" s="38">
        <f t="shared" si="239"/>
        <v>1.5212402321240579</v>
      </c>
      <c r="AA504" s="38">
        <f t="shared" si="245"/>
        <v>1.1875903029298907</v>
      </c>
      <c r="AB504" s="38"/>
      <c r="AC504" s="38">
        <f t="shared" si="242"/>
        <v>0.60524799943108309</v>
      </c>
      <c r="AD504" s="38">
        <f t="shared" si="246"/>
        <v>0.24803721840009435</v>
      </c>
    </row>
    <row r="505" spans="1:30" x14ac:dyDescent="0.2">
      <c r="A505" s="18">
        <v>151</v>
      </c>
      <c r="B505" s="7" t="s">
        <v>1249</v>
      </c>
      <c r="C505" s="2" t="s">
        <v>1609</v>
      </c>
      <c r="D505" s="2" t="s">
        <v>1424</v>
      </c>
      <c r="E505" s="37">
        <v>3.9649000000000001</v>
      </c>
      <c r="F505" s="18">
        <v>291.06630000000001</v>
      </c>
      <c r="G505" s="18">
        <v>291.06569999999999</v>
      </c>
      <c r="H505" s="25">
        <f>(F505-G505)*1000</f>
        <v>0.60000000001991793</v>
      </c>
      <c r="J505" s="17">
        <v>3.7299436904076555E-2</v>
      </c>
      <c r="K505" s="17">
        <v>5.6079912031992203E-2</v>
      </c>
      <c r="L505" s="17">
        <v>4.7369793030602479E-2</v>
      </c>
      <c r="M505" s="17">
        <v>5.5838661482228998E-2</v>
      </c>
      <c r="N505" s="17"/>
      <c r="O505" s="17">
        <v>7.574492145775622E-3</v>
      </c>
      <c r="P505" s="17">
        <v>2.3221943679579879E-3</v>
      </c>
      <c r="Q505" s="17">
        <v>9.3725553611164556E-3</v>
      </c>
      <c r="R505" s="17">
        <v>4.0514110525284785E-3</v>
      </c>
      <c r="S505" s="17"/>
      <c r="T505" s="38">
        <f t="shared" si="240"/>
        <v>1.269986813806975</v>
      </c>
      <c r="U505" s="38">
        <f t="shared" si="241"/>
        <v>0.99569809329184433</v>
      </c>
      <c r="V505" s="7"/>
      <c r="W505" s="38">
        <f t="shared" si="243"/>
        <v>0.34481351766354684</v>
      </c>
      <c r="X505" s="38">
        <f t="shared" si="244"/>
        <v>-6.2197274305541457E-3</v>
      </c>
      <c r="Y505" s="38"/>
      <c r="Z505" s="38">
        <f t="shared" si="239"/>
        <v>1.5035055938301063</v>
      </c>
      <c r="AA505" s="38">
        <f t="shared" si="245"/>
        <v>1.1787820446282158</v>
      </c>
      <c r="AB505" s="38"/>
      <c r="AC505" s="38">
        <f t="shared" si="242"/>
        <v>0.58833023550482655</v>
      </c>
      <c r="AD505" s="38">
        <f t="shared" si="246"/>
        <v>0.23729699041072572</v>
      </c>
    </row>
    <row r="506" spans="1:30" x14ac:dyDescent="0.2">
      <c r="A506" s="18">
        <v>166</v>
      </c>
      <c r="B506" s="7" t="s">
        <v>1249</v>
      </c>
      <c r="C506" s="2" t="s">
        <v>1608</v>
      </c>
      <c r="D506" s="2" t="s">
        <v>1388</v>
      </c>
      <c r="E506" s="37">
        <v>3.9649000000000001</v>
      </c>
      <c r="F506" s="18">
        <v>307.09710000000001</v>
      </c>
      <c r="G506" s="17">
        <v>307.09699999999998</v>
      </c>
      <c r="H506" s="25">
        <f>(F506-G506)*1000</f>
        <v>0.10000000003174137</v>
      </c>
      <c r="J506" s="17">
        <v>0.33912979974644675</v>
      </c>
      <c r="K506" s="17">
        <v>0.53158880266163677</v>
      </c>
      <c r="L506" s="17">
        <v>0.41923328925121223</v>
      </c>
      <c r="M506" s="17">
        <v>0.53184030787393877</v>
      </c>
      <c r="N506" s="17"/>
      <c r="O506" s="17">
        <v>5.823773294405276E-2</v>
      </c>
      <c r="P506" s="17">
        <v>2.1983889234214016E-2</v>
      </c>
      <c r="Q506" s="17">
        <v>7.1415707382117194E-2</v>
      </c>
      <c r="R506" s="17">
        <v>3.8317988992185296E-2</v>
      </c>
      <c r="S506" s="17"/>
      <c r="T506" s="38">
        <f t="shared" si="240"/>
        <v>1.2362030395578789</v>
      </c>
      <c r="U506" s="38">
        <f t="shared" si="241"/>
        <v>1.0004731198457204</v>
      </c>
      <c r="V506" s="7"/>
      <c r="W506" s="38">
        <f t="shared" si="243"/>
        <v>0.30591571743836099</v>
      </c>
      <c r="X506" s="38">
        <f t="shared" si="244"/>
        <v>6.8240623792625236E-4</v>
      </c>
      <c r="Y506" s="38"/>
      <c r="Z506" s="38">
        <f t="shared" si="239"/>
        <v>1.5675083789719559</v>
      </c>
      <c r="AA506" s="38">
        <f t="shared" si="245"/>
        <v>1.2686022830483061</v>
      </c>
      <c r="AB506" s="38"/>
      <c r="AC506" s="38">
        <f t="shared" si="242"/>
        <v>0.64847315484165557</v>
      </c>
      <c r="AD506" s="38">
        <f t="shared" si="246"/>
        <v>0.34323984364122095</v>
      </c>
    </row>
    <row r="507" spans="1:30" x14ac:dyDescent="0.2">
      <c r="A507" s="18">
        <v>148</v>
      </c>
      <c r="B507" s="7" t="s">
        <v>1249</v>
      </c>
      <c r="C507" s="2" t="s">
        <v>1610</v>
      </c>
      <c r="D507" s="2" t="s">
        <v>1425</v>
      </c>
      <c r="E507" s="37">
        <v>3.9655</v>
      </c>
      <c r="F507" s="18">
        <v>289.0865</v>
      </c>
      <c r="G507" s="18">
        <v>289.0865</v>
      </c>
      <c r="H507" s="25">
        <f>(F507-G507)*1000</f>
        <v>0</v>
      </c>
      <c r="J507" s="17">
        <v>1.9003975048379342E-2</v>
      </c>
      <c r="K507" s="17">
        <v>2.5043874158249595E-2</v>
      </c>
      <c r="L507" s="17">
        <v>2.4042949351932831E-2</v>
      </c>
      <c r="M507" s="17">
        <v>2.3341376024402595E-2</v>
      </c>
      <c r="N507" s="17"/>
      <c r="O507" s="17">
        <v>4.0877763508878019E-3</v>
      </c>
      <c r="P507" s="17">
        <v>3.8919470362982801E-3</v>
      </c>
      <c r="Q507" s="17">
        <v>5.7578076229730119E-3</v>
      </c>
      <c r="R507" s="17">
        <v>1.440141724798022E-3</v>
      </c>
      <c r="S507" s="17"/>
      <c r="T507" s="38">
        <f t="shared" si="240"/>
        <v>1.2651537002508964</v>
      </c>
      <c r="U507" s="38">
        <f t="shared" si="241"/>
        <v>0.93201937834821025</v>
      </c>
      <c r="V507" s="7"/>
      <c r="W507" s="38">
        <f t="shared" si="243"/>
        <v>0.3393126648561382</v>
      </c>
      <c r="X507" s="38">
        <f t="shared" si="244"/>
        <v>-0.10156814348825419</v>
      </c>
      <c r="Y507" s="38"/>
      <c r="Z507" s="38">
        <f t="shared" si="239"/>
        <v>1.3178229341226868</v>
      </c>
      <c r="AA507" s="38">
        <f t="shared" si="245"/>
        <v>0.97081999727816937</v>
      </c>
      <c r="AB507" s="38"/>
      <c r="AC507" s="38">
        <f t="shared" si="242"/>
        <v>0.39815653937182177</v>
      </c>
      <c r="AD507" s="38">
        <f t="shared" si="246"/>
        <v>-4.2724268972570457E-2</v>
      </c>
    </row>
    <row r="508" spans="1:30" x14ac:dyDescent="0.2">
      <c r="A508" s="18">
        <v>111</v>
      </c>
      <c r="B508" s="7" t="s">
        <v>1249</v>
      </c>
      <c r="C508" s="2" t="s">
        <v>842</v>
      </c>
      <c r="E508" s="37">
        <v>4.0317999999999996</v>
      </c>
      <c r="F508" s="17">
        <v>225.149</v>
      </c>
      <c r="J508" s="17">
        <v>1.3060826074329722E-2</v>
      </c>
      <c r="K508" s="17">
        <v>2.5694060641979197E-2</v>
      </c>
      <c r="L508" s="17">
        <v>1.4180587074107076E-2</v>
      </c>
      <c r="M508" s="17">
        <v>2.1305537538298714E-2</v>
      </c>
      <c r="N508" s="17"/>
      <c r="O508" s="17">
        <v>4.4559602841699169E-3</v>
      </c>
      <c r="P508" s="17">
        <v>6.8295433217056434E-3</v>
      </c>
      <c r="Q508" s="17">
        <v>4.9441259371219839E-3</v>
      </c>
      <c r="R508" s="17">
        <v>2.6597590912668632E-3</v>
      </c>
      <c r="S508" s="17"/>
      <c r="T508" s="38">
        <f t="shared" si="240"/>
        <v>1.0857343167579712</v>
      </c>
      <c r="U508" s="38">
        <f t="shared" si="241"/>
        <v>0.82920087389727448</v>
      </c>
      <c r="V508" s="7"/>
      <c r="W508" s="38">
        <f t="shared" si="243"/>
        <v>0.11867111346515166</v>
      </c>
      <c r="X508" s="38">
        <f t="shared" si="244"/>
        <v>-0.27020645797862636</v>
      </c>
      <c r="Y508" s="38"/>
      <c r="Z508" s="38">
        <f t="shared" si="239"/>
        <v>1.9672615266257427</v>
      </c>
      <c r="AA508" s="38">
        <f t="shared" si="245"/>
        <v>1.5024439698410923</v>
      </c>
      <c r="AB508" s="38"/>
      <c r="AC508" s="38">
        <f t="shared" si="242"/>
        <v>0.97618876142207323</v>
      </c>
      <c r="AD508" s="38">
        <f t="shared" si="246"/>
        <v>0.58731118997829512</v>
      </c>
    </row>
    <row r="509" spans="1:30" x14ac:dyDescent="0.2">
      <c r="A509" s="18">
        <v>451</v>
      </c>
      <c r="B509" s="7" t="s">
        <v>1249</v>
      </c>
      <c r="C509" s="2" t="s">
        <v>843</v>
      </c>
      <c r="E509" s="37">
        <v>4.0320999999999998</v>
      </c>
      <c r="F509" s="18">
        <v>636.13040000000001</v>
      </c>
      <c r="J509" s="17">
        <v>6.5658064978827467E-3</v>
      </c>
      <c r="K509" s="17">
        <v>1.2578587534047528E-3</v>
      </c>
      <c r="L509" s="17">
        <v>4.7897200943258387E-3</v>
      </c>
      <c r="M509" s="17">
        <v>2.8443297355417196E-3</v>
      </c>
      <c r="N509" s="17"/>
      <c r="O509" s="17">
        <v>3.5312304522749222E-3</v>
      </c>
      <c r="P509" s="17">
        <v>2.8053474801536388E-4</v>
      </c>
      <c r="Q509" s="17">
        <v>1.8512002747168169E-3</v>
      </c>
      <c r="R509" s="17">
        <v>7.28751398762869E-4</v>
      </c>
      <c r="S509" s="17"/>
      <c r="T509" s="43">
        <f t="shared" si="240"/>
        <v>0.72949455575188871</v>
      </c>
      <c r="U509" s="43">
        <f t="shared" si="241"/>
        <v>2.2612473203710124</v>
      </c>
      <c r="V509" s="7"/>
      <c r="W509" s="38">
        <f t="shared" si="243"/>
        <v>-0.45503088359691757</v>
      </c>
      <c r="X509" s="38">
        <f t="shared" si="244"/>
        <v>1.1771187932214229</v>
      </c>
      <c r="Y509" s="38"/>
      <c r="Z509" s="38">
        <f t="shared" si="239"/>
        <v>0.19157718915572219</v>
      </c>
      <c r="AA509" s="38">
        <f t="shared" si="245"/>
        <v>0.59384049162105867</v>
      </c>
      <c r="AB509" s="38"/>
      <c r="AC509" s="38">
        <f t="shared" si="242"/>
        <v>-2.3840023033908344</v>
      </c>
      <c r="AD509" s="38">
        <f t="shared" si="246"/>
        <v>-0.75185262657249385</v>
      </c>
    </row>
    <row r="510" spans="1:30" x14ac:dyDescent="0.2">
      <c r="A510" s="18">
        <v>120</v>
      </c>
      <c r="B510" s="7" t="s">
        <v>1249</v>
      </c>
      <c r="C510" s="2" t="s">
        <v>844</v>
      </c>
      <c r="E510" s="37">
        <v>4.0321999999999996</v>
      </c>
      <c r="F510" s="18">
        <v>242.17529999999999</v>
      </c>
      <c r="J510" s="17">
        <v>5.5518871686743916E-2</v>
      </c>
      <c r="K510" s="17">
        <v>9.7260669274606304E-2</v>
      </c>
      <c r="L510" s="17">
        <v>5.7697303022459602E-2</v>
      </c>
      <c r="M510" s="17">
        <v>8.4330358791537802E-2</v>
      </c>
      <c r="N510" s="17"/>
      <c r="O510" s="17">
        <v>1.2358274155502046E-2</v>
      </c>
      <c r="P510" s="17">
        <v>2.0742506033997434E-2</v>
      </c>
      <c r="Q510" s="17">
        <v>1.4946223600541745E-2</v>
      </c>
      <c r="R510" s="17">
        <v>7.9798193816927269E-3</v>
      </c>
      <c r="S510" s="17"/>
      <c r="T510" s="38">
        <f t="shared" si="240"/>
        <v>1.0392376730565982</v>
      </c>
      <c r="U510" s="38">
        <f t="shared" si="241"/>
        <v>0.86705509452581497</v>
      </c>
      <c r="V510" s="7"/>
      <c r="W510" s="38">
        <f t="shared" si="243"/>
        <v>5.5525635500810799E-2</v>
      </c>
      <c r="X510" s="38">
        <f t="shared" si="244"/>
        <v>-0.20580442661463544</v>
      </c>
      <c r="Y510" s="38"/>
      <c r="Z510" s="38">
        <f t="shared" si="239"/>
        <v>1.7518488095972771</v>
      </c>
      <c r="AA510" s="38">
        <f t="shared" si="245"/>
        <v>1.4615996653900938</v>
      </c>
      <c r="AB510" s="38"/>
      <c r="AC510" s="38">
        <f t="shared" si="242"/>
        <v>0.80887827091152886</v>
      </c>
      <c r="AD510" s="38">
        <f t="shared" si="246"/>
        <v>0.54754820879608279</v>
      </c>
    </row>
    <row r="511" spans="1:30" x14ac:dyDescent="0.2">
      <c r="A511" s="18">
        <v>14</v>
      </c>
      <c r="B511" s="7" t="s">
        <v>1249</v>
      </c>
      <c r="C511" s="2" t="s">
        <v>845</v>
      </c>
      <c r="E511" s="37">
        <v>4.0778999999999996</v>
      </c>
      <c r="F511" s="18">
        <v>139.1122</v>
      </c>
      <c r="J511" s="17">
        <v>3.2822334240448611E-3</v>
      </c>
      <c r="K511" s="17">
        <v>3.3149746519025437E-3</v>
      </c>
      <c r="L511" s="17">
        <v>1.1275025712748063E-2</v>
      </c>
      <c r="M511" s="17">
        <v>2.4953285650575656E-3</v>
      </c>
      <c r="N511" s="17"/>
      <c r="O511" s="17">
        <v>1.070397069449366E-3</v>
      </c>
      <c r="P511" s="17">
        <v>8.3801981775201244E-4</v>
      </c>
      <c r="Q511" s="17">
        <v>5.6526581739457481E-3</v>
      </c>
      <c r="R511" s="17">
        <v>6.8167341180279243E-4</v>
      </c>
      <c r="S511" s="17"/>
      <c r="T511" s="38">
        <f t="shared" si="240"/>
        <v>3.435168757392423</v>
      </c>
      <c r="U511" s="38">
        <f t="shared" si="241"/>
        <v>0.75274438784183051</v>
      </c>
      <c r="V511" s="7"/>
      <c r="W511" s="38">
        <f t="shared" si="243"/>
        <v>1.7803809751635431</v>
      </c>
      <c r="X511" s="38">
        <f t="shared" si="244"/>
        <v>-0.40976804804892381</v>
      </c>
      <c r="Y511" s="38"/>
      <c r="Z511" s="38">
        <f t="shared" si="239"/>
        <v>1.0099752892703573</v>
      </c>
      <c r="AA511" s="38">
        <f t="shared" si="245"/>
        <v>0.22131466735692074</v>
      </c>
      <c r="AB511" s="38"/>
      <c r="AC511" s="38">
        <f t="shared" si="242"/>
        <v>1.431999546892385E-2</v>
      </c>
      <c r="AD511" s="38">
        <f t="shared" si="246"/>
        <v>-2.1758290277435433</v>
      </c>
    </row>
    <row r="512" spans="1:30" x14ac:dyDescent="0.2">
      <c r="A512" s="18">
        <v>325</v>
      </c>
      <c r="B512" s="7" t="s">
        <v>1249</v>
      </c>
      <c r="C512" s="2" t="s">
        <v>846</v>
      </c>
      <c r="E512" s="37">
        <v>4.2099000000000002</v>
      </c>
      <c r="F512" s="18">
        <v>456.23630000000003</v>
      </c>
      <c r="J512" s="17">
        <v>1.9989204237518515E-2</v>
      </c>
      <c r="K512" s="17">
        <v>1.3331291003255674E-2</v>
      </c>
      <c r="L512" s="17">
        <v>3.1960722059591766E-2</v>
      </c>
      <c r="M512" s="17">
        <v>2.0157703233557329E-2</v>
      </c>
      <c r="N512" s="17"/>
      <c r="O512" s="17">
        <v>5.2368922976870754E-3</v>
      </c>
      <c r="P512" s="17">
        <v>3.1508976043404485E-3</v>
      </c>
      <c r="Q512" s="17">
        <v>1.059380398028752E-2</v>
      </c>
      <c r="R512" s="17">
        <v>5.1119801146514198E-3</v>
      </c>
      <c r="S512" s="17"/>
      <c r="T512" s="43">
        <f t="shared" si="240"/>
        <v>1.5988991697630186</v>
      </c>
      <c r="U512" s="43">
        <f t="shared" si="241"/>
        <v>1.5120593518388097</v>
      </c>
      <c r="V512" s="7"/>
      <c r="W512" s="38">
        <f t="shared" si="243"/>
        <v>0.6770789620393094</v>
      </c>
      <c r="X512" s="38">
        <f t="shared" si="244"/>
        <v>0.59651476979904838</v>
      </c>
      <c r="Y512" s="38"/>
      <c r="Z512" s="38">
        <f t="shared" si="239"/>
        <v>0.66692454811350899</v>
      </c>
      <c r="AA512" s="38">
        <f t="shared" si="245"/>
        <v>0.63070237261763551</v>
      </c>
      <c r="AB512" s="38"/>
      <c r="AC512" s="38">
        <f t="shared" si="242"/>
        <v>-0.58440454220281768</v>
      </c>
      <c r="AD512" s="38">
        <f t="shared" si="246"/>
        <v>-0.66496873444307869</v>
      </c>
    </row>
    <row r="513" spans="1:30" x14ac:dyDescent="0.2">
      <c r="A513" s="18">
        <v>478</v>
      </c>
      <c r="B513" s="7" t="s">
        <v>1249</v>
      </c>
      <c r="C513" s="2" t="s">
        <v>847</v>
      </c>
      <c r="E513" s="37">
        <v>4.2388000000000003</v>
      </c>
      <c r="F513" s="18">
        <v>707.34640000000002</v>
      </c>
      <c r="J513" s="17">
        <v>2.2544930072644444E-2</v>
      </c>
      <c r="K513" s="17">
        <v>7.712455789926978E-3</v>
      </c>
      <c r="L513" s="17">
        <v>1.8959420428741394E-3</v>
      </c>
      <c r="M513" s="17">
        <v>5.6996677154947462E-3</v>
      </c>
      <c r="N513" s="17"/>
      <c r="O513" s="17">
        <v>1.251256234512328E-2</v>
      </c>
      <c r="P513" s="17">
        <v>2.1140302116699908E-3</v>
      </c>
      <c r="Q513" s="17">
        <v>5.5920941802857938E-4</v>
      </c>
      <c r="R513" s="17">
        <v>1.2685764778986733E-3</v>
      </c>
      <c r="S513" s="17"/>
      <c r="T513" s="43">
        <f t="shared" si="240"/>
        <v>8.4096159835715639E-2</v>
      </c>
      <c r="U513" s="43">
        <f t="shared" si="241"/>
        <v>0.73902111995752662</v>
      </c>
      <c r="V513" s="7"/>
      <c r="W513" s="38">
        <f t="shared" si="243"/>
        <v>-3.5718162669692251</v>
      </c>
      <c r="X513" s="38">
        <f t="shared" si="244"/>
        <v>-0.43631250017412559</v>
      </c>
      <c r="Y513" s="38"/>
      <c r="Z513" s="38">
        <f t="shared" si="239"/>
        <v>0.34209269068814341</v>
      </c>
      <c r="AA513" s="38">
        <f t="shared" si="245"/>
        <v>3.006245753617224</v>
      </c>
      <c r="AB513" s="38"/>
      <c r="AC513" s="38">
        <f t="shared" si="242"/>
        <v>-1.5475408157468311</v>
      </c>
      <c r="AD513" s="38">
        <f t="shared" si="246"/>
        <v>1.5879629510482682</v>
      </c>
    </row>
    <row r="514" spans="1:30" x14ac:dyDescent="0.2">
      <c r="A514" s="18">
        <v>490</v>
      </c>
      <c r="B514" s="7" t="s">
        <v>1249</v>
      </c>
      <c r="C514" s="2" t="s">
        <v>850</v>
      </c>
      <c r="E514" s="37">
        <v>4.3897000000000004</v>
      </c>
      <c r="F514" s="18">
        <v>735.34469999999999</v>
      </c>
      <c r="J514" s="17">
        <v>1.5531170065349721E-2</v>
      </c>
      <c r="K514" s="17">
        <v>2.625721998868269E-3</v>
      </c>
      <c r="L514" s="17">
        <v>1.2881488065953832E-3</v>
      </c>
      <c r="M514" s="17">
        <v>6.8920754808285906E-3</v>
      </c>
      <c r="N514" s="17"/>
      <c r="O514" s="17">
        <v>7.4926634431273275E-3</v>
      </c>
      <c r="P514" s="17">
        <v>4.7763580348013753E-4</v>
      </c>
      <c r="Q514" s="17">
        <v>6.842920513631869E-4</v>
      </c>
      <c r="R514" s="17">
        <v>1.1882310841602678E-3</v>
      </c>
      <c r="S514" s="17"/>
      <c r="T514" s="43">
        <f t="shared" si="240"/>
        <v>8.2939585438528099E-2</v>
      </c>
      <c r="U514" s="43">
        <f t="shared" si="241"/>
        <v>2.6248306118466438</v>
      </c>
      <c r="V514" s="7"/>
      <c r="W514" s="38">
        <f t="shared" si="243"/>
        <v>-3.5917953536144576</v>
      </c>
      <c r="X514" s="38">
        <f t="shared" si="244"/>
        <v>1.3922243243658838</v>
      </c>
      <c r="Y514" s="38"/>
      <c r="Z514" s="38">
        <f t="shared" si="239"/>
        <v>0.16906144146385307</v>
      </c>
      <c r="AA514" s="38">
        <f t="shared" si="245"/>
        <v>5.3503721352229157</v>
      </c>
      <c r="AB514" s="38"/>
      <c r="AC514" s="38">
        <f t="shared" si="242"/>
        <v>-2.5643804389956326</v>
      </c>
      <c r="AD514" s="38">
        <f t="shared" si="246"/>
        <v>2.4196392389847086</v>
      </c>
    </row>
    <row r="515" spans="1:30" x14ac:dyDescent="0.2">
      <c r="A515" s="18">
        <v>261</v>
      </c>
      <c r="B515" s="7" t="s">
        <v>1249</v>
      </c>
      <c r="C515" s="2" t="s">
        <v>851</v>
      </c>
      <c r="E515" s="37">
        <v>4.3898000000000001</v>
      </c>
      <c r="F515" s="18">
        <v>415.1447</v>
      </c>
      <c r="J515" s="17">
        <v>1.6447333784589714E-2</v>
      </c>
      <c r="K515" s="17">
        <v>4.684029959713472E-3</v>
      </c>
      <c r="L515" s="17">
        <v>3.545670978618287E-3</v>
      </c>
      <c r="M515" s="17">
        <v>5.1872021540030266E-3</v>
      </c>
      <c r="N515" s="17"/>
      <c r="O515" s="17">
        <v>9.3942302888065463E-3</v>
      </c>
      <c r="P515" s="17">
        <v>1.3743630648241603E-3</v>
      </c>
      <c r="Q515" s="17">
        <v>1.9891532884568999E-3</v>
      </c>
      <c r="R515" s="17">
        <v>1.1343723552773774E-3</v>
      </c>
      <c r="S515" s="17"/>
      <c r="T515" s="38">
        <f t="shared" si="240"/>
        <v>0.21557724948346302</v>
      </c>
      <c r="U515" s="38">
        <f t="shared" si="241"/>
        <v>1.1074229239815396</v>
      </c>
      <c r="V515" s="7"/>
      <c r="W515" s="38">
        <f t="shared" si="243"/>
        <v>-2.2137231607173056</v>
      </c>
      <c r="X515" s="38">
        <f t="shared" si="244"/>
        <v>0.14720629150341263</v>
      </c>
      <c r="Y515" s="38"/>
      <c r="Z515" s="38">
        <f t="shared" si="239"/>
        <v>0.28478962128817265</v>
      </c>
      <c r="AA515" s="38">
        <f t="shared" si="245"/>
        <v>1.4629677105641732</v>
      </c>
      <c r="AB515" s="38"/>
      <c r="AC515" s="38">
        <f t="shared" si="242"/>
        <v>-1.8120315243868452</v>
      </c>
      <c r="AD515" s="38">
        <f t="shared" si="246"/>
        <v>0.54889792783387303</v>
      </c>
    </row>
    <row r="516" spans="1:30" x14ac:dyDescent="0.2">
      <c r="A516" s="18">
        <v>250</v>
      </c>
      <c r="B516" s="7" t="s">
        <v>1249</v>
      </c>
      <c r="C516" s="2" t="s">
        <v>852</v>
      </c>
      <c r="D516" s="2" t="s">
        <v>1543</v>
      </c>
      <c r="E516" s="37">
        <v>4.3917999999999999</v>
      </c>
      <c r="F516" s="18">
        <v>397.13470000000001</v>
      </c>
      <c r="G516" s="18">
        <v>397.13459999999998</v>
      </c>
      <c r="H516" s="25">
        <f>(F516-G516)*1000</f>
        <v>0.10000000003174137</v>
      </c>
      <c r="J516" s="17">
        <v>4.4851790312182761E-2</v>
      </c>
      <c r="K516" s="17">
        <v>1.7558319904460263E-2</v>
      </c>
      <c r="L516" s="17">
        <v>1.1048186431384237E-2</v>
      </c>
      <c r="M516" s="17">
        <v>2.4596000495946974E-2</v>
      </c>
      <c r="N516" s="17"/>
      <c r="O516" s="17">
        <v>2.0035307016316922E-2</v>
      </c>
      <c r="P516" s="17">
        <v>3.4264556621362041E-3</v>
      </c>
      <c r="Q516" s="17">
        <v>4.0656198098411797E-3</v>
      </c>
      <c r="R516" s="17">
        <v>1.7014900722736666E-3</v>
      </c>
      <c r="S516" s="17"/>
      <c r="T516" s="38">
        <f t="shared" si="240"/>
        <v>0.24632654247434355</v>
      </c>
      <c r="U516" s="38">
        <f t="shared" si="241"/>
        <v>1.4008174261421766</v>
      </c>
      <c r="V516" s="7"/>
      <c r="W516" s="38">
        <f t="shared" si="243"/>
        <v>-2.0213560036605012</v>
      </c>
      <c r="X516" s="38">
        <f t="shared" si="244"/>
        <v>0.48626893609464888</v>
      </c>
      <c r="Y516" s="38"/>
      <c r="Z516" s="38">
        <f t="shared" si="239"/>
        <v>0.3914742261624064</v>
      </c>
      <c r="AA516" s="38">
        <f t="shared" si="245"/>
        <v>2.226247778194427</v>
      </c>
      <c r="AB516" s="38"/>
      <c r="AC516" s="38">
        <f t="shared" si="242"/>
        <v>-1.3530107682438566</v>
      </c>
      <c r="AD516" s="38">
        <f t="shared" si="246"/>
        <v>1.1546141715112932</v>
      </c>
    </row>
    <row r="517" spans="1:30" x14ac:dyDescent="0.2">
      <c r="A517" s="18">
        <v>468</v>
      </c>
      <c r="B517" s="7" t="s">
        <v>1249</v>
      </c>
      <c r="C517" s="2" t="s">
        <v>853</v>
      </c>
      <c r="D517" s="2" t="s">
        <v>1544</v>
      </c>
      <c r="E517" s="37">
        <v>4.3921999999999999</v>
      </c>
      <c r="F517" s="18">
        <v>689.33709999999996</v>
      </c>
      <c r="G517" s="18">
        <v>689.33839999999998</v>
      </c>
      <c r="H517" s="25">
        <f>(F517-G517)*1000</f>
        <v>-1.3000000000147338</v>
      </c>
      <c r="J517" s="17">
        <v>0.17881010464631936</v>
      </c>
      <c r="K517" s="17">
        <v>7.4115889748184616E-2</v>
      </c>
      <c r="L517" s="17">
        <v>4.3825816414153687E-2</v>
      </c>
      <c r="M517" s="17">
        <v>0.10316610435755713</v>
      </c>
      <c r="N517" s="17"/>
      <c r="O517" s="17">
        <v>7.9228982905301837E-2</v>
      </c>
      <c r="P517" s="17">
        <v>1.1717929353895316E-2</v>
      </c>
      <c r="Q517" s="17">
        <v>1.3222552132187843E-2</v>
      </c>
      <c r="R517" s="17">
        <v>8.8794792099367113E-3</v>
      </c>
      <c r="S517" s="17"/>
      <c r="T517" s="43">
        <f t="shared" si="240"/>
        <v>0.24509697872410369</v>
      </c>
      <c r="U517" s="43">
        <f t="shared" si="241"/>
        <v>1.39195663316022</v>
      </c>
      <c r="V517" s="7"/>
      <c r="W517" s="38">
        <f t="shared" si="243"/>
        <v>-2.0285753944713396</v>
      </c>
      <c r="X517" s="38">
        <f t="shared" si="244"/>
        <v>0.47711426427622644</v>
      </c>
      <c r="Y517" s="38"/>
      <c r="Z517" s="38">
        <f t="shared" si="239"/>
        <v>0.41449497440194144</v>
      </c>
      <c r="AA517" s="38">
        <f t="shared" si="245"/>
        <v>2.3540030237574605</v>
      </c>
      <c r="AB517" s="38"/>
      <c r="AC517" s="38">
        <f t="shared" si="242"/>
        <v>-1.2705734852033708</v>
      </c>
      <c r="AD517" s="38">
        <f t="shared" si="246"/>
        <v>1.2351161735441956</v>
      </c>
    </row>
    <row r="518" spans="1:30" x14ac:dyDescent="0.2">
      <c r="A518" s="18">
        <v>32</v>
      </c>
      <c r="B518" s="7" t="s">
        <v>1249</v>
      </c>
      <c r="C518" s="2" t="s">
        <v>854</v>
      </c>
      <c r="D518" s="2" t="s">
        <v>1510</v>
      </c>
      <c r="E518" s="37">
        <v>4.4287999999999998</v>
      </c>
      <c r="F518" s="18">
        <v>169.04050000000001</v>
      </c>
      <c r="G518" s="18">
        <v>169.0402</v>
      </c>
      <c r="H518" s="25">
        <f>(F518-G518)*1000</f>
        <v>0.30000000000995897</v>
      </c>
      <c r="J518" s="17">
        <v>1.2564016785154125E-2</v>
      </c>
      <c r="K518" s="17">
        <v>7.6927440302623721E-3</v>
      </c>
      <c r="L518" s="17">
        <v>1.3046217580544797E-2</v>
      </c>
      <c r="M518" s="17">
        <v>1.0957336576360876E-2</v>
      </c>
      <c r="N518" s="17"/>
      <c r="O518" s="17">
        <v>4.2615594462693772E-3</v>
      </c>
      <c r="P518" s="17">
        <v>2.1303200321009606E-3</v>
      </c>
      <c r="Q518" s="17">
        <v>4.3188020556157733E-3</v>
      </c>
      <c r="R518" s="17">
        <v>2.650913994344738E-3</v>
      </c>
      <c r="S518" s="17"/>
      <c r="T518" s="38">
        <f t="shared" si="240"/>
        <v>1.0383795090086516</v>
      </c>
      <c r="U518" s="38">
        <f t="shared" si="241"/>
        <v>1.4243729588890481</v>
      </c>
      <c r="V518" s="7"/>
      <c r="W518" s="38">
        <f t="shared" si="243"/>
        <v>5.4333819128344278E-2</v>
      </c>
      <c r="X518" s="38">
        <f t="shared" si="244"/>
        <v>0.51032695212575763</v>
      </c>
      <c r="Y518" s="38"/>
      <c r="Z518" s="38">
        <f t="shared" si="239"/>
        <v>0.61228380714615571</v>
      </c>
      <c r="AA518" s="38">
        <f t="shared" si="245"/>
        <v>0.83988608259155739</v>
      </c>
      <c r="AB518" s="38"/>
      <c r="AC518" s="38">
        <f t="shared" si="242"/>
        <v>-0.70772756573784246</v>
      </c>
      <c r="AD518" s="38">
        <f t="shared" si="246"/>
        <v>-0.251734432740429</v>
      </c>
    </row>
    <row r="519" spans="1:30" x14ac:dyDescent="0.2">
      <c r="A519" s="18">
        <v>387</v>
      </c>
      <c r="B519" s="7" t="s">
        <v>1249</v>
      </c>
      <c r="C519" s="2" t="s">
        <v>855</v>
      </c>
      <c r="E519" s="37">
        <v>4.4518000000000004</v>
      </c>
      <c r="F519" s="18">
        <v>516.27319999999997</v>
      </c>
      <c r="J519" s="17">
        <v>2.9584557842716242E-3</v>
      </c>
      <c r="K519" s="17">
        <v>1.6770552413357751E-3</v>
      </c>
      <c r="L519" s="17">
        <v>2.9186547433227E-2</v>
      </c>
      <c r="M519" s="17">
        <v>2.1133658976243111E-3</v>
      </c>
      <c r="N519" s="17"/>
      <c r="O519" s="17">
        <v>5.892478738119103E-4</v>
      </c>
      <c r="P519" s="17">
        <v>1.1210156512124012E-3</v>
      </c>
      <c r="Q519" s="17">
        <v>1.2476924587573783E-2</v>
      </c>
      <c r="R519" s="17">
        <v>5.0472159328052819E-4</v>
      </c>
      <c r="S519" s="17"/>
      <c r="T519" s="43">
        <f t="shared" si="240"/>
        <v>9.8654668386104571</v>
      </c>
      <c r="U519" s="43">
        <f t="shared" si="241"/>
        <v>1.2601647492190027</v>
      </c>
      <c r="V519" s="7"/>
      <c r="W519" s="38">
        <f t="shared" si="243"/>
        <v>3.302387321583669</v>
      </c>
      <c r="X519" s="38">
        <f t="shared" si="244"/>
        <v>0.33361235860113114</v>
      </c>
      <c r="Y519" s="38"/>
      <c r="Z519" s="38">
        <f t="shared" si="239"/>
        <v>0.56686844882106913</v>
      </c>
      <c r="AA519" s="38">
        <f t="shared" si="245"/>
        <v>7.2408903535413738E-2</v>
      </c>
      <c r="AB519" s="38"/>
      <c r="AC519" s="38">
        <f t="shared" si="242"/>
        <v>-0.81891412207172642</v>
      </c>
      <c r="AD519" s="38">
        <f t="shared" si="246"/>
        <v>-3.7876890850542635</v>
      </c>
    </row>
    <row r="520" spans="1:30" x14ac:dyDescent="0.25">
      <c r="J520" s="37"/>
      <c r="K520" s="37"/>
      <c r="L520" s="37"/>
      <c r="M520" s="37"/>
      <c r="N520" s="37"/>
      <c r="O520" s="37"/>
      <c r="P520" s="37"/>
      <c r="Q520" s="37"/>
      <c r="R520" s="37"/>
      <c r="S520" s="37"/>
    </row>
    <row r="521" spans="1:30" x14ac:dyDescent="0.25">
      <c r="J521" s="37"/>
      <c r="K521" s="37"/>
      <c r="L521" s="37"/>
      <c r="M521" s="37"/>
      <c r="N521" s="37"/>
      <c r="O521" s="37"/>
      <c r="P521" s="37"/>
      <c r="Q521" s="37"/>
      <c r="R521" s="37"/>
      <c r="S521" s="37"/>
    </row>
    <row r="522" spans="1:30" x14ac:dyDescent="0.25">
      <c r="J522" s="37"/>
      <c r="K522" s="37"/>
      <c r="L522" s="37"/>
      <c r="M522" s="37"/>
      <c r="N522" s="37"/>
      <c r="O522" s="37"/>
      <c r="P522" s="37"/>
      <c r="Q522" s="37"/>
      <c r="R522" s="37"/>
      <c r="S522" s="37"/>
    </row>
    <row r="523" spans="1:30" x14ac:dyDescent="0.25">
      <c r="J523" s="37"/>
      <c r="K523" s="37"/>
      <c r="L523" s="37"/>
      <c r="M523" s="37"/>
      <c r="N523" s="37"/>
      <c r="O523" s="37"/>
      <c r="P523" s="37"/>
      <c r="Q523" s="37"/>
      <c r="R523" s="37"/>
      <c r="S523" s="37"/>
    </row>
    <row r="524" spans="1:30" x14ac:dyDescent="0.25">
      <c r="J524" s="37"/>
      <c r="K524" s="37"/>
      <c r="L524" s="37"/>
      <c r="M524" s="37"/>
      <c r="N524" s="37"/>
      <c r="O524" s="37"/>
      <c r="P524" s="37"/>
      <c r="Q524" s="37"/>
      <c r="R524" s="37"/>
      <c r="S524" s="37"/>
    </row>
    <row r="525" spans="1:30" x14ac:dyDescent="0.25">
      <c r="J525" s="37"/>
      <c r="K525" s="37"/>
      <c r="L525" s="37"/>
      <c r="M525" s="37"/>
      <c r="N525" s="37"/>
      <c r="O525" s="37"/>
      <c r="P525" s="37"/>
      <c r="Q525" s="37"/>
      <c r="R525" s="37"/>
      <c r="S525" s="37"/>
    </row>
  </sheetData>
  <sortState xmlns:xlrd2="http://schemas.microsoft.com/office/spreadsheetml/2017/richdata2" ref="A2:AO523">
    <sortCondition ref="B2:B523"/>
    <sortCondition ref="E2:E523"/>
  </sortState>
  <conditionalFormatting sqref="AC4:AD519 W4:X519">
    <cfRule type="colorScale" priority="2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J700"/>
  <sheetViews>
    <sheetView zoomScaleNormal="100" workbookViewId="0">
      <pane ySplit="3" topLeftCell="A4" activePane="bottomLeft" state="frozen"/>
      <selection pane="bottomLeft" activeCell="D51" sqref="D51"/>
    </sheetView>
  </sheetViews>
  <sheetFormatPr defaultColWidth="9.140625" defaultRowHeight="12.75" x14ac:dyDescent="0.2"/>
  <cols>
    <col min="1" max="1" width="9.140625" style="15"/>
    <col min="2" max="2" width="20.28515625" style="7" customWidth="1"/>
    <col min="3" max="3" width="47.85546875" style="4" customWidth="1"/>
    <col min="4" max="4" width="11.7109375" style="4" customWidth="1"/>
    <col min="5" max="5" width="9.42578125" style="7" bestFit="1" customWidth="1"/>
    <col min="6" max="6" width="10.28515625" style="18" bestFit="1" customWidth="1"/>
    <col min="7" max="7" width="12.7109375" style="22" bestFit="1" customWidth="1"/>
    <col min="8" max="8" width="6.42578125" style="22" customWidth="1"/>
    <col min="9" max="32" width="9.42578125" style="7" bestFit="1" customWidth="1"/>
    <col min="33" max="33" width="10.5703125" style="7" bestFit="1" customWidth="1"/>
    <col min="34" max="36" width="9.42578125" style="7" bestFit="1" customWidth="1"/>
    <col min="37" max="16384" width="9.140625" style="7"/>
  </cols>
  <sheetData>
    <row r="1" spans="1:36" x14ac:dyDescent="0.2">
      <c r="A1" s="2" t="s">
        <v>2557</v>
      </c>
    </row>
    <row r="2" spans="1:36" x14ac:dyDescent="0.2">
      <c r="A2" s="2"/>
    </row>
    <row r="3" spans="1:36" s="13" customFormat="1" x14ac:dyDescent="0.2">
      <c r="A3" s="12" t="s">
        <v>479</v>
      </c>
      <c r="B3" s="13" t="s">
        <v>49</v>
      </c>
      <c r="C3" s="14" t="s">
        <v>0</v>
      </c>
      <c r="D3" s="14" t="s">
        <v>1248</v>
      </c>
      <c r="E3" s="13" t="s">
        <v>1</v>
      </c>
      <c r="F3" s="16" t="s">
        <v>2</v>
      </c>
      <c r="G3" s="21" t="s">
        <v>1187</v>
      </c>
      <c r="H3" s="21" t="s">
        <v>1188</v>
      </c>
      <c r="I3" s="13" t="s">
        <v>520</v>
      </c>
      <c r="J3" s="13" t="s">
        <v>521</v>
      </c>
      <c r="K3" s="13" t="s">
        <v>522</v>
      </c>
      <c r="L3" s="13" t="s">
        <v>523</v>
      </c>
      <c r="M3" s="13" t="s">
        <v>524</v>
      </c>
      <c r="N3" s="13" t="s">
        <v>525</v>
      </c>
      <c r="O3" s="13" t="s">
        <v>526</v>
      </c>
      <c r="P3" s="13" t="s">
        <v>527</v>
      </c>
      <c r="Q3" s="13" t="s">
        <v>528</v>
      </c>
      <c r="R3" s="13" t="s">
        <v>529</v>
      </c>
      <c r="S3" s="13" t="s">
        <v>530</v>
      </c>
      <c r="T3" s="13" t="s">
        <v>531</v>
      </c>
      <c r="U3" s="13" t="s">
        <v>532</v>
      </c>
      <c r="V3" s="13" t="s">
        <v>533</v>
      </c>
      <c r="W3" s="13" t="s">
        <v>534</v>
      </c>
      <c r="X3" s="13" t="s">
        <v>535</v>
      </c>
      <c r="Y3" s="13" t="s">
        <v>536</v>
      </c>
      <c r="Z3" s="13" t="s">
        <v>537</v>
      </c>
      <c r="AA3" s="13" t="s">
        <v>538</v>
      </c>
      <c r="AB3" s="13" t="s">
        <v>539</v>
      </c>
      <c r="AC3" s="13" t="s">
        <v>540</v>
      </c>
      <c r="AD3" s="13" t="s">
        <v>541</v>
      </c>
      <c r="AE3" s="13" t="s">
        <v>542</v>
      </c>
      <c r="AF3" s="13" t="s">
        <v>543</v>
      </c>
      <c r="AG3" s="13" t="s">
        <v>544</v>
      </c>
      <c r="AH3" s="13" t="s">
        <v>545</v>
      </c>
      <c r="AI3" s="13" t="s">
        <v>546</v>
      </c>
      <c r="AJ3" s="13" t="s">
        <v>547</v>
      </c>
    </row>
    <row r="4" spans="1:36" x14ac:dyDescent="0.2">
      <c r="A4" s="15">
        <v>669</v>
      </c>
      <c r="B4" s="6" t="s">
        <v>1236</v>
      </c>
      <c r="C4" s="11" t="s">
        <v>1168</v>
      </c>
      <c r="D4" s="2" t="s">
        <v>1237</v>
      </c>
      <c r="E4" s="9">
        <v>2.23</v>
      </c>
      <c r="F4" s="17">
        <v>919.2482</v>
      </c>
      <c r="G4" s="22">
        <v>919.25080000000003</v>
      </c>
      <c r="H4" s="23">
        <f t="shared" ref="H4:H35" si="0">(F4-G4)*1000</f>
        <v>-2.6000000000294676</v>
      </c>
      <c r="I4" s="9">
        <v>2.2951928688114766E-2</v>
      </c>
      <c r="J4" s="9">
        <v>2.7380223318673232E-2</v>
      </c>
      <c r="K4" s="9">
        <v>2.2665434853267101E-2</v>
      </c>
      <c r="L4" s="9">
        <v>2.8396598498565902E-2</v>
      </c>
      <c r="M4" s="9">
        <v>2.6224409507622125E-2</v>
      </c>
      <c r="N4" s="9">
        <v>2.0808213357293531E-2</v>
      </c>
      <c r="O4" s="9">
        <v>3.907670419332477E-2</v>
      </c>
      <c r="P4" s="9">
        <v>9.3857143723791552E-3</v>
      </c>
      <c r="Q4" s="9">
        <v>2.8246317208050157E-3</v>
      </c>
      <c r="R4" s="9">
        <v>1.039191116324735E-2</v>
      </c>
      <c r="S4" s="9">
        <v>5.1403961452888367E-3</v>
      </c>
      <c r="T4" s="9">
        <v>8.4927698627912732E-3</v>
      </c>
      <c r="U4" s="9">
        <v>7.0111798092736752E-3</v>
      </c>
      <c r="V4" s="9">
        <v>1.9662419892154226E-2</v>
      </c>
      <c r="W4" s="9">
        <v>1.2671470424533357E-2</v>
      </c>
      <c r="X4" s="9">
        <v>1.1369118037200572E-2</v>
      </c>
      <c r="Y4" s="9">
        <v>1.8543554360297462E-2</v>
      </c>
      <c r="Z4" s="9">
        <v>1.1429741264978839E-2</v>
      </c>
      <c r="AA4" s="9">
        <v>9.8197242660911562E-3</v>
      </c>
      <c r="AB4" s="9">
        <v>3.7174568035666889E-3</v>
      </c>
      <c r="AC4" s="9">
        <v>1.0777125153448386E-2</v>
      </c>
      <c r="AD4" s="9">
        <v>7.0205697426060972E-3</v>
      </c>
      <c r="AE4" s="9">
        <v>5.6919402624703826E-3</v>
      </c>
      <c r="AF4" s="9">
        <v>2.8137932555935773E-3</v>
      </c>
      <c r="AG4" s="9">
        <v>8.4126477482129175E-3</v>
      </c>
      <c r="AH4" s="9">
        <v>1.2282324998873672E-2</v>
      </c>
      <c r="AI4" s="9">
        <v>1.2795908335134736E-2</v>
      </c>
      <c r="AJ4" s="9">
        <v>8.9883573853449267E-3</v>
      </c>
    </row>
    <row r="5" spans="1:36" x14ac:dyDescent="0.2">
      <c r="A5" s="15">
        <v>691</v>
      </c>
      <c r="B5" s="7" t="s">
        <v>68</v>
      </c>
      <c r="C5" s="4" t="s">
        <v>1185</v>
      </c>
      <c r="D5" s="4" t="s">
        <v>1238</v>
      </c>
      <c r="E5" s="9">
        <v>1.7949999999999999</v>
      </c>
      <c r="F5" s="17">
        <v>1343.3484000000001</v>
      </c>
      <c r="G5" s="22">
        <v>1343.3513</v>
      </c>
      <c r="H5" s="23">
        <f t="shared" si="0"/>
        <v>-2.8999999999541615</v>
      </c>
      <c r="I5" s="9">
        <v>5.0362606849220348E-3</v>
      </c>
      <c r="J5" s="9">
        <v>7.7263834129002399E-3</v>
      </c>
      <c r="K5" s="9">
        <v>1.3517120097452252E-2</v>
      </c>
      <c r="L5" s="9">
        <v>3.9767185321348984E-3</v>
      </c>
      <c r="M5" s="9">
        <v>4.4925676606107044E-3</v>
      </c>
      <c r="N5" s="9">
        <v>1.7102240195007612E-2</v>
      </c>
      <c r="O5" s="9">
        <v>2.0318785116406446E-2</v>
      </c>
      <c r="P5" s="9">
        <v>7.6633640812695724E-3</v>
      </c>
      <c r="Q5" s="9">
        <v>1.5264768387792888E-2</v>
      </c>
      <c r="R5" s="9">
        <v>1.0971085494538228E-2</v>
      </c>
      <c r="S5" s="9">
        <v>3.6246164275905075E-3</v>
      </c>
      <c r="T5" s="9">
        <v>3.2997659224528577E-3</v>
      </c>
      <c r="U5" s="9">
        <v>2.4249377950885105E-3</v>
      </c>
      <c r="V5" s="9" t="s">
        <v>4</v>
      </c>
      <c r="W5" s="9">
        <v>8.7153236398250494E-3</v>
      </c>
      <c r="X5" s="9">
        <v>4.6429666096187532E-3</v>
      </c>
      <c r="Y5" s="9" t="s">
        <v>4</v>
      </c>
      <c r="Z5" s="9">
        <v>3.5731213330979185E-3</v>
      </c>
      <c r="AA5" s="9">
        <v>3.4084839615906668E-3</v>
      </c>
      <c r="AB5" s="9">
        <v>3.4590084652985089E-3</v>
      </c>
      <c r="AC5" s="9">
        <v>1.0740104852242961E-2</v>
      </c>
      <c r="AD5" s="9">
        <v>1.4871065641941371E-3</v>
      </c>
      <c r="AE5" s="9" t="s">
        <v>4</v>
      </c>
      <c r="AF5" s="9" t="s">
        <v>4</v>
      </c>
      <c r="AG5" s="9">
        <v>8.3325800713434529E-3</v>
      </c>
      <c r="AH5" s="9">
        <v>1.0084876790224281E-2</v>
      </c>
      <c r="AI5" s="9">
        <v>1.5720615531864789E-2</v>
      </c>
      <c r="AJ5" s="9">
        <v>9.9277097046439732E-3</v>
      </c>
    </row>
    <row r="6" spans="1:36" x14ac:dyDescent="0.2">
      <c r="A6" s="15">
        <v>690</v>
      </c>
      <c r="B6" s="7" t="s">
        <v>68</v>
      </c>
      <c r="C6" s="4" t="s">
        <v>1184</v>
      </c>
      <c r="D6" s="4" t="s">
        <v>1238</v>
      </c>
      <c r="E6" s="9">
        <v>2.0455999999999999</v>
      </c>
      <c r="F6" s="17">
        <v>1343.3465000000001</v>
      </c>
      <c r="G6" s="22">
        <v>1343.3513</v>
      </c>
      <c r="H6" s="23">
        <f t="shared" si="0"/>
        <v>-4.7999999999319698</v>
      </c>
      <c r="I6" s="9">
        <v>5.827153216739793E-2</v>
      </c>
      <c r="J6" s="9">
        <v>8.8407612090726728E-2</v>
      </c>
      <c r="K6" s="9">
        <v>5.5350281781157092E-2</v>
      </c>
      <c r="L6" s="9">
        <v>4.2571912958773911E-2</v>
      </c>
      <c r="M6" s="9">
        <v>7.2329491148105357E-2</v>
      </c>
      <c r="N6" s="9">
        <v>9.5587997296602792E-2</v>
      </c>
      <c r="O6" s="9">
        <v>0.12270998261782055</v>
      </c>
      <c r="P6" s="9">
        <v>4.4293959764054432E-2</v>
      </c>
      <c r="Q6" s="9">
        <v>5.276530043820201E-2</v>
      </c>
      <c r="R6" s="9">
        <v>8.8145009591534443E-2</v>
      </c>
      <c r="S6" s="9">
        <v>3.3611967247268511E-2</v>
      </c>
      <c r="T6" s="9">
        <v>2.9996702514617526E-2</v>
      </c>
      <c r="U6" s="9">
        <v>2.7287526104356027E-2</v>
      </c>
      <c r="V6" s="9">
        <v>0.16427580553805571</v>
      </c>
      <c r="W6" s="9">
        <v>6.8149241427845425E-2</v>
      </c>
      <c r="X6" s="9">
        <v>1.8954846149478011E-2</v>
      </c>
      <c r="Y6" s="9">
        <v>7.6578151792132731E-2</v>
      </c>
      <c r="Z6" s="9">
        <v>0.10483871115445094</v>
      </c>
      <c r="AA6" s="9">
        <v>9.3483878018789157E-2</v>
      </c>
      <c r="AB6" s="9">
        <v>4.3577207761518549E-2</v>
      </c>
      <c r="AC6" s="9">
        <v>0.10464104448414266</v>
      </c>
      <c r="AD6" s="9">
        <v>6.3385247308953035E-2</v>
      </c>
      <c r="AE6" s="9">
        <v>2.8048053412486996E-2</v>
      </c>
      <c r="AF6" s="9">
        <v>1.7755493757365664E-2</v>
      </c>
      <c r="AG6" s="9">
        <v>6.95648614611106E-2</v>
      </c>
      <c r="AH6" s="9">
        <v>8.9405563419005143E-2</v>
      </c>
      <c r="AI6" s="9">
        <v>7.9736621742665367E-2</v>
      </c>
      <c r="AJ6" s="9">
        <v>6.0740703608616123E-2</v>
      </c>
    </row>
    <row r="7" spans="1:36" x14ac:dyDescent="0.2">
      <c r="A7" s="15">
        <v>107</v>
      </c>
      <c r="B7" s="7" t="s">
        <v>51</v>
      </c>
      <c r="C7" s="4" t="s">
        <v>59</v>
      </c>
      <c r="D7" s="4" t="s">
        <v>55</v>
      </c>
      <c r="E7" s="9">
        <v>0.35160000000000002</v>
      </c>
      <c r="F7" s="17">
        <v>182.08179999999999</v>
      </c>
      <c r="G7" s="22">
        <v>182.08170000000001</v>
      </c>
      <c r="H7" s="23">
        <f t="shared" si="0"/>
        <v>9.9999999974897946E-2</v>
      </c>
      <c r="I7" s="9">
        <v>1.4601487369968599E-3</v>
      </c>
      <c r="J7" s="9" t="s">
        <v>4</v>
      </c>
      <c r="K7" s="9">
        <v>2.256375133795784E-3</v>
      </c>
      <c r="L7" s="9">
        <v>1.8264156760368418E-2</v>
      </c>
      <c r="M7" s="9" t="s">
        <v>4</v>
      </c>
      <c r="N7" s="9">
        <v>1.2314367091529631E-2</v>
      </c>
      <c r="O7" s="9">
        <v>3.4823382680696E-2</v>
      </c>
      <c r="P7" s="9">
        <v>3.5722347828002704E-3</v>
      </c>
      <c r="Q7" s="9">
        <v>5.5298096782727731E-3</v>
      </c>
      <c r="R7" s="9">
        <v>2.0680837603878476E-2</v>
      </c>
      <c r="S7" s="9">
        <v>2.008571678837822E-2</v>
      </c>
      <c r="T7" s="9">
        <v>1.5111598584436479E-2</v>
      </c>
      <c r="U7" s="9">
        <v>1.4008742642988077E-2</v>
      </c>
      <c r="V7" s="9" t="s">
        <v>4</v>
      </c>
      <c r="W7" s="9">
        <v>0.1118541651255468</v>
      </c>
      <c r="X7" s="9">
        <v>0.16197520693052558</v>
      </c>
      <c r="Y7" s="9">
        <v>0.11773962693671079</v>
      </c>
      <c r="Z7" s="9">
        <v>0.12887043230172079</v>
      </c>
      <c r="AA7" s="9">
        <v>0.11171243593904254</v>
      </c>
      <c r="AB7" s="9">
        <v>9.5458881396016645E-2</v>
      </c>
      <c r="AC7" s="9">
        <v>7.3284849363145541E-2</v>
      </c>
      <c r="AD7" s="9">
        <v>1.7775185056942724E-2</v>
      </c>
      <c r="AE7" s="9">
        <v>6.368132474454365E-3</v>
      </c>
      <c r="AF7" s="9" t="s">
        <v>4</v>
      </c>
      <c r="AG7" s="9" t="s">
        <v>4</v>
      </c>
      <c r="AH7" s="9">
        <v>1.1399737997061276E-2</v>
      </c>
      <c r="AI7" s="9" t="s">
        <v>4</v>
      </c>
      <c r="AJ7" s="9">
        <v>2.7596661649765437E-3</v>
      </c>
    </row>
    <row r="8" spans="1:36" x14ac:dyDescent="0.2">
      <c r="A8" s="15">
        <v>34</v>
      </c>
      <c r="B8" s="7" t="s">
        <v>51</v>
      </c>
      <c r="C8" s="4" t="s">
        <v>54</v>
      </c>
      <c r="D8" s="4" t="s">
        <v>1201</v>
      </c>
      <c r="E8" s="9">
        <v>0.3543</v>
      </c>
      <c r="F8" s="17">
        <v>136.07570000000001</v>
      </c>
      <c r="G8" s="22">
        <v>136.0762</v>
      </c>
      <c r="H8" s="23">
        <f t="shared" si="0"/>
        <v>-0.49999999998817657</v>
      </c>
      <c r="I8" s="9" t="s">
        <v>4</v>
      </c>
      <c r="J8" s="9" t="s">
        <v>4</v>
      </c>
      <c r="K8" s="9" t="s">
        <v>4</v>
      </c>
      <c r="L8" s="9" t="s">
        <v>4</v>
      </c>
      <c r="M8" s="9"/>
      <c r="N8" s="9"/>
      <c r="O8" s="9"/>
      <c r="P8" s="9"/>
      <c r="Q8" s="9"/>
      <c r="R8" s="9"/>
      <c r="S8" s="9"/>
      <c r="T8" s="9"/>
      <c r="U8" s="9"/>
      <c r="V8" s="9"/>
      <c r="W8" s="9">
        <v>6.11337536190147E-2</v>
      </c>
      <c r="X8" s="9">
        <v>8.7238442547113437E-2</v>
      </c>
      <c r="Y8" s="9">
        <v>6.8672747470433601E-2</v>
      </c>
      <c r="Z8" s="9">
        <v>8.0609239026168331E-2</v>
      </c>
      <c r="AA8" s="9">
        <v>6.8269680503131369E-2</v>
      </c>
      <c r="AB8" s="9">
        <v>6.0005736765746893E-2</v>
      </c>
      <c r="AC8" s="9">
        <v>3.0871065161213341E-2</v>
      </c>
      <c r="AD8" s="9"/>
      <c r="AE8" s="9"/>
      <c r="AF8" s="9"/>
      <c r="AG8" s="9"/>
      <c r="AH8" s="9"/>
      <c r="AI8" s="9"/>
      <c r="AJ8" s="9"/>
    </row>
    <row r="9" spans="1:36" x14ac:dyDescent="0.2">
      <c r="A9" s="15">
        <v>2</v>
      </c>
      <c r="B9" s="7" t="s">
        <v>51</v>
      </c>
      <c r="C9" s="4" t="s">
        <v>1409</v>
      </c>
      <c r="D9" s="4" t="s">
        <v>1198</v>
      </c>
      <c r="E9" s="9">
        <v>0.64829999999999999</v>
      </c>
      <c r="F9" s="17">
        <v>103.0549</v>
      </c>
      <c r="G9" s="22">
        <v>103.0548</v>
      </c>
      <c r="H9" s="23">
        <f t="shared" si="0"/>
        <v>0.10000000000331966</v>
      </c>
      <c r="I9" s="9">
        <v>2.4213064852420849E-2</v>
      </c>
      <c r="J9" s="9">
        <v>3.1779725165491567E-2</v>
      </c>
      <c r="K9" s="9">
        <v>3.4258508182449424E-2</v>
      </c>
      <c r="L9" s="9">
        <v>3.6118904257467811E-2</v>
      </c>
      <c r="M9" s="9">
        <v>4.4700906858455352E-3</v>
      </c>
      <c r="N9" s="9">
        <v>4.1367819919589738E-2</v>
      </c>
      <c r="O9" s="9">
        <v>3.3353938794949328E-2</v>
      </c>
      <c r="P9" s="9" t="s">
        <v>4</v>
      </c>
      <c r="Q9" s="9" t="s">
        <v>4</v>
      </c>
      <c r="R9" s="9">
        <v>1.151941948108842E-2</v>
      </c>
      <c r="S9" s="9">
        <v>3.5748394618188412E-3</v>
      </c>
      <c r="T9" s="9">
        <v>1.383508095042716E-2</v>
      </c>
      <c r="U9" s="9">
        <v>2.850658026057239E-2</v>
      </c>
      <c r="V9" s="9">
        <v>1.7270981510419944E-2</v>
      </c>
      <c r="W9" s="9">
        <v>6.7758872857106758E-2</v>
      </c>
      <c r="X9" s="9">
        <v>9.5898440792141423E-2</v>
      </c>
      <c r="Y9" s="9">
        <v>2.768075017099882E-2</v>
      </c>
      <c r="Z9" s="9">
        <v>7.5420266556271556E-2</v>
      </c>
      <c r="AA9" s="9">
        <v>6.5847189047869459E-2</v>
      </c>
      <c r="AB9" s="9">
        <v>5.4984296897908902E-2</v>
      </c>
      <c r="AC9" s="9">
        <v>4.6976770631204978E-2</v>
      </c>
      <c r="AD9" s="9">
        <v>1.3261813523945763E-3</v>
      </c>
      <c r="AE9" s="9" t="s">
        <v>4</v>
      </c>
      <c r="AF9" s="9">
        <v>2.3280443625368747E-3</v>
      </c>
      <c r="AG9" s="9">
        <v>1.5402039989686556E-2</v>
      </c>
      <c r="AH9" s="9">
        <v>2.8001110394855863E-3</v>
      </c>
      <c r="AI9" s="9" t="s">
        <v>4</v>
      </c>
      <c r="AJ9" s="9">
        <v>1.7740091819465769E-2</v>
      </c>
    </row>
    <row r="10" spans="1:36" x14ac:dyDescent="0.2">
      <c r="A10" s="15">
        <v>10</v>
      </c>
      <c r="B10" s="7" t="s">
        <v>51</v>
      </c>
      <c r="C10" s="4" t="s">
        <v>52</v>
      </c>
      <c r="D10" s="4" t="s">
        <v>1200</v>
      </c>
      <c r="E10" s="9">
        <v>0.64910000000000001</v>
      </c>
      <c r="F10" s="17">
        <v>120.08159999999999</v>
      </c>
      <c r="G10" s="22">
        <v>120.0813</v>
      </c>
      <c r="H10" s="23">
        <f t="shared" si="0"/>
        <v>0.29999999999574811</v>
      </c>
      <c r="I10" s="9">
        <v>0.28088524056612418</v>
      </c>
      <c r="J10" s="9">
        <v>0.36752340854816534</v>
      </c>
      <c r="K10" s="9">
        <v>0.38520891608190105</v>
      </c>
      <c r="L10" s="9">
        <v>0.41263856779702474</v>
      </c>
      <c r="M10" s="9">
        <v>0.35296469934397645</v>
      </c>
      <c r="N10" s="9">
        <v>0.47271617456837889</v>
      </c>
      <c r="O10" s="9">
        <v>0.3910270068632728</v>
      </c>
      <c r="P10" s="9">
        <v>0.31793710602548464</v>
      </c>
      <c r="Q10" s="9">
        <v>0.33424606468572321</v>
      </c>
      <c r="R10" s="9">
        <v>0.30554630975482283</v>
      </c>
      <c r="S10" s="9">
        <v>0.4233604893229333</v>
      </c>
      <c r="T10" s="9">
        <v>0.29310493882684435</v>
      </c>
      <c r="U10" s="9">
        <v>0.28981723415948057</v>
      </c>
      <c r="V10" s="9">
        <v>0.40403003033284274</v>
      </c>
      <c r="W10" s="9">
        <v>0.78550625322472079</v>
      </c>
      <c r="X10" s="9">
        <v>1.066639282081129</v>
      </c>
      <c r="Y10" s="9">
        <v>0.78248597390938746</v>
      </c>
      <c r="Z10" s="9">
        <v>0.88000546918162859</v>
      </c>
      <c r="AA10" s="9">
        <v>0.74794184050124668</v>
      </c>
      <c r="AB10" s="9">
        <v>0.63680233957768206</v>
      </c>
      <c r="AC10" s="9">
        <v>0.5398928261061714</v>
      </c>
      <c r="AD10" s="9">
        <v>0.14191944657919203</v>
      </c>
      <c r="AE10" s="9">
        <v>0.16554057074332365</v>
      </c>
      <c r="AF10" s="9">
        <v>0.12337214991791316</v>
      </c>
      <c r="AG10" s="9">
        <v>0.17751061289652081</v>
      </c>
      <c r="AH10" s="9">
        <v>0.20861457508217174</v>
      </c>
      <c r="AI10" s="9">
        <v>5.1826582730017855E-2</v>
      </c>
      <c r="AJ10" s="9">
        <v>0.20972978388727626</v>
      </c>
    </row>
    <row r="11" spans="1:36" x14ac:dyDescent="0.2">
      <c r="A11" s="15">
        <v>79</v>
      </c>
      <c r="B11" s="7" t="s">
        <v>51</v>
      </c>
      <c r="C11" s="4" t="s">
        <v>58</v>
      </c>
      <c r="D11" s="4" t="s">
        <v>53</v>
      </c>
      <c r="E11" s="9">
        <v>0.64929999999999999</v>
      </c>
      <c r="F11" s="17">
        <v>166.08699999999999</v>
      </c>
      <c r="G11" s="22">
        <v>166.08680000000001</v>
      </c>
      <c r="H11" s="23">
        <f t="shared" si="0"/>
        <v>0.1999999999782176</v>
      </c>
      <c r="I11" s="9">
        <v>0.12821833710769767</v>
      </c>
      <c r="J11" s="9">
        <v>0.16280550869393967</v>
      </c>
      <c r="K11" s="9">
        <v>0.17955118894154631</v>
      </c>
      <c r="L11" s="9">
        <v>0.19393094928333954</v>
      </c>
      <c r="M11" s="9">
        <v>0.16397773005994257</v>
      </c>
      <c r="N11" s="9">
        <v>0.22299963742266443</v>
      </c>
      <c r="O11" s="9">
        <v>0.21703688499176901</v>
      </c>
      <c r="P11" s="9">
        <v>0.15946719531630191</v>
      </c>
      <c r="Q11" s="9">
        <v>0.14433173546038183</v>
      </c>
      <c r="R11" s="9">
        <v>7.2881241826661544E-2</v>
      </c>
      <c r="S11" s="9">
        <v>0.19735173173423928</v>
      </c>
      <c r="T11" s="9">
        <v>0.14352237247045499</v>
      </c>
      <c r="U11" s="9">
        <v>6.7989558967457689E-2</v>
      </c>
      <c r="V11" s="9">
        <v>0.18714957222505613</v>
      </c>
      <c r="W11" s="9">
        <v>0.35784173354157645</v>
      </c>
      <c r="X11" s="9">
        <v>0.46217830945346794</v>
      </c>
      <c r="Y11" s="9">
        <v>0.36615411165006206</v>
      </c>
      <c r="Z11" s="9">
        <v>0.36977376308307558</v>
      </c>
      <c r="AA11" s="9">
        <v>0.32934953752751112</v>
      </c>
      <c r="AB11" s="9">
        <v>0.28684726604186056</v>
      </c>
      <c r="AC11" s="9">
        <v>0.24605566626757797</v>
      </c>
      <c r="AD11" s="9">
        <v>6.4247317032472065E-2</v>
      </c>
      <c r="AE11" s="9">
        <v>7.6777478923554882E-2</v>
      </c>
      <c r="AF11" s="9">
        <v>6.2669676122803948E-3</v>
      </c>
      <c r="AG11" s="9">
        <v>8.6804062895720804E-2</v>
      </c>
      <c r="AH11" s="9">
        <v>4.2066430656686672E-2</v>
      </c>
      <c r="AI11" s="9">
        <v>2.3265840375019626E-2</v>
      </c>
      <c r="AJ11" s="9">
        <v>8.4327269187367423E-2</v>
      </c>
    </row>
    <row r="12" spans="1:36" x14ac:dyDescent="0.2">
      <c r="A12" s="15">
        <v>67</v>
      </c>
      <c r="B12" s="7" t="s">
        <v>51</v>
      </c>
      <c r="C12" s="4" t="s">
        <v>56</v>
      </c>
      <c r="D12" s="4" t="s">
        <v>1203</v>
      </c>
      <c r="E12" s="9">
        <v>0.98260000000000003</v>
      </c>
      <c r="F12" s="17">
        <v>159.09180000000001</v>
      </c>
      <c r="G12" s="22">
        <v>159.09219999999999</v>
      </c>
      <c r="H12" s="23">
        <f t="shared" si="0"/>
        <v>-0.39999999998485691</v>
      </c>
      <c r="I12" s="9">
        <v>9.1406731045541E-3</v>
      </c>
      <c r="J12" s="9" t="s">
        <v>4</v>
      </c>
      <c r="K12" s="9">
        <v>1.1400463748546143E-2</v>
      </c>
      <c r="L12" s="9">
        <v>1.0449211800829404E-2</v>
      </c>
      <c r="M12" s="9">
        <v>4.1100349957393211E-3</v>
      </c>
      <c r="N12" s="9">
        <v>8.4084561893516801E-3</v>
      </c>
      <c r="O12" s="9">
        <v>1.3654271577555605E-2</v>
      </c>
      <c r="P12" s="9">
        <v>9.7210618125337551E-4</v>
      </c>
      <c r="Q12" s="9">
        <v>2.4593667982360959E-3</v>
      </c>
      <c r="R12" s="9">
        <v>3.2896367723399549E-3</v>
      </c>
      <c r="S12" s="9" t="s">
        <v>4</v>
      </c>
      <c r="T12" s="9" t="s">
        <v>4</v>
      </c>
      <c r="U12" s="9" t="s">
        <v>4</v>
      </c>
      <c r="V12" s="9">
        <v>8.7283655427668454E-3</v>
      </c>
      <c r="W12" s="9">
        <v>3.5822677119452723E-2</v>
      </c>
      <c r="X12" s="9">
        <v>7.2114196400141313E-3</v>
      </c>
      <c r="Y12" s="9">
        <v>1.4622840635502479E-2</v>
      </c>
      <c r="Z12" s="9">
        <v>3.050209343037345E-3</v>
      </c>
      <c r="AA12" s="9">
        <v>3.1930878040850673E-2</v>
      </c>
      <c r="AB12" s="9">
        <v>2.5494112110696781E-2</v>
      </c>
      <c r="AC12" s="9">
        <v>1.953875264253546E-3</v>
      </c>
      <c r="AD12" s="9">
        <v>3.0185919883433075E-3</v>
      </c>
      <c r="AE12" s="9">
        <v>5.0905105734765687E-3</v>
      </c>
      <c r="AF12" s="9" t="s">
        <v>4</v>
      </c>
      <c r="AG12" s="9">
        <v>7.747455425581415E-3</v>
      </c>
      <c r="AH12" s="9">
        <v>6.0016350788104989E-3</v>
      </c>
      <c r="AI12" s="9" t="s">
        <v>4</v>
      </c>
      <c r="AJ12" s="9" t="s">
        <v>4</v>
      </c>
    </row>
    <row r="13" spans="1:36" x14ac:dyDescent="0.2">
      <c r="A13" s="15">
        <v>113</v>
      </c>
      <c r="B13" s="7" t="s">
        <v>51</v>
      </c>
      <c r="C13" s="4" t="s">
        <v>60</v>
      </c>
      <c r="D13" s="4" t="s">
        <v>1206</v>
      </c>
      <c r="E13" s="9">
        <v>0.98319999999999996</v>
      </c>
      <c r="F13" s="17">
        <v>188.07130000000001</v>
      </c>
      <c r="G13" s="22">
        <v>188.07210000000001</v>
      </c>
      <c r="H13" s="23">
        <f t="shared" si="0"/>
        <v>-0.79999999999813554</v>
      </c>
      <c r="I13" s="9">
        <v>0.26794094213148556</v>
      </c>
      <c r="J13" s="9">
        <v>0.40003230188286898</v>
      </c>
      <c r="K13" s="9">
        <v>0.32241729634034105</v>
      </c>
      <c r="L13" s="9">
        <v>0.32432412440175229</v>
      </c>
      <c r="M13" s="9">
        <v>0.24111036694135723</v>
      </c>
      <c r="N13" s="9">
        <v>0.50929118870998669</v>
      </c>
      <c r="O13" s="9">
        <v>0.41836476820040408</v>
      </c>
      <c r="P13" s="9">
        <v>0.30651212161033725</v>
      </c>
      <c r="Q13" s="9">
        <v>0.30388514390532101</v>
      </c>
      <c r="R13" s="9">
        <v>0.2768056784852308</v>
      </c>
      <c r="S13" s="9">
        <v>0.13846615010596736</v>
      </c>
      <c r="T13" s="9">
        <v>0.20128123815684648</v>
      </c>
      <c r="U13" s="9">
        <v>0.15715753305352279</v>
      </c>
      <c r="V13" s="9">
        <v>0.471279533657182</v>
      </c>
      <c r="W13" s="9">
        <v>1.1169816308591827</v>
      </c>
      <c r="X13" s="9">
        <v>1.4719162806107668</v>
      </c>
      <c r="Y13" s="9">
        <v>1.040739371161775</v>
      </c>
      <c r="Z13" s="9">
        <v>1.1138375434070371</v>
      </c>
      <c r="AA13" s="9">
        <v>1.0115921164695045</v>
      </c>
      <c r="AB13" s="9">
        <v>0.79815615413374041</v>
      </c>
      <c r="AC13" s="9">
        <v>0.70508209619886564</v>
      </c>
      <c r="AD13" s="9">
        <v>0.18157734977312118</v>
      </c>
      <c r="AE13" s="9">
        <v>0.15626426692923537</v>
      </c>
      <c r="AF13" s="9">
        <v>0.12563757947297294</v>
      </c>
      <c r="AG13" s="9">
        <v>0.2422481004839408</v>
      </c>
      <c r="AH13" s="9">
        <v>0.28267342622686492</v>
      </c>
      <c r="AI13" s="9">
        <v>0.16882220541950416</v>
      </c>
      <c r="AJ13" s="9">
        <v>7.8122801221704077E-2</v>
      </c>
    </row>
    <row r="14" spans="1:36" x14ac:dyDescent="0.2">
      <c r="A14" s="15">
        <v>142</v>
      </c>
      <c r="B14" s="7" t="s">
        <v>51</v>
      </c>
      <c r="C14" s="4" t="s">
        <v>62</v>
      </c>
      <c r="D14" s="4" t="s">
        <v>57</v>
      </c>
      <c r="E14" s="9">
        <v>0.98440000000000005</v>
      </c>
      <c r="F14" s="17">
        <v>205.09739999999999</v>
      </c>
      <c r="G14" s="22">
        <v>205.0977</v>
      </c>
      <c r="H14" s="23">
        <f t="shared" si="0"/>
        <v>-0.30000000000995897</v>
      </c>
      <c r="I14" s="9">
        <v>7.214353688117541E-3</v>
      </c>
      <c r="J14" s="9">
        <v>2.557815863378245E-2</v>
      </c>
      <c r="K14" s="9">
        <v>1.0066796080497485E-2</v>
      </c>
      <c r="L14" s="9">
        <v>2.2414252940043285E-2</v>
      </c>
      <c r="M14" s="9">
        <v>1.247260052535187E-3</v>
      </c>
      <c r="N14" s="9">
        <v>3.3806797210010682E-2</v>
      </c>
      <c r="O14" s="9">
        <v>3.6123207330821451E-2</v>
      </c>
      <c r="P14" s="9">
        <v>3.3939788257648829E-3</v>
      </c>
      <c r="Q14" s="9">
        <v>1.1290577245730017E-2</v>
      </c>
      <c r="R14" s="9">
        <v>1.8295483796970807E-2</v>
      </c>
      <c r="S14" s="9">
        <v>2.1367118107243105E-3</v>
      </c>
      <c r="T14" s="9">
        <v>1.2646861146347024E-2</v>
      </c>
      <c r="U14" s="9" t="s">
        <v>4</v>
      </c>
      <c r="V14" s="9">
        <v>2.3602082147766374E-3</v>
      </c>
      <c r="W14" s="9">
        <v>6.8460736646768175E-2</v>
      </c>
      <c r="X14" s="9">
        <v>7.9248217205478949E-2</v>
      </c>
      <c r="Y14" s="9">
        <v>6.0757063566746546E-2</v>
      </c>
      <c r="Z14" s="9">
        <v>6.0718841485460043E-2</v>
      </c>
      <c r="AA14" s="9">
        <v>3.0167622434277539E-2</v>
      </c>
      <c r="AB14" s="9">
        <v>4.5145993318820375E-2</v>
      </c>
      <c r="AC14" s="9">
        <v>4.4274522948912598E-2</v>
      </c>
      <c r="AD14" s="9">
        <v>4.1131322820006297E-3</v>
      </c>
      <c r="AE14" s="9">
        <v>9.3105069116505689E-3</v>
      </c>
      <c r="AF14" s="9">
        <v>2.9603248153595189E-3</v>
      </c>
      <c r="AG14" s="9">
        <v>1.3854001206107764E-2</v>
      </c>
      <c r="AH14" s="9">
        <v>9.6669465256379126E-3</v>
      </c>
      <c r="AI14" s="9" t="s">
        <v>4</v>
      </c>
      <c r="AJ14" s="9">
        <v>1.5332045320155185E-3</v>
      </c>
    </row>
    <row r="15" spans="1:36" x14ac:dyDescent="0.2">
      <c r="A15" s="15">
        <v>165</v>
      </c>
      <c r="B15" s="5" t="s">
        <v>61</v>
      </c>
      <c r="C15" s="4" t="s">
        <v>696</v>
      </c>
      <c r="D15" s="4" t="s">
        <v>1209</v>
      </c>
      <c r="E15" s="9">
        <v>0.57709999999999995</v>
      </c>
      <c r="F15" s="17">
        <v>209.0461</v>
      </c>
      <c r="G15" s="24">
        <v>209.04499999999999</v>
      </c>
      <c r="H15" s="23">
        <f t="shared" si="0"/>
        <v>1.1000000000080945</v>
      </c>
      <c r="I15" s="9">
        <v>4.5040943594740777E-2</v>
      </c>
      <c r="J15" s="9">
        <v>4.7296670576206908E-2</v>
      </c>
      <c r="K15" s="9">
        <v>5.7451698409254889E-2</v>
      </c>
      <c r="L15" s="9">
        <v>3.8878012338911479E-2</v>
      </c>
      <c r="M15" s="9">
        <v>4.2501273353134306E-2</v>
      </c>
      <c r="N15" s="9">
        <v>5.477384268633028E-2</v>
      </c>
      <c r="O15" s="9">
        <v>5.6934241924311783E-2</v>
      </c>
      <c r="P15" s="9">
        <v>5.1721048037380472E-2</v>
      </c>
      <c r="Q15" s="9">
        <v>4.1689572605689791E-2</v>
      </c>
      <c r="R15" s="9">
        <v>1.1000640824914721E-2</v>
      </c>
      <c r="S15" s="9" t="s">
        <v>4</v>
      </c>
      <c r="T15" s="9">
        <v>4.6609948961690711E-2</v>
      </c>
      <c r="U15" s="9">
        <v>3.424780967711307E-3</v>
      </c>
      <c r="V15" s="9">
        <v>5.058587864296131E-3</v>
      </c>
      <c r="W15" s="9">
        <v>1.4105971938358925E-2</v>
      </c>
      <c r="X15" s="9">
        <v>6.1588597198118412E-2</v>
      </c>
      <c r="Y15" s="9">
        <v>6.1396832287838071E-2</v>
      </c>
      <c r="Z15" s="9">
        <v>5.3480856963139985E-2</v>
      </c>
      <c r="AA15" s="9">
        <v>5.2050733252698104E-3</v>
      </c>
      <c r="AB15" s="9">
        <v>5.6040882327846528E-3</v>
      </c>
      <c r="AC15" s="9">
        <v>4.5838864980545742E-2</v>
      </c>
      <c r="AD15" s="9" t="s">
        <v>4</v>
      </c>
      <c r="AE15" s="9">
        <v>8.0925134196973211E-3</v>
      </c>
      <c r="AF15" s="9">
        <v>4.8947996096616146E-2</v>
      </c>
      <c r="AG15" s="9">
        <v>4.332941637098596E-2</v>
      </c>
      <c r="AH15" s="9">
        <v>5.3189504469234976E-2</v>
      </c>
      <c r="AI15" s="9" t="s">
        <v>4</v>
      </c>
      <c r="AJ15" s="9">
        <v>4.0250379944427359E-2</v>
      </c>
    </row>
    <row r="16" spans="1:36" x14ac:dyDescent="0.2">
      <c r="A16" s="15">
        <v>123</v>
      </c>
      <c r="B16" s="5" t="s">
        <v>61</v>
      </c>
      <c r="C16" s="4" t="s">
        <v>1254</v>
      </c>
      <c r="D16" s="4" t="s">
        <v>1207</v>
      </c>
      <c r="E16" s="9">
        <v>1.2697000000000001</v>
      </c>
      <c r="F16" s="17">
        <v>193.05029999999999</v>
      </c>
      <c r="G16" s="22">
        <v>193.05009999999999</v>
      </c>
      <c r="H16" s="23">
        <f t="shared" si="0"/>
        <v>0.20000000000663931</v>
      </c>
      <c r="I16" s="9">
        <v>3.1276630520893092E-2</v>
      </c>
      <c r="J16" s="9">
        <v>9.7971326182811E-3</v>
      </c>
      <c r="K16" s="9">
        <v>2.4466667400905317E-2</v>
      </c>
      <c r="L16" s="9">
        <v>4.5996879879053806E-2</v>
      </c>
      <c r="M16" s="9">
        <v>3.9614183695089872E-2</v>
      </c>
      <c r="N16" s="9">
        <v>3.6730996270920538E-2</v>
      </c>
      <c r="O16" s="9">
        <v>4.3698559249168656E-2</v>
      </c>
      <c r="P16" s="9">
        <v>4.5431915141771639E-2</v>
      </c>
      <c r="Q16" s="9">
        <v>7.2601110382770909E-2</v>
      </c>
      <c r="R16" s="9">
        <v>6.2980573297497996E-2</v>
      </c>
      <c r="S16" s="9">
        <v>5.1638908731330632E-2</v>
      </c>
      <c r="T16" s="9">
        <v>9.3158303852172553E-2</v>
      </c>
      <c r="U16" s="9">
        <v>6.5188256897075136E-2</v>
      </c>
      <c r="V16" s="9">
        <v>0.10233962569357007</v>
      </c>
      <c r="W16" s="9">
        <v>1.1983055086564023E-2</v>
      </c>
      <c r="X16" s="9" t="s">
        <v>4</v>
      </c>
      <c r="Y16" s="9" t="s">
        <v>4</v>
      </c>
      <c r="Z16" s="9">
        <v>2.4083813268107119E-2</v>
      </c>
      <c r="AA16" s="9">
        <v>1.9833013224733506E-2</v>
      </c>
      <c r="AB16" s="9">
        <v>1.7899792099308202E-2</v>
      </c>
      <c r="AC16" s="9">
        <v>3.3425934555795511E-2</v>
      </c>
      <c r="AD16" s="9">
        <v>9.8912598481459932E-2</v>
      </c>
      <c r="AE16" s="9">
        <v>5.1358826471455024E-2</v>
      </c>
      <c r="AF16" s="9">
        <v>1.4789036563954264E-2</v>
      </c>
      <c r="AG16" s="9">
        <v>5.0867625719784412E-2</v>
      </c>
      <c r="AH16" s="9">
        <v>5.4103387341094406E-2</v>
      </c>
      <c r="AI16" s="9">
        <v>5.4524958329408525E-3</v>
      </c>
      <c r="AJ16" s="9">
        <v>9.016736840594107E-2</v>
      </c>
    </row>
    <row r="17" spans="1:36" x14ac:dyDescent="0.2">
      <c r="A17" s="15">
        <v>164</v>
      </c>
      <c r="B17" s="5" t="s">
        <v>61</v>
      </c>
      <c r="C17" s="4" t="s">
        <v>1255</v>
      </c>
      <c r="D17" s="4" t="s">
        <v>63</v>
      </c>
      <c r="E17" s="9">
        <v>1.4018999999999999</v>
      </c>
      <c r="F17" s="17">
        <v>209.04499999999999</v>
      </c>
      <c r="G17" s="24">
        <v>209.04499999999999</v>
      </c>
      <c r="H17" s="23">
        <f t="shared" si="0"/>
        <v>0</v>
      </c>
      <c r="I17" s="9" t="s">
        <v>4</v>
      </c>
      <c r="J17" s="9"/>
      <c r="K17" s="9"/>
      <c r="L17" s="9"/>
      <c r="M17" s="9"/>
      <c r="N17" s="9"/>
      <c r="O17" s="9"/>
      <c r="P17" s="9" t="s">
        <v>4</v>
      </c>
      <c r="Q17" s="9" t="s">
        <v>4</v>
      </c>
      <c r="R17" s="9">
        <v>3.5745244568820514E-2</v>
      </c>
      <c r="S17" s="9">
        <v>3.3464911868388791E-2</v>
      </c>
      <c r="T17" s="9" t="s">
        <v>4</v>
      </c>
      <c r="U17" s="9">
        <v>2.8584040760884985E-2</v>
      </c>
      <c r="V17" s="9" t="s">
        <v>4</v>
      </c>
      <c r="W17" s="9" t="s">
        <v>4</v>
      </c>
      <c r="X17" s="9" t="s">
        <v>4</v>
      </c>
      <c r="Y17" s="9" t="s">
        <v>4</v>
      </c>
      <c r="Z17" s="9" t="s">
        <v>4</v>
      </c>
      <c r="AA17" s="9" t="s">
        <v>4</v>
      </c>
      <c r="AB17" s="9" t="s">
        <v>4</v>
      </c>
      <c r="AC17" s="9" t="s">
        <v>4</v>
      </c>
      <c r="AD17" s="9"/>
      <c r="AE17" s="9"/>
      <c r="AF17" s="9"/>
      <c r="AG17" s="9"/>
      <c r="AH17" s="9"/>
      <c r="AI17" s="9"/>
      <c r="AJ17" s="9"/>
    </row>
    <row r="18" spans="1:36" x14ac:dyDescent="0.2">
      <c r="A18" s="15">
        <v>122</v>
      </c>
      <c r="B18" s="5" t="s">
        <v>61</v>
      </c>
      <c r="C18" s="4" t="s">
        <v>658</v>
      </c>
      <c r="D18" s="4" t="s">
        <v>1207</v>
      </c>
      <c r="E18" s="9">
        <v>1.6899</v>
      </c>
      <c r="F18" s="17">
        <v>193.04990000000001</v>
      </c>
      <c r="G18" s="22">
        <v>193.05009999999999</v>
      </c>
      <c r="H18" s="23">
        <f t="shared" si="0"/>
        <v>-0.1999999999782176</v>
      </c>
      <c r="I18" s="9">
        <v>3.3014095092580971E-2</v>
      </c>
      <c r="J18" s="9">
        <v>2.0607495004716009E-2</v>
      </c>
      <c r="K18" s="9">
        <v>1.9876437880464753E-2</v>
      </c>
      <c r="L18" s="9">
        <v>3.7157653379976813E-2</v>
      </c>
      <c r="M18" s="9">
        <v>4.1990664341487807E-2</v>
      </c>
      <c r="N18" s="9">
        <v>4.4510262423550606E-2</v>
      </c>
      <c r="O18" s="9">
        <v>4.0420048556669454E-2</v>
      </c>
      <c r="P18" s="9"/>
      <c r="Q18" s="9"/>
      <c r="R18" s="9"/>
      <c r="S18" s="9"/>
      <c r="T18" s="9"/>
      <c r="U18" s="9"/>
      <c r="V18" s="9"/>
      <c r="W18" s="9">
        <v>2.3542059894547853E-2</v>
      </c>
      <c r="X18" s="9">
        <v>1.1992002020001677E-2</v>
      </c>
      <c r="Y18" s="9">
        <v>1.4363686963280203E-2</v>
      </c>
      <c r="Z18" s="9">
        <v>2.703149735420999E-3</v>
      </c>
      <c r="AA18" s="9">
        <v>1.1344636356189578E-2</v>
      </c>
      <c r="AB18" s="9">
        <v>2.0240193058836682E-2</v>
      </c>
      <c r="AC18" s="9">
        <v>1.1169352901662852E-2</v>
      </c>
      <c r="AD18" s="9" t="s">
        <v>4</v>
      </c>
      <c r="AE18" s="9" t="s">
        <v>4</v>
      </c>
      <c r="AF18" s="9" t="s">
        <v>4</v>
      </c>
      <c r="AG18" s="9">
        <v>1.7260221588442291E-2</v>
      </c>
      <c r="AH18" s="9">
        <v>1.3882109022597162E-2</v>
      </c>
      <c r="AI18" s="9">
        <v>8.2740964131051871E-3</v>
      </c>
      <c r="AJ18" s="9">
        <v>1.0526661549929929E-2</v>
      </c>
    </row>
    <row r="19" spans="1:36" x14ac:dyDescent="0.2">
      <c r="A19" s="15">
        <v>635</v>
      </c>
      <c r="B19" s="7" t="s">
        <v>15</v>
      </c>
      <c r="C19" s="4" t="s">
        <v>1414</v>
      </c>
      <c r="D19" s="4" t="s">
        <v>1234</v>
      </c>
      <c r="E19" s="9">
        <v>1.4977</v>
      </c>
      <c r="F19" s="17">
        <v>757.21720000000005</v>
      </c>
      <c r="G19" s="22">
        <v>757.21910000000003</v>
      </c>
      <c r="H19" s="23">
        <f t="shared" si="0"/>
        <v>-1.8999999999778083</v>
      </c>
      <c r="I19" s="9">
        <v>4.8936481569893615E-2</v>
      </c>
      <c r="J19" s="9">
        <v>3.5334316402297242E-2</v>
      </c>
      <c r="K19" s="9">
        <v>4.7834281995281565E-2</v>
      </c>
      <c r="L19" s="9">
        <v>5.5443161492633126E-2</v>
      </c>
      <c r="M19" s="9">
        <v>5.4261678917058971E-2</v>
      </c>
      <c r="N19" s="9">
        <v>5.8641169112388716E-2</v>
      </c>
      <c r="O19" s="9">
        <v>5.5287412917722788E-2</v>
      </c>
      <c r="P19" s="9">
        <v>3.2758774122653871E-2</v>
      </c>
      <c r="Q19" s="9">
        <v>3.841557716571064E-3</v>
      </c>
      <c r="R19" s="9">
        <v>5.7463639485046403E-2</v>
      </c>
      <c r="S19" s="9">
        <v>4.6731184346048789E-2</v>
      </c>
      <c r="T19" s="9">
        <v>4.5642181355513241E-2</v>
      </c>
      <c r="U19" s="9">
        <v>6.3230091165829949E-2</v>
      </c>
      <c r="V19" s="9">
        <v>5.1791269863147422E-2</v>
      </c>
      <c r="W19" s="9">
        <v>4.6942608153272378E-2</v>
      </c>
      <c r="X19" s="9">
        <v>4.310986628684748E-2</v>
      </c>
      <c r="Y19" s="9">
        <v>2.9413536024255404E-2</v>
      </c>
      <c r="Z19" s="9">
        <v>3.5997148584807577E-2</v>
      </c>
      <c r="AA19" s="9">
        <v>3.9617098788822136E-2</v>
      </c>
      <c r="AB19" s="9">
        <v>3.5987446165502944E-2</v>
      </c>
      <c r="AC19" s="9">
        <v>3.9542719260029002E-2</v>
      </c>
      <c r="AD19" s="9">
        <v>6.0026348268337706E-2</v>
      </c>
      <c r="AE19" s="9">
        <v>4.5466813222359133E-2</v>
      </c>
      <c r="AF19" s="9">
        <v>2.9056175480019701E-2</v>
      </c>
      <c r="AG19" s="9">
        <v>4.0235440819211578E-2</v>
      </c>
      <c r="AH19" s="9">
        <v>4.2906637834477061E-2</v>
      </c>
      <c r="AI19" s="9">
        <v>3.5041789558070288E-2</v>
      </c>
      <c r="AJ19" s="9">
        <v>4.5584340630479683E-2</v>
      </c>
    </row>
    <row r="20" spans="1:36" x14ac:dyDescent="0.2">
      <c r="A20" s="15">
        <v>456</v>
      </c>
      <c r="B20" s="7" t="s">
        <v>15</v>
      </c>
      <c r="C20" s="2" t="s">
        <v>1416</v>
      </c>
      <c r="D20" s="4" t="s">
        <v>1228</v>
      </c>
      <c r="E20" s="9">
        <v>1.4979</v>
      </c>
      <c r="F20" s="17">
        <v>449.10680000000002</v>
      </c>
      <c r="G20" s="22">
        <v>449.10840000000002</v>
      </c>
      <c r="H20" s="23">
        <f t="shared" si="0"/>
        <v>-1.5999999999962711</v>
      </c>
      <c r="I20" s="9">
        <v>3.7489806985047912E-2</v>
      </c>
      <c r="J20" s="9">
        <v>2.7033732622784211E-2</v>
      </c>
      <c r="K20" s="9">
        <v>3.8116590779687168E-2</v>
      </c>
      <c r="L20" s="9">
        <v>4.770568810642288E-2</v>
      </c>
      <c r="M20" s="9">
        <v>4.9927863726016111E-2</v>
      </c>
      <c r="N20" s="9">
        <v>4.471020016344264E-2</v>
      </c>
      <c r="O20" s="9">
        <v>3.5351847325494117E-2</v>
      </c>
      <c r="P20" s="9">
        <v>4.2054539480889275E-2</v>
      </c>
      <c r="Q20" s="9">
        <v>1.7909696461125568E-2</v>
      </c>
      <c r="R20" s="9">
        <v>5.5833139830363171E-2</v>
      </c>
      <c r="S20" s="9">
        <v>5.1950370317159052E-2</v>
      </c>
      <c r="T20" s="9">
        <v>5.646578002689872E-2</v>
      </c>
      <c r="U20" s="9">
        <v>6.5063918284181427E-2</v>
      </c>
      <c r="V20" s="9">
        <v>5.7483084321651924E-2</v>
      </c>
      <c r="W20" s="9">
        <v>3.926790389708313E-2</v>
      </c>
      <c r="X20" s="9">
        <v>4.5073259547406673E-2</v>
      </c>
      <c r="Y20" s="9">
        <v>2.7470830286192467E-3</v>
      </c>
      <c r="Z20" s="9">
        <v>3.2383216227104682E-2</v>
      </c>
      <c r="AA20" s="9">
        <v>3.2826883709326744E-2</v>
      </c>
      <c r="AB20" s="9">
        <v>1.7050545501941673E-2</v>
      </c>
      <c r="AC20" s="9">
        <v>3.3384345293365363E-2</v>
      </c>
      <c r="AD20" s="9">
        <v>4.2959980703573993E-2</v>
      </c>
      <c r="AE20" s="9">
        <v>5.9287286095765002E-2</v>
      </c>
      <c r="AF20" s="9">
        <v>3.2731083716792869E-2</v>
      </c>
      <c r="AG20" s="9">
        <v>1.7967263126430384E-2</v>
      </c>
      <c r="AH20" s="9">
        <v>3.6821547102207815E-2</v>
      </c>
      <c r="AI20" s="9">
        <v>1.9617500765685039E-2</v>
      </c>
      <c r="AJ20" s="9">
        <v>4.6249842680797404E-2</v>
      </c>
    </row>
    <row r="21" spans="1:36" x14ac:dyDescent="0.2">
      <c r="A21" s="15">
        <v>579</v>
      </c>
      <c r="B21" s="7" t="s">
        <v>15</v>
      </c>
      <c r="C21" s="2" t="s">
        <v>1415</v>
      </c>
      <c r="D21" s="4" t="s">
        <v>1231</v>
      </c>
      <c r="E21" s="9">
        <v>1.498</v>
      </c>
      <c r="F21" s="17">
        <v>611.16089999999997</v>
      </c>
      <c r="G21" s="22">
        <v>611.16120000000001</v>
      </c>
      <c r="H21" s="23">
        <f t="shared" si="0"/>
        <v>-0.30000000003838068</v>
      </c>
      <c r="I21" s="9">
        <v>5.337461973084659E-2</v>
      </c>
      <c r="J21" s="9">
        <v>1.7486868862176867E-2</v>
      </c>
      <c r="K21" s="9">
        <v>5.1845402125006178E-2</v>
      </c>
      <c r="L21" s="9">
        <v>5.8955633955076546E-2</v>
      </c>
      <c r="M21" s="9">
        <v>6.271825191974599E-2</v>
      </c>
      <c r="N21" s="9">
        <v>5.9261699564981243E-2</v>
      </c>
      <c r="O21" s="9">
        <v>5.1154193511186649E-2</v>
      </c>
      <c r="P21" s="9">
        <v>2.3097191779919025E-2</v>
      </c>
      <c r="Q21" s="9">
        <v>4.5520461071945267E-2</v>
      </c>
      <c r="R21" s="9">
        <v>7.5014732818186936E-2</v>
      </c>
      <c r="S21" s="9">
        <v>2.7614838411098203E-2</v>
      </c>
      <c r="T21" s="9">
        <v>6.1635003977719781E-2</v>
      </c>
      <c r="U21" s="9">
        <v>8.5069264442723461E-2</v>
      </c>
      <c r="V21" s="9">
        <v>6.9225160975831507E-2</v>
      </c>
      <c r="W21" s="9">
        <v>4.8381350169883749E-2</v>
      </c>
      <c r="X21" s="9">
        <v>4.8891495005783749E-2</v>
      </c>
      <c r="Y21" s="9">
        <v>1.5767255677607225E-2</v>
      </c>
      <c r="Z21" s="9">
        <v>3.9803191375407103E-2</v>
      </c>
      <c r="AA21" s="9">
        <v>4.1528568010682068E-2</v>
      </c>
      <c r="AB21" s="9">
        <v>3.8823194928895507E-2</v>
      </c>
      <c r="AC21" s="9">
        <v>4.4186072545716083E-2</v>
      </c>
      <c r="AD21" s="9">
        <v>7.9621688716987576E-2</v>
      </c>
      <c r="AE21" s="9">
        <v>3.1494696527017717E-2</v>
      </c>
      <c r="AF21" s="9">
        <v>2.2905077537245858E-2</v>
      </c>
      <c r="AG21" s="9">
        <v>5.1525365442420895E-2</v>
      </c>
      <c r="AH21" s="9">
        <v>2.6558023053798403E-2</v>
      </c>
      <c r="AI21" s="9">
        <v>2.7696910091819585E-2</v>
      </c>
      <c r="AJ21" s="9">
        <v>6.1419464703614514E-2</v>
      </c>
    </row>
    <row r="22" spans="1:36" x14ac:dyDescent="0.2">
      <c r="A22" s="15">
        <v>434</v>
      </c>
      <c r="B22" s="7" t="s">
        <v>15</v>
      </c>
      <c r="C22" s="4" t="s">
        <v>1644</v>
      </c>
      <c r="D22" s="4" t="s">
        <v>1227</v>
      </c>
      <c r="E22" s="9">
        <v>1.6282000000000001</v>
      </c>
      <c r="F22" s="17">
        <v>433.113</v>
      </c>
      <c r="G22" s="22">
        <v>433.11349999999999</v>
      </c>
      <c r="H22" s="23">
        <f t="shared" si="0"/>
        <v>-0.49999999998817657</v>
      </c>
      <c r="I22" s="9">
        <v>0.28086906709639115</v>
      </c>
      <c r="J22" s="9">
        <v>0.26237503817426483</v>
      </c>
      <c r="K22" s="9">
        <v>0.32576734555567483</v>
      </c>
      <c r="L22" s="9">
        <v>0.35538474162594424</v>
      </c>
      <c r="M22" s="9">
        <v>0.35319173092556683</v>
      </c>
      <c r="N22" s="9">
        <v>0.34344502576933011</v>
      </c>
      <c r="O22" s="9">
        <v>0.2957170664442576</v>
      </c>
      <c r="P22" s="9">
        <v>0.42103181280424207</v>
      </c>
      <c r="Q22" s="9">
        <v>0.404348478484781</v>
      </c>
      <c r="R22" s="9">
        <v>0.44363046543511786</v>
      </c>
      <c r="S22" s="9">
        <v>0.39345164388927234</v>
      </c>
      <c r="T22" s="9">
        <v>0.43015720496911097</v>
      </c>
      <c r="U22" s="9">
        <v>0.44167999601152086</v>
      </c>
      <c r="V22" s="9">
        <v>0.56992118129764047</v>
      </c>
      <c r="W22" s="9">
        <v>0.30554615698595256</v>
      </c>
      <c r="X22" s="9">
        <v>0.3289851919989078</v>
      </c>
      <c r="Y22" s="9">
        <v>0.27462160270331581</v>
      </c>
      <c r="Z22" s="9">
        <v>0.32021159397438381</v>
      </c>
      <c r="AA22" s="9">
        <v>0.30035503444202871</v>
      </c>
      <c r="AB22" s="9">
        <v>0.26082810736047574</v>
      </c>
      <c r="AC22" s="9">
        <v>0.2894024557821685</v>
      </c>
      <c r="AD22" s="9">
        <v>0.43921011137235744</v>
      </c>
      <c r="AE22" s="9">
        <v>0.46439452458701713</v>
      </c>
      <c r="AF22" s="9">
        <v>0.34849981712086725</v>
      </c>
      <c r="AG22" s="9">
        <v>0.37054174301341797</v>
      </c>
      <c r="AH22" s="9">
        <v>0.46544630594742581</v>
      </c>
      <c r="AI22" s="9">
        <v>0.37739808894761445</v>
      </c>
      <c r="AJ22" s="9">
        <v>0.46041650181148203</v>
      </c>
    </row>
    <row r="23" spans="1:36" x14ac:dyDescent="0.2">
      <c r="A23" s="15">
        <v>566</v>
      </c>
      <c r="B23" s="7" t="s">
        <v>15</v>
      </c>
      <c r="C23" s="4" t="s">
        <v>1627</v>
      </c>
      <c r="D23" s="4" t="s">
        <v>33</v>
      </c>
      <c r="E23" s="9">
        <v>1.6283000000000001</v>
      </c>
      <c r="F23" s="17">
        <v>595.16570000000002</v>
      </c>
      <c r="G23" s="22">
        <v>595.16589999999997</v>
      </c>
      <c r="H23" s="23">
        <f t="shared" si="0"/>
        <v>-0.19999999994979589</v>
      </c>
      <c r="I23" s="9">
        <v>0.347875259106813</v>
      </c>
      <c r="J23" s="9">
        <v>0.32770110303921729</v>
      </c>
      <c r="K23" s="9">
        <v>0.39993560897796288</v>
      </c>
      <c r="L23" s="9">
        <v>0.46624807982213551</v>
      </c>
      <c r="M23" s="9">
        <v>0.43538083894141777</v>
      </c>
      <c r="N23" s="9">
        <v>0.44756435765792663</v>
      </c>
      <c r="O23" s="9">
        <v>0.39135955590863175</v>
      </c>
      <c r="P23" s="9">
        <v>0.53095917806305926</v>
      </c>
      <c r="Q23" s="9">
        <v>0.47934661377178717</v>
      </c>
      <c r="R23" s="9">
        <v>0.55099304841667363</v>
      </c>
      <c r="S23" s="9">
        <v>0.49322772291984796</v>
      </c>
      <c r="T23" s="9">
        <v>0.52083537286539183</v>
      </c>
      <c r="U23" s="9">
        <v>0.54785713517487256</v>
      </c>
      <c r="V23" s="9">
        <v>0.6750603350919212</v>
      </c>
      <c r="W23" s="9">
        <v>0.38494145411618969</v>
      </c>
      <c r="X23" s="9">
        <v>0.40988624365526893</v>
      </c>
      <c r="Y23" s="9">
        <v>0.34748192725725768</v>
      </c>
      <c r="Z23" s="9">
        <v>0.39487768606783313</v>
      </c>
      <c r="AA23" s="9">
        <v>0.35905921422575293</v>
      </c>
      <c r="AB23" s="9">
        <v>0.31656523346392262</v>
      </c>
      <c r="AC23" s="9">
        <v>0.36781567123793296</v>
      </c>
      <c r="AD23" s="9">
        <v>0.55366899777619605</v>
      </c>
      <c r="AE23" s="9">
        <v>0.54502393819710204</v>
      </c>
      <c r="AF23" s="9">
        <v>0.41923712070602692</v>
      </c>
      <c r="AG23" s="9">
        <v>0.5061807827533612</v>
      </c>
      <c r="AH23" s="9">
        <v>0.56617814900185404</v>
      </c>
      <c r="AI23" s="9">
        <v>0.45705863812561853</v>
      </c>
      <c r="AJ23" s="9">
        <v>0.54775331915973069</v>
      </c>
    </row>
    <row r="24" spans="1:36" x14ac:dyDescent="0.2">
      <c r="A24" s="15">
        <v>629</v>
      </c>
      <c r="B24" s="7" t="s">
        <v>15</v>
      </c>
      <c r="C24" s="4" t="s">
        <v>1417</v>
      </c>
      <c r="D24" s="4" t="s">
        <v>1233</v>
      </c>
      <c r="E24" s="9">
        <v>1.6283000000000001</v>
      </c>
      <c r="F24" s="17">
        <v>741.22209999999995</v>
      </c>
      <c r="G24" s="22">
        <v>741.2242</v>
      </c>
      <c r="H24" s="23">
        <f t="shared" si="0"/>
        <v>-2.1000000000412911</v>
      </c>
      <c r="I24" s="9">
        <v>0.32588584910525031</v>
      </c>
      <c r="J24" s="9">
        <v>0.29749720614091807</v>
      </c>
      <c r="K24" s="9">
        <v>0.36834456419649148</v>
      </c>
      <c r="L24" s="9">
        <v>0.40107091849328941</v>
      </c>
      <c r="M24" s="9">
        <v>0.3990193138147039</v>
      </c>
      <c r="N24" s="9">
        <v>0.39217678064832034</v>
      </c>
      <c r="O24" s="9">
        <v>0.39088737470919843</v>
      </c>
      <c r="P24" s="9">
        <v>0.45670124944745444</v>
      </c>
      <c r="Q24" s="9">
        <v>0.41523027700273346</v>
      </c>
      <c r="R24" s="9">
        <v>0.48595461640165705</v>
      </c>
      <c r="S24" s="9">
        <v>0.38686487133856101</v>
      </c>
      <c r="T24" s="9">
        <v>0.44126577367881104</v>
      </c>
      <c r="U24" s="9">
        <v>0.4635113562696509</v>
      </c>
      <c r="V24" s="9">
        <v>0.58114935856270356</v>
      </c>
      <c r="W24" s="9">
        <v>0.34460361078763752</v>
      </c>
      <c r="X24" s="9">
        <v>0.37176988683301687</v>
      </c>
      <c r="Y24" s="9">
        <v>0.30677775825348524</v>
      </c>
      <c r="Z24" s="9">
        <v>0.34295743604964873</v>
      </c>
      <c r="AA24" s="9">
        <v>0.33041392874153991</v>
      </c>
      <c r="AB24" s="9">
        <v>0.28436748807895817</v>
      </c>
      <c r="AC24" s="9">
        <v>0.31897792755404375</v>
      </c>
      <c r="AD24" s="9">
        <v>0.46217389024273448</v>
      </c>
      <c r="AE24" s="9">
        <v>0.46381216388162</v>
      </c>
      <c r="AF24" s="9">
        <v>0.34042508901024093</v>
      </c>
      <c r="AG24" s="9">
        <v>0.40897938740306411</v>
      </c>
      <c r="AH24" s="9">
        <v>0.49528213672378885</v>
      </c>
      <c r="AI24" s="9">
        <v>0.40254813987048449</v>
      </c>
      <c r="AJ24" s="9">
        <v>0.47064203005818389</v>
      </c>
    </row>
    <row r="25" spans="1:36" x14ac:dyDescent="0.2">
      <c r="A25" s="15">
        <v>256</v>
      </c>
      <c r="B25" s="7" t="s">
        <v>15</v>
      </c>
      <c r="C25" s="4" t="s">
        <v>1418</v>
      </c>
      <c r="D25" s="4" t="s">
        <v>1212</v>
      </c>
      <c r="E25" s="9">
        <v>1.6285000000000001</v>
      </c>
      <c r="F25" s="17">
        <v>287.0548</v>
      </c>
      <c r="G25" s="22">
        <v>287.05560000000003</v>
      </c>
      <c r="H25" s="23">
        <f t="shared" si="0"/>
        <v>-0.80000000002655725</v>
      </c>
      <c r="I25" s="9">
        <v>2.8102093992193319E-2</v>
      </c>
      <c r="J25" s="9">
        <v>2.4476349527482146E-2</v>
      </c>
      <c r="K25" s="9">
        <v>3.2602885404215021E-2</v>
      </c>
      <c r="L25" s="9">
        <v>3.5954277164144191E-2</v>
      </c>
      <c r="M25" s="9">
        <v>3.4805666106176303E-2</v>
      </c>
      <c r="N25" s="9">
        <v>4.0394438817483821E-2</v>
      </c>
      <c r="O25" s="9">
        <v>3.2843466399079292E-2</v>
      </c>
      <c r="P25" s="9">
        <v>4.3872494809344353E-2</v>
      </c>
      <c r="Q25" s="9">
        <v>4.7304527085500675E-2</v>
      </c>
      <c r="R25" s="9">
        <v>5.4569787136878593E-2</v>
      </c>
      <c r="S25" s="9">
        <v>2.057950428883315E-2</v>
      </c>
      <c r="T25" s="9">
        <v>4.3655382723133178E-2</v>
      </c>
      <c r="U25" s="9">
        <v>4.6228739107306883E-2</v>
      </c>
      <c r="V25" s="9">
        <v>6.3320561872309611E-2</v>
      </c>
      <c r="W25" s="9">
        <v>2.8092240540935787E-2</v>
      </c>
      <c r="X25" s="9">
        <v>3.5710569807473398E-2</v>
      </c>
      <c r="Y25" s="9">
        <v>2.9013849645645365E-2</v>
      </c>
      <c r="Z25" s="9">
        <v>3.1789963284066414E-2</v>
      </c>
      <c r="AA25" s="9">
        <v>2.8670035441205926E-2</v>
      </c>
      <c r="AB25" s="9">
        <v>3.2156028977611703E-2</v>
      </c>
      <c r="AC25" s="9">
        <v>2.9131696768817827E-2</v>
      </c>
      <c r="AD25" s="9">
        <v>4.3198050475669214E-2</v>
      </c>
      <c r="AE25" s="9" t="s">
        <v>4</v>
      </c>
      <c r="AF25" s="9">
        <v>4.2224004941101005E-2</v>
      </c>
      <c r="AG25" s="9">
        <v>4.3825874186038137E-2</v>
      </c>
      <c r="AH25" s="9">
        <v>5.1589068448218846E-2</v>
      </c>
      <c r="AI25" s="9">
        <v>4.0539342144185191E-2</v>
      </c>
      <c r="AJ25" s="9">
        <v>4.4894360343828418E-2</v>
      </c>
    </row>
    <row r="26" spans="1:36" x14ac:dyDescent="0.2">
      <c r="A26" s="15">
        <v>665</v>
      </c>
      <c r="B26" s="7" t="s">
        <v>15</v>
      </c>
      <c r="C26" s="4" t="s">
        <v>1419</v>
      </c>
      <c r="D26" s="4" t="s">
        <v>1235</v>
      </c>
      <c r="E26" s="9">
        <v>1.6287</v>
      </c>
      <c r="F26" s="17">
        <v>887.28099999999995</v>
      </c>
      <c r="G26" s="22">
        <v>887.28210000000001</v>
      </c>
      <c r="H26" s="23">
        <f t="shared" si="0"/>
        <v>-1.1000000000649379</v>
      </c>
      <c r="I26" s="9">
        <v>1.2659586196106305E-2</v>
      </c>
      <c r="J26" s="9">
        <v>5.1660538115475673E-3</v>
      </c>
      <c r="K26" s="9">
        <v>1.7129318123665083E-2</v>
      </c>
      <c r="L26" s="9">
        <v>1.8433567489996978E-2</v>
      </c>
      <c r="M26" s="9">
        <v>1.5267803179639331E-2</v>
      </c>
      <c r="N26" s="9">
        <v>2.611335959374874E-2</v>
      </c>
      <c r="O26" s="9">
        <v>2.8802284265906072E-2</v>
      </c>
      <c r="P26" s="9">
        <v>1.4238947184192181E-2</v>
      </c>
      <c r="Q26" s="9">
        <v>1.052009001215537E-2</v>
      </c>
      <c r="R26" s="9">
        <v>1.8594157849905917E-2</v>
      </c>
      <c r="S26" s="9">
        <v>4.9227996949155542E-3</v>
      </c>
      <c r="T26" s="9">
        <v>1.4002125630889211E-2</v>
      </c>
      <c r="U26" s="9">
        <v>6.5772224242371235E-3</v>
      </c>
      <c r="V26" s="9">
        <v>2.5520406806187085E-2</v>
      </c>
      <c r="W26" s="9">
        <v>1.4228340733034927E-2</v>
      </c>
      <c r="X26" s="9">
        <v>1.9266207851630971E-2</v>
      </c>
      <c r="Y26" s="9">
        <v>1.0706319898097312E-2</v>
      </c>
      <c r="Z26" s="9">
        <v>1.0810939956943958E-2</v>
      </c>
      <c r="AA26" s="9">
        <v>5.1009232172304396E-3</v>
      </c>
      <c r="AB26" s="9">
        <v>7.6491591296635481E-3</v>
      </c>
      <c r="AC26" s="9">
        <v>1.9047882193007796E-2</v>
      </c>
      <c r="AD26" s="9" t="s">
        <v>4</v>
      </c>
      <c r="AE26" s="9">
        <v>7.4296392280030835E-3</v>
      </c>
      <c r="AF26" s="9">
        <v>4.0167076239805075E-3</v>
      </c>
      <c r="AG26" s="9">
        <v>8.7225994710822905E-3</v>
      </c>
      <c r="AH26" s="9">
        <v>1.7471788783477587E-2</v>
      </c>
      <c r="AI26" s="9">
        <v>2.5168911889314953E-3</v>
      </c>
      <c r="AJ26" s="9">
        <v>7.8470596162942916E-3</v>
      </c>
    </row>
    <row r="27" spans="1:36" x14ac:dyDescent="0.2">
      <c r="A27" s="15">
        <v>291</v>
      </c>
      <c r="B27" s="7" t="s">
        <v>15</v>
      </c>
      <c r="C27" s="4" t="s">
        <v>815</v>
      </c>
      <c r="D27" s="4" t="s">
        <v>1215</v>
      </c>
      <c r="E27" s="9">
        <v>1.6289</v>
      </c>
      <c r="F27" s="17">
        <v>317.06049999999999</v>
      </c>
      <c r="G27" s="22">
        <v>317.06610000000001</v>
      </c>
      <c r="H27" s="23">
        <f t="shared" si="0"/>
        <v>-5.6000000000153705</v>
      </c>
      <c r="I27" s="9">
        <v>3.0848132191685251E-2</v>
      </c>
      <c r="J27" s="9">
        <v>2.798775603498356E-2</v>
      </c>
      <c r="K27" s="9">
        <v>3.3300326744736729E-2</v>
      </c>
      <c r="L27" s="9">
        <v>3.7560528896097629E-2</v>
      </c>
      <c r="M27" s="9">
        <v>3.9965050684820383E-2</v>
      </c>
      <c r="N27" s="9">
        <v>3.5029113952080852E-2</v>
      </c>
      <c r="O27" s="9">
        <v>2.3638893273307773E-2</v>
      </c>
      <c r="P27" s="9">
        <v>4.737868183733724E-2</v>
      </c>
      <c r="Q27" s="9">
        <v>5.7678594809023112E-2</v>
      </c>
      <c r="R27" s="9">
        <v>5.8398212074777571E-2</v>
      </c>
      <c r="S27" s="9" t="s">
        <v>4</v>
      </c>
      <c r="T27" s="9">
        <v>5.8235050230579052E-2</v>
      </c>
      <c r="U27" s="9">
        <v>6.4471021774584164E-2</v>
      </c>
      <c r="V27" s="9">
        <v>7.0360866972731528E-2</v>
      </c>
      <c r="W27" s="9">
        <v>3.075406471819489E-2</v>
      </c>
      <c r="X27" s="9">
        <v>4.0777784801356264E-2</v>
      </c>
      <c r="Y27" s="9">
        <v>3.1276439744254064E-2</v>
      </c>
      <c r="Z27" s="9">
        <v>4.2120627158768825E-2</v>
      </c>
      <c r="AA27" s="9">
        <v>3.5581997418972625E-2</v>
      </c>
      <c r="AB27" s="9">
        <v>3.5523592867852193E-2</v>
      </c>
      <c r="AC27" s="9">
        <v>3.4940838083920137E-2</v>
      </c>
      <c r="AD27" s="9">
        <v>5.7308454162867298E-2</v>
      </c>
      <c r="AE27" s="9">
        <v>6.4884184122531274E-2</v>
      </c>
      <c r="AF27" s="9">
        <v>6.7150830695029376E-2</v>
      </c>
      <c r="AG27" s="9">
        <v>5.2155970057383254E-2</v>
      </c>
      <c r="AH27" s="9">
        <v>5.9022924246542693E-2</v>
      </c>
      <c r="AI27" s="9">
        <v>5.2830195711182963E-2</v>
      </c>
      <c r="AJ27" s="9">
        <v>6.3349165667907451E-2</v>
      </c>
    </row>
    <row r="28" spans="1:36" x14ac:dyDescent="0.2">
      <c r="A28" s="15">
        <v>565</v>
      </c>
      <c r="B28" s="7" t="s">
        <v>15</v>
      </c>
      <c r="C28" s="4" t="s">
        <v>1076</v>
      </c>
      <c r="D28" s="4" t="s">
        <v>33</v>
      </c>
      <c r="E28" s="9">
        <v>1.6883999999999999</v>
      </c>
      <c r="F28" s="17">
        <v>595.16390000000001</v>
      </c>
      <c r="G28" s="22">
        <v>595.16589999999997</v>
      </c>
      <c r="H28" s="23">
        <f t="shared" si="0"/>
        <v>-1.9999999999527063</v>
      </c>
      <c r="I28" s="9" t="s">
        <v>4</v>
      </c>
      <c r="J28" s="9" t="s">
        <v>4</v>
      </c>
      <c r="K28" s="9" t="s">
        <v>4</v>
      </c>
      <c r="L28" s="9">
        <v>2.5025301644146295E-2</v>
      </c>
      <c r="M28" s="9" t="s">
        <v>4</v>
      </c>
      <c r="N28" s="9">
        <v>2.0538341254434885E-2</v>
      </c>
      <c r="O28" s="9">
        <v>2.5561526540174784E-2</v>
      </c>
      <c r="P28" s="9"/>
      <c r="Q28" s="9"/>
      <c r="R28" s="9"/>
      <c r="S28" s="9"/>
      <c r="T28" s="9"/>
      <c r="U28" s="9"/>
      <c r="V28" s="9"/>
      <c r="W28" s="9">
        <v>1.1051234888689662E-2</v>
      </c>
      <c r="X28" s="9">
        <v>1.9547541375185377E-2</v>
      </c>
      <c r="Y28" s="9">
        <v>2.3139880085484032E-3</v>
      </c>
      <c r="Z28" s="9">
        <v>6.5587961697477111E-3</v>
      </c>
      <c r="AA28" s="9" t="s">
        <v>4</v>
      </c>
      <c r="AB28" s="9" t="s">
        <v>4</v>
      </c>
      <c r="AC28" s="9">
        <v>1.4647152463638555E-2</v>
      </c>
      <c r="AD28" s="9">
        <v>1.8706518982447653E-2</v>
      </c>
      <c r="AE28" s="9" t="s">
        <v>4</v>
      </c>
      <c r="AF28" s="9" t="s">
        <v>4</v>
      </c>
      <c r="AG28" s="9">
        <v>1.3592586929359734E-2</v>
      </c>
      <c r="AH28" s="9">
        <v>1.6543561971179937E-2</v>
      </c>
      <c r="AI28" s="9">
        <v>8.0815049890728755E-3</v>
      </c>
      <c r="AJ28" s="9" t="s">
        <v>4</v>
      </c>
    </row>
    <row r="29" spans="1:36" x14ac:dyDescent="0.2">
      <c r="A29" s="15">
        <v>458</v>
      </c>
      <c r="B29" s="7" t="s">
        <v>15</v>
      </c>
      <c r="C29" s="4" t="s">
        <v>1645</v>
      </c>
      <c r="D29" s="4" t="s">
        <v>1228</v>
      </c>
      <c r="E29" s="9">
        <v>1.6898</v>
      </c>
      <c r="F29" s="17">
        <v>449.10759999999999</v>
      </c>
      <c r="G29" s="22">
        <v>449.10840000000002</v>
      </c>
      <c r="H29" s="23">
        <f t="shared" si="0"/>
        <v>-0.80000000002655725</v>
      </c>
      <c r="I29" s="9">
        <v>3.2423566209889003E-2</v>
      </c>
      <c r="J29" s="9" t="s">
        <v>4</v>
      </c>
      <c r="K29" s="9">
        <v>1.8005666102583553E-2</v>
      </c>
      <c r="L29" s="9">
        <v>5.2189238738768851E-2</v>
      </c>
      <c r="M29" s="9" t="s">
        <v>4</v>
      </c>
      <c r="N29" s="9">
        <v>4.3898830015043085E-2</v>
      </c>
      <c r="O29" s="9" t="s">
        <v>4</v>
      </c>
      <c r="P29" s="9" t="s">
        <v>4</v>
      </c>
      <c r="Q29" s="9" t="s">
        <v>4</v>
      </c>
      <c r="R29" s="9">
        <v>4.6616466089912711E-2</v>
      </c>
      <c r="S29" s="9" t="s">
        <v>4</v>
      </c>
      <c r="T29" s="9">
        <v>4.9851044582137641E-2</v>
      </c>
      <c r="U29" s="9">
        <v>4.7609634366481843E-2</v>
      </c>
      <c r="V29" s="9" t="s">
        <v>4</v>
      </c>
      <c r="W29" s="9">
        <v>3.5042061135197811E-2</v>
      </c>
      <c r="X29" s="9">
        <v>4.8539346365855204E-2</v>
      </c>
      <c r="Y29" s="9">
        <v>2.459795763587869E-2</v>
      </c>
      <c r="Z29" s="9">
        <v>1.1033575709057311E-2</v>
      </c>
      <c r="AA29" s="9" t="s">
        <v>4</v>
      </c>
      <c r="AB29" s="9" t="s">
        <v>4</v>
      </c>
      <c r="AC29" s="9">
        <v>3.2187863216748172E-2</v>
      </c>
      <c r="AD29" s="9"/>
      <c r="AE29" s="9"/>
      <c r="AF29" s="9"/>
      <c r="AG29" s="9"/>
      <c r="AH29" s="9"/>
      <c r="AI29" s="9"/>
      <c r="AJ29" s="9"/>
    </row>
    <row r="30" spans="1:36" x14ac:dyDescent="0.2">
      <c r="A30" s="15">
        <v>636</v>
      </c>
      <c r="B30" s="7" t="s">
        <v>15</v>
      </c>
      <c r="C30" s="4" t="s">
        <v>35</v>
      </c>
      <c r="D30" s="4" t="s">
        <v>1234</v>
      </c>
      <c r="E30" s="9">
        <v>1.7766999999999999</v>
      </c>
      <c r="F30" s="17">
        <v>757.21730000000002</v>
      </c>
      <c r="G30" s="22">
        <v>757.21910000000003</v>
      </c>
      <c r="H30" s="23">
        <f t="shared" si="0"/>
        <v>-1.8000000000029104</v>
      </c>
      <c r="I30" s="9">
        <v>5.8842140069077231E-2</v>
      </c>
      <c r="J30" s="9">
        <v>3.2875641259690648E-2</v>
      </c>
      <c r="K30" s="9">
        <v>6.0859120691161041E-2</v>
      </c>
      <c r="L30" s="9">
        <v>6.1867585050165819E-2</v>
      </c>
      <c r="M30" s="9">
        <v>7.3586929453364383E-2</v>
      </c>
      <c r="N30" s="9">
        <v>6.2500055184296008E-2</v>
      </c>
      <c r="O30" s="9">
        <v>5.4913650857725156E-2</v>
      </c>
      <c r="P30" s="9"/>
      <c r="Q30" s="9"/>
      <c r="R30" s="9"/>
      <c r="S30" s="9"/>
      <c r="T30" s="9"/>
      <c r="U30" s="9"/>
      <c r="V30" s="9"/>
      <c r="W30" s="9">
        <v>5.6060900714971065E-2</v>
      </c>
      <c r="X30" s="9">
        <v>5.2686125425369448E-2</v>
      </c>
      <c r="Y30" s="9">
        <v>3.0350871592366251E-2</v>
      </c>
      <c r="Z30" s="9">
        <v>3.601755409711007E-2</v>
      </c>
      <c r="AA30" s="9">
        <v>4.5591995920904939E-2</v>
      </c>
      <c r="AB30" s="9">
        <v>3.756465788455484E-2</v>
      </c>
      <c r="AC30" s="9">
        <v>4.1650884830255794E-2</v>
      </c>
      <c r="AD30" s="9">
        <v>8.2391219907172047E-3</v>
      </c>
      <c r="AE30" s="9" t="s">
        <v>4</v>
      </c>
      <c r="AF30" s="9" t="s">
        <v>4</v>
      </c>
      <c r="AG30" s="9">
        <v>4.6880675814761829E-3</v>
      </c>
      <c r="AH30" s="9">
        <v>3.4305924214746955E-3</v>
      </c>
      <c r="AI30" s="9">
        <v>4.8430770504751747E-3</v>
      </c>
      <c r="AJ30" s="9">
        <v>6.3378233573553504E-3</v>
      </c>
    </row>
    <row r="31" spans="1:36" x14ac:dyDescent="0.2">
      <c r="A31" s="15">
        <v>459</v>
      </c>
      <c r="B31" s="7" t="s">
        <v>15</v>
      </c>
      <c r="C31" s="4" t="s">
        <v>1646</v>
      </c>
      <c r="D31" s="4" t="s">
        <v>1228</v>
      </c>
      <c r="E31" s="9">
        <v>1.7824</v>
      </c>
      <c r="F31" s="17">
        <v>449.1078</v>
      </c>
      <c r="G31" s="22">
        <v>449.10840000000002</v>
      </c>
      <c r="H31" s="23">
        <f t="shared" si="0"/>
        <v>-0.60000000001991793</v>
      </c>
      <c r="I31" s="9">
        <v>0.30798803108999462</v>
      </c>
      <c r="J31" s="9">
        <v>0.20860737991934608</v>
      </c>
      <c r="K31" s="9">
        <v>0.30837843991874536</v>
      </c>
      <c r="L31" s="9">
        <v>0.31967501328363301</v>
      </c>
      <c r="M31" s="9">
        <v>0.3457586377801114</v>
      </c>
      <c r="N31" s="9">
        <v>0.36839427418015497</v>
      </c>
      <c r="O31" s="9">
        <v>0.24847749420412613</v>
      </c>
      <c r="P31" s="9">
        <v>0.29950649829172132</v>
      </c>
      <c r="Q31" s="9">
        <v>0.29762752399473597</v>
      </c>
      <c r="R31" s="9">
        <v>0.43979102608838289</v>
      </c>
      <c r="S31" s="9">
        <v>0.40004979403216001</v>
      </c>
      <c r="T31" s="9">
        <v>0.40170074407060918</v>
      </c>
      <c r="U31" s="9">
        <v>0.54372315533254134</v>
      </c>
      <c r="V31" s="9">
        <v>0.41298096908041965</v>
      </c>
      <c r="W31" s="9">
        <v>0.33680871856677636</v>
      </c>
      <c r="X31" s="9">
        <v>0.34944128649981854</v>
      </c>
      <c r="Y31" s="9">
        <v>0.16616295046747981</v>
      </c>
      <c r="Z31" s="9">
        <v>0.31640886915326433</v>
      </c>
      <c r="AA31" s="9">
        <v>0.26833316811997876</v>
      </c>
      <c r="AB31" s="9">
        <v>0.24674716227333324</v>
      </c>
      <c r="AC31" s="9">
        <v>0.29004550778633492</v>
      </c>
      <c r="AD31" s="9">
        <v>0.52472734499430607</v>
      </c>
      <c r="AE31" s="9">
        <v>0.48468906873263673</v>
      </c>
      <c r="AF31" s="9">
        <v>0.21498729595906343</v>
      </c>
      <c r="AG31" s="9">
        <v>0.35322916213270311</v>
      </c>
      <c r="AH31" s="9">
        <v>0.31404188530580884</v>
      </c>
      <c r="AI31" s="9">
        <v>0.30811253827838903</v>
      </c>
      <c r="AJ31" s="9">
        <v>0.40610312011181565</v>
      </c>
    </row>
    <row r="32" spans="1:36" x14ac:dyDescent="0.2">
      <c r="A32" s="15">
        <v>578</v>
      </c>
      <c r="B32" s="7" t="s">
        <v>15</v>
      </c>
      <c r="C32" s="4" t="s">
        <v>1639</v>
      </c>
      <c r="D32" s="4" t="s">
        <v>1231</v>
      </c>
      <c r="E32" s="9">
        <v>1.7830999999999999</v>
      </c>
      <c r="F32" s="17">
        <v>611.16010000000006</v>
      </c>
      <c r="G32" s="22">
        <v>611.16120000000001</v>
      </c>
      <c r="H32" s="23">
        <f t="shared" si="0"/>
        <v>-1.0999999999512511</v>
      </c>
      <c r="I32" s="9">
        <v>0.32091842428541156</v>
      </c>
      <c r="J32" s="9">
        <v>0.23144924729356592</v>
      </c>
      <c r="K32" s="9">
        <v>0.34990091620176983</v>
      </c>
      <c r="L32" s="9">
        <v>0.35903430610444376</v>
      </c>
      <c r="M32" s="9">
        <v>0.39207152541370655</v>
      </c>
      <c r="N32" s="9">
        <v>0.37116260072674118</v>
      </c>
      <c r="O32" s="9">
        <v>0.31902848540908357</v>
      </c>
      <c r="P32" s="9">
        <v>0.32338932993959779</v>
      </c>
      <c r="Q32" s="9">
        <v>0.30425542965156799</v>
      </c>
      <c r="R32" s="9">
        <v>0.4769631873219019</v>
      </c>
      <c r="S32" s="9">
        <v>0.41512624142508209</v>
      </c>
      <c r="T32" s="9">
        <v>0.43955575853097717</v>
      </c>
      <c r="U32" s="9">
        <v>0.55062629225377091</v>
      </c>
      <c r="V32" s="9">
        <v>0.43916443428208807</v>
      </c>
      <c r="W32" s="9">
        <v>0.33094022618289387</v>
      </c>
      <c r="X32" s="9">
        <v>0.33883314995127345</v>
      </c>
      <c r="Y32" s="9">
        <v>0.18206979204787066</v>
      </c>
      <c r="Z32" s="9">
        <v>0.31373574704163809</v>
      </c>
      <c r="AA32" s="9">
        <v>0.2896168435638321</v>
      </c>
      <c r="AB32" s="9">
        <v>0.28684091188709826</v>
      </c>
      <c r="AC32" s="9">
        <v>0.29166502881122042</v>
      </c>
      <c r="AD32" s="9">
        <v>0.58135995474318514</v>
      </c>
      <c r="AE32" s="9">
        <v>0.4887259422918267</v>
      </c>
      <c r="AF32" s="9">
        <v>0.21828199675662011</v>
      </c>
      <c r="AG32" s="9">
        <v>0.37924523325374393</v>
      </c>
      <c r="AH32" s="9">
        <v>0.33624999975550102</v>
      </c>
      <c r="AI32" s="9">
        <v>0.32980872711260129</v>
      </c>
      <c r="AJ32" s="9">
        <v>0.4278007817868299</v>
      </c>
    </row>
    <row r="33" spans="1:36" x14ac:dyDescent="0.2">
      <c r="A33" s="15">
        <v>271</v>
      </c>
      <c r="B33" s="7" t="s">
        <v>15</v>
      </c>
      <c r="C33" s="4" t="s">
        <v>796</v>
      </c>
      <c r="D33" s="4" t="s">
        <v>1213</v>
      </c>
      <c r="E33" s="9">
        <v>1.784</v>
      </c>
      <c r="F33" s="17">
        <v>303.0498</v>
      </c>
      <c r="G33" s="22">
        <v>303.0505</v>
      </c>
      <c r="H33" s="23">
        <f t="shared" si="0"/>
        <v>-0.69999999999481588</v>
      </c>
      <c r="I33" s="9">
        <v>4.1195109453401685E-2</v>
      </c>
      <c r="J33" s="9">
        <v>3.128903982975078E-2</v>
      </c>
      <c r="K33" s="9">
        <v>4.9144897984796647E-2</v>
      </c>
      <c r="L33" s="9">
        <v>4.9477500324149694E-2</v>
      </c>
      <c r="M33" s="9">
        <v>5.2881253391386732E-2</v>
      </c>
      <c r="N33" s="9">
        <v>5.2045525610720331E-2</v>
      </c>
      <c r="O33" s="9">
        <v>3.4198036695515854E-2</v>
      </c>
      <c r="P33" s="9">
        <v>4.7667139020625832E-2</v>
      </c>
      <c r="Q33" s="9">
        <v>5.1555700333795654E-2</v>
      </c>
      <c r="R33" s="9">
        <v>7.0336913385554853E-2</v>
      </c>
      <c r="S33" s="9">
        <v>7.0396007193311974E-2</v>
      </c>
      <c r="T33" s="9">
        <v>6.0980859348045743E-2</v>
      </c>
      <c r="U33" s="9">
        <v>7.7798022723178401E-2</v>
      </c>
      <c r="V33" s="9">
        <v>6.0706084163870355E-2</v>
      </c>
      <c r="W33" s="9">
        <v>4.5175045434927681E-2</v>
      </c>
      <c r="X33" s="9">
        <v>4.4359006400848465E-2</v>
      </c>
      <c r="Y33" s="9">
        <v>2.6768302011911407E-2</v>
      </c>
      <c r="Z33" s="9">
        <v>4.2242064841739736E-2</v>
      </c>
      <c r="AA33" s="9">
        <v>4.1906827469000887E-2</v>
      </c>
      <c r="AB33" s="9">
        <v>4.1343031693560468E-2</v>
      </c>
      <c r="AC33" s="9">
        <v>3.7674599883377888E-2</v>
      </c>
      <c r="AD33" s="9">
        <v>7.8448344840232526E-2</v>
      </c>
      <c r="AE33" s="9">
        <v>7.8092330744888097E-2</v>
      </c>
      <c r="AF33" s="9">
        <v>1.1520479062302951E-2</v>
      </c>
      <c r="AG33" s="9">
        <v>4.9768653858981833E-2</v>
      </c>
      <c r="AH33" s="9">
        <v>5.0678662895253523E-2</v>
      </c>
      <c r="AI33" s="9">
        <v>4.9554255405989199E-2</v>
      </c>
      <c r="AJ33" s="9">
        <v>6.7564011986586403E-2</v>
      </c>
    </row>
    <row r="34" spans="1:36" x14ac:dyDescent="0.2">
      <c r="A34" s="15">
        <v>487</v>
      </c>
      <c r="B34" s="7" t="s">
        <v>15</v>
      </c>
      <c r="C34" s="4" t="s">
        <v>999</v>
      </c>
      <c r="D34" s="4" t="s">
        <v>1229</v>
      </c>
      <c r="E34" s="9">
        <v>1.8284</v>
      </c>
      <c r="F34" s="17">
        <v>479.08429999999998</v>
      </c>
      <c r="G34" s="18">
        <v>479.08260000000001</v>
      </c>
      <c r="H34" s="23">
        <f t="shared" si="0"/>
        <v>1.699999999971169</v>
      </c>
      <c r="I34" s="9" t="s">
        <v>4</v>
      </c>
      <c r="J34" s="9" t="s">
        <v>4</v>
      </c>
      <c r="K34" s="9" t="s">
        <v>4</v>
      </c>
      <c r="L34" s="9" t="s">
        <v>4</v>
      </c>
      <c r="M34" s="9" t="s">
        <v>4</v>
      </c>
      <c r="N34" s="9"/>
      <c r="O34" s="9" t="s">
        <v>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 t="s">
        <v>4</v>
      </c>
      <c r="AE34" s="9" t="s">
        <v>4</v>
      </c>
      <c r="AF34" s="9" t="s">
        <v>4</v>
      </c>
      <c r="AG34" s="9" t="s">
        <v>4</v>
      </c>
      <c r="AH34" s="9" t="s">
        <v>4</v>
      </c>
      <c r="AI34" s="9" t="s">
        <v>4</v>
      </c>
      <c r="AJ34" s="9" t="s">
        <v>4</v>
      </c>
    </row>
    <row r="35" spans="1:36" x14ac:dyDescent="0.2">
      <c r="A35" s="15">
        <v>634</v>
      </c>
      <c r="B35" s="7" t="s">
        <v>15</v>
      </c>
      <c r="C35" s="4" t="s">
        <v>1647</v>
      </c>
      <c r="D35" s="4" t="s">
        <v>1234</v>
      </c>
      <c r="E35" s="9">
        <v>1.9023000000000001</v>
      </c>
      <c r="F35" s="17">
        <v>757.21680000000003</v>
      </c>
      <c r="G35" s="22">
        <v>757.21910000000003</v>
      </c>
      <c r="H35" s="23">
        <f t="shared" si="0"/>
        <v>-2.299999999991087</v>
      </c>
      <c r="I35" s="9" t="s">
        <v>4</v>
      </c>
      <c r="J35" s="9" t="s">
        <v>4</v>
      </c>
      <c r="K35" s="9">
        <v>2.05828437626384E-2</v>
      </c>
      <c r="L35" s="9">
        <v>1.9406395770742803E-2</v>
      </c>
      <c r="M35" s="9" t="s">
        <v>4</v>
      </c>
      <c r="N35" s="9" t="s">
        <v>4</v>
      </c>
      <c r="O35" s="9">
        <v>2.6102524247260419E-2</v>
      </c>
      <c r="P35" s="9">
        <v>4.1034448328601807E-2</v>
      </c>
      <c r="Q35" s="9" t="s">
        <v>4</v>
      </c>
      <c r="R35" s="9">
        <v>3.6376920915562804E-3</v>
      </c>
      <c r="S35" s="9">
        <v>1.5953944189525539E-2</v>
      </c>
      <c r="T35" s="9">
        <v>2.1717562721588691E-2</v>
      </c>
      <c r="U35" s="9">
        <v>2.1551877415503577E-2</v>
      </c>
      <c r="V35" s="9" t="s">
        <v>4</v>
      </c>
      <c r="W35" s="9" t="s">
        <v>4</v>
      </c>
      <c r="X35" s="9" t="s">
        <v>4</v>
      </c>
      <c r="Y35" s="9">
        <v>2.9241353025957401E-3</v>
      </c>
      <c r="Z35" s="9">
        <v>4.860991186790886E-3</v>
      </c>
      <c r="AA35" s="9">
        <v>4.8394034404502621E-3</v>
      </c>
      <c r="AB35" s="9">
        <v>7.2612794215625052E-3</v>
      </c>
      <c r="AC35" s="9" t="s">
        <v>4</v>
      </c>
      <c r="AD35" s="9">
        <v>2.4165740890467552E-2</v>
      </c>
      <c r="AE35" s="9" t="s">
        <v>4</v>
      </c>
      <c r="AF35" s="9" t="s">
        <v>4</v>
      </c>
      <c r="AG35" s="9">
        <v>4.4551260585552407E-3</v>
      </c>
      <c r="AH35" s="9">
        <v>3.7137765789141339E-3</v>
      </c>
      <c r="AI35" s="9">
        <v>2.8463294028365999E-3</v>
      </c>
      <c r="AJ35" s="9">
        <v>2.3226276537717211E-3</v>
      </c>
    </row>
    <row r="36" spans="1:36" x14ac:dyDescent="0.2">
      <c r="A36" s="15">
        <v>630</v>
      </c>
      <c r="B36" s="7" t="s">
        <v>15</v>
      </c>
      <c r="C36" s="4" t="s">
        <v>1448</v>
      </c>
      <c r="D36" s="4" t="s">
        <v>1233</v>
      </c>
      <c r="E36" s="9">
        <v>1.9825999999999999</v>
      </c>
      <c r="F36" s="17">
        <v>741.22209999999995</v>
      </c>
      <c r="G36" s="22">
        <v>741.2242</v>
      </c>
      <c r="H36" s="23">
        <f t="shared" ref="H36:H67" si="1">(F36-G36)*1000</f>
        <v>-2.1000000000412911</v>
      </c>
      <c r="I36" s="9">
        <v>0.18228821879962948</v>
      </c>
      <c r="J36" s="9">
        <v>0.10889697061847607</v>
      </c>
      <c r="K36" s="9">
        <v>0.18721151784801821</v>
      </c>
      <c r="L36" s="9">
        <v>0.23752959393683201</v>
      </c>
      <c r="M36" s="9">
        <v>0.23163158636302911</v>
      </c>
      <c r="N36" s="9">
        <v>0.19226458104872518</v>
      </c>
      <c r="O36" s="9">
        <v>0.1638879354380976</v>
      </c>
      <c r="P36" s="9">
        <v>1.4110500721804345E-2</v>
      </c>
      <c r="Q36" s="9" t="s">
        <v>4</v>
      </c>
      <c r="R36" s="9">
        <v>1.9293939957950552E-2</v>
      </c>
      <c r="S36" s="9">
        <v>3.4540663208665598E-2</v>
      </c>
      <c r="T36" s="9">
        <v>2.061764074743774E-2</v>
      </c>
      <c r="U36" s="9">
        <v>1.9834799120389813E-2</v>
      </c>
      <c r="V36" s="9">
        <v>4.504835053166548E-3</v>
      </c>
      <c r="W36" s="9">
        <v>0.19197034772937022</v>
      </c>
      <c r="X36" s="9">
        <v>0.20681626997390276</v>
      </c>
      <c r="Y36" s="9">
        <v>9.7396063667261931E-2</v>
      </c>
      <c r="Z36" s="9">
        <v>0.14046656973612565</v>
      </c>
      <c r="AA36" s="9">
        <v>0.1289282485092812</v>
      </c>
      <c r="AB36" s="9">
        <v>0.11819225139627629</v>
      </c>
      <c r="AC36" s="9">
        <v>0.15663066849597754</v>
      </c>
      <c r="AD36" s="9">
        <v>8.7509305251518895E-3</v>
      </c>
      <c r="AE36" s="9" t="s">
        <v>4</v>
      </c>
      <c r="AF36" s="9" t="s">
        <v>4</v>
      </c>
      <c r="AG36" s="9" t="s">
        <v>4</v>
      </c>
      <c r="AH36" s="9">
        <v>3.2497718389807493E-3</v>
      </c>
      <c r="AI36" s="9" t="s">
        <v>4</v>
      </c>
      <c r="AJ36" s="9">
        <v>2.5424218175165033E-3</v>
      </c>
    </row>
    <row r="37" spans="1:36" x14ac:dyDescent="0.2">
      <c r="A37" s="15">
        <v>292</v>
      </c>
      <c r="B37" s="7" t="s">
        <v>15</v>
      </c>
      <c r="C37" s="4" t="s">
        <v>816</v>
      </c>
      <c r="D37" s="4" t="s">
        <v>1215</v>
      </c>
      <c r="E37" s="9">
        <v>1.9898</v>
      </c>
      <c r="F37" s="17">
        <v>317.06060000000002</v>
      </c>
      <c r="G37" s="22">
        <v>317.06610000000001</v>
      </c>
      <c r="H37" s="23">
        <f t="shared" si="1"/>
        <v>-5.4999999999836291</v>
      </c>
      <c r="I37" s="9">
        <v>4.433581976186711E-2</v>
      </c>
      <c r="J37" s="9">
        <v>3.4902100795998266E-2</v>
      </c>
      <c r="K37" s="9">
        <v>4.3712001549072795E-2</v>
      </c>
      <c r="L37" s="9">
        <v>6.5174361151496857E-2</v>
      </c>
      <c r="M37" s="9">
        <v>7.971847853175737E-2</v>
      </c>
      <c r="N37" s="9">
        <v>4.0432475218658462E-2</v>
      </c>
      <c r="O37" s="9" t="s">
        <v>4</v>
      </c>
      <c r="P37" s="9">
        <v>4.4352344519685262E-2</v>
      </c>
      <c r="Q37" s="9">
        <v>5.2456101380036563E-2</v>
      </c>
      <c r="R37" s="9">
        <v>2.9875849673618209E-2</v>
      </c>
      <c r="S37" s="9">
        <v>6.6855584947826702E-2</v>
      </c>
      <c r="T37" s="9" t="s">
        <v>4</v>
      </c>
      <c r="U37" s="9">
        <v>3.5504366323394321E-2</v>
      </c>
      <c r="V37" s="9" t="s">
        <v>4</v>
      </c>
      <c r="W37" s="9">
        <v>1.7700827885716912E-2</v>
      </c>
      <c r="X37" s="9">
        <v>7.8530110175036416E-2</v>
      </c>
      <c r="Y37" s="9" t="s">
        <v>4</v>
      </c>
      <c r="Z37" s="9" t="s">
        <v>4</v>
      </c>
      <c r="AA37" s="9">
        <v>2.0061342307742893E-2</v>
      </c>
      <c r="AB37" s="9">
        <v>4.6441135819944072E-2</v>
      </c>
      <c r="AC37" s="9">
        <v>3.9116400031907E-2</v>
      </c>
      <c r="AD37" s="9"/>
      <c r="AE37" s="9"/>
      <c r="AF37" s="9"/>
      <c r="AG37" s="9"/>
      <c r="AH37" s="9"/>
      <c r="AI37" s="9"/>
      <c r="AJ37" s="9"/>
    </row>
    <row r="38" spans="1:36" x14ac:dyDescent="0.2">
      <c r="A38" s="15">
        <v>435</v>
      </c>
      <c r="B38" s="7" t="s">
        <v>15</v>
      </c>
      <c r="C38" s="4" t="s">
        <v>1637</v>
      </c>
      <c r="D38" s="4" t="s">
        <v>1227</v>
      </c>
      <c r="E38" s="9">
        <v>1.9910000000000001</v>
      </c>
      <c r="F38" s="17">
        <v>433.11309999999997</v>
      </c>
      <c r="G38" s="22">
        <v>433.11349999999999</v>
      </c>
      <c r="H38" s="23">
        <f t="shared" si="1"/>
        <v>-0.40000000001327862</v>
      </c>
      <c r="I38" s="9">
        <v>0.59415578327959828</v>
      </c>
      <c r="J38" s="9">
        <v>0.48866394051175621</v>
      </c>
      <c r="K38" s="9">
        <v>0.66390383761782923</v>
      </c>
      <c r="L38" s="9">
        <v>0.7892597377654913</v>
      </c>
      <c r="M38" s="9">
        <v>0.78419337663254773</v>
      </c>
      <c r="N38" s="9">
        <v>0.68602233928592726</v>
      </c>
      <c r="O38" s="9">
        <v>0.54528639797649847</v>
      </c>
      <c r="P38" s="9">
        <v>0.76753256580794382</v>
      </c>
      <c r="Q38" s="9">
        <v>0.82591963739075835</v>
      </c>
      <c r="R38" s="9">
        <v>0.97848336629053723</v>
      </c>
      <c r="S38" s="9">
        <v>0.97943945362413076</v>
      </c>
      <c r="T38" s="9">
        <v>1.0544006419224947</v>
      </c>
      <c r="U38" s="9">
        <v>1.0643327224133055</v>
      </c>
      <c r="V38" s="9">
        <v>1.1133505577601426</v>
      </c>
      <c r="W38" s="9">
        <v>0.65886763571508666</v>
      </c>
      <c r="X38" s="9">
        <v>0.67091172608131822</v>
      </c>
      <c r="Y38" s="9">
        <v>0.45481198959694402</v>
      </c>
      <c r="Z38" s="9">
        <v>0.6647230010300279</v>
      </c>
      <c r="AA38" s="9">
        <v>0.58924053823622169</v>
      </c>
      <c r="AB38" s="9">
        <v>0.54635591935255667</v>
      </c>
      <c r="AC38" s="9">
        <v>0.60722209308931963</v>
      </c>
      <c r="AD38" s="9">
        <v>1.1094130183220654</v>
      </c>
      <c r="AE38" s="9">
        <v>1.0823149495223299</v>
      </c>
      <c r="AF38" s="9">
        <v>0.63453458589181955</v>
      </c>
      <c r="AG38" s="9">
        <v>0.8355570386866521</v>
      </c>
      <c r="AH38" s="9">
        <v>0.8667971487115198</v>
      </c>
      <c r="AI38" s="9">
        <v>0.80858178633999556</v>
      </c>
      <c r="AJ38" s="9">
        <v>0.92010273623901373</v>
      </c>
    </row>
    <row r="39" spans="1:36" x14ac:dyDescent="0.2">
      <c r="A39" s="15">
        <v>567</v>
      </c>
      <c r="B39" s="7" t="s">
        <v>15</v>
      </c>
      <c r="C39" s="4" t="s">
        <v>1636</v>
      </c>
      <c r="D39" s="4" t="s">
        <v>33</v>
      </c>
      <c r="E39" s="9">
        <v>1.9916</v>
      </c>
      <c r="F39" s="17">
        <v>595.16570000000002</v>
      </c>
      <c r="G39" s="22">
        <v>595.16589999999997</v>
      </c>
      <c r="H39" s="23">
        <f t="shared" si="1"/>
        <v>-0.19999999994979589</v>
      </c>
      <c r="I39" s="9">
        <v>0.70492955399943713</v>
      </c>
      <c r="J39" s="9">
        <v>0.55590302443006789</v>
      </c>
      <c r="K39" s="9">
        <v>0.75818622733923957</v>
      </c>
      <c r="L39" s="9">
        <v>0.92428008927945438</v>
      </c>
      <c r="M39" s="9">
        <v>0.92383971082688321</v>
      </c>
      <c r="N39" s="9">
        <v>0.81420095548985316</v>
      </c>
      <c r="O39" s="9">
        <v>0.71508686321619608</v>
      </c>
      <c r="P39" s="9">
        <v>0.84611352067328938</v>
      </c>
      <c r="Q39" s="9">
        <v>0.87212083847303545</v>
      </c>
      <c r="R39" s="9">
        <v>1.1094030161700019</v>
      </c>
      <c r="S39" s="9">
        <v>0.97736361193155008</v>
      </c>
      <c r="T39" s="9">
        <v>1.1772611272715741</v>
      </c>
      <c r="U39" s="9">
        <v>1.1664874962880905</v>
      </c>
      <c r="V39" s="9">
        <v>1.215645202690856</v>
      </c>
      <c r="W39" s="9">
        <v>0.77291959285590328</v>
      </c>
      <c r="X39" s="9">
        <v>0.76354271565354814</v>
      </c>
      <c r="Y39" s="9">
        <v>0.51797217596868705</v>
      </c>
      <c r="Z39" s="9">
        <v>0.70322471887687366</v>
      </c>
      <c r="AA39" s="9">
        <v>0.66807501685526427</v>
      </c>
      <c r="AB39" s="9">
        <v>0.60838490187491179</v>
      </c>
      <c r="AC39" s="9">
        <v>0.68440274339007701</v>
      </c>
      <c r="AD39" s="9">
        <v>1.2420153928449038</v>
      </c>
      <c r="AE39" s="9">
        <v>1.1428017654910101</v>
      </c>
      <c r="AF39" s="9">
        <v>0.60699601260127012</v>
      </c>
      <c r="AG39" s="9">
        <v>0.90400993401004559</v>
      </c>
      <c r="AH39" s="9">
        <v>0.93028386375595074</v>
      </c>
      <c r="AI39" s="9">
        <v>0.89428769439619327</v>
      </c>
      <c r="AJ39" s="9">
        <v>0.98223155983304367</v>
      </c>
    </row>
    <row r="40" spans="1:36" x14ac:dyDescent="0.2">
      <c r="A40" s="15">
        <v>258</v>
      </c>
      <c r="B40" s="7" t="s">
        <v>15</v>
      </c>
      <c r="C40" s="4" t="s">
        <v>1648</v>
      </c>
      <c r="D40" s="4" t="s">
        <v>1212</v>
      </c>
      <c r="E40" s="9">
        <v>1.9933000000000001</v>
      </c>
      <c r="F40" s="17">
        <v>287.05540000000002</v>
      </c>
      <c r="G40" s="22">
        <v>287.05560000000003</v>
      </c>
      <c r="H40" s="23">
        <f t="shared" si="1"/>
        <v>-0.20000000000663931</v>
      </c>
      <c r="I40" s="9">
        <v>9.1335725568664178E-2</v>
      </c>
      <c r="J40" s="9">
        <v>7.2754022461914314E-2</v>
      </c>
      <c r="K40" s="9">
        <v>0.10503177161626331</v>
      </c>
      <c r="L40" s="9">
        <v>0.12588442288992371</v>
      </c>
      <c r="M40" s="9">
        <v>0.1253204434855158</v>
      </c>
      <c r="N40" s="9">
        <v>0.10963789850858771</v>
      </c>
      <c r="O40" s="9">
        <v>8.3248597991217005E-2</v>
      </c>
      <c r="P40" s="9">
        <v>0.1279961699600306</v>
      </c>
      <c r="Q40" s="9">
        <v>0.14372986422199077</v>
      </c>
      <c r="R40" s="9">
        <v>0.16375929339735878</v>
      </c>
      <c r="S40" s="9">
        <v>0.15802252441833944</v>
      </c>
      <c r="T40" s="9">
        <v>0.17224041325364775</v>
      </c>
      <c r="U40" s="9">
        <v>0.18423120567286597</v>
      </c>
      <c r="V40" s="9">
        <v>0.17957369306740537</v>
      </c>
      <c r="W40" s="9">
        <v>0.10444685485930798</v>
      </c>
      <c r="X40" s="9">
        <v>0.10702123141773671</v>
      </c>
      <c r="Y40" s="9">
        <v>7.499753080382919E-2</v>
      </c>
      <c r="Z40" s="9">
        <v>0.10224107284849648</v>
      </c>
      <c r="AA40" s="9">
        <v>9.4088034483418639E-2</v>
      </c>
      <c r="AB40" s="9">
        <v>8.3426046149335076E-2</v>
      </c>
      <c r="AC40" s="9">
        <v>9.5820723416245729E-2</v>
      </c>
      <c r="AD40" s="9">
        <v>0.17998759117304974</v>
      </c>
      <c r="AE40" s="9">
        <v>0.18253769413811355</v>
      </c>
      <c r="AF40" s="9">
        <v>0.11782589810509829</v>
      </c>
      <c r="AG40" s="9">
        <v>0.13615957518574853</v>
      </c>
      <c r="AH40" s="9">
        <v>0.14752981806385013</v>
      </c>
      <c r="AI40" s="9">
        <v>0.13366452570094434</v>
      </c>
      <c r="AJ40" s="9">
        <v>0.15931813106652257</v>
      </c>
    </row>
    <row r="41" spans="1:36" x14ac:dyDescent="0.2">
      <c r="A41" s="15">
        <v>457</v>
      </c>
      <c r="B41" s="7" t="s">
        <v>15</v>
      </c>
      <c r="C41" s="4" t="s">
        <v>25</v>
      </c>
      <c r="D41" s="4" t="s">
        <v>1228</v>
      </c>
      <c r="E41" s="9">
        <v>2.0165999999999999</v>
      </c>
      <c r="F41" s="17">
        <v>449.10719999999998</v>
      </c>
      <c r="G41" s="22">
        <v>449.10840000000002</v>
      </c>
      <c r="H41" s="23">
        <f t="shared" si="1"/>
        <v>-1.2000000000398359</v>
      </c>
      <c r="I41" s="9">
        <v>0.11664681122601028</v>
      </c>
      <c r="J41" s="9">
        <v>0.10133209256847493</v>
      </c>
      <c r="K41" s="9">
        <v>0.13360343070447722</v>
      </c>
      <c r="L41" s="9">
        <v>0.1258364698528181</v>
      </c>
      <c r="M41" s="9">
        <v>0.13793822547680376</v>
      </c>
      <c r="N41" s="9">
        <v>0.1205003054561427</v>
      </c>
      <c r="O41" s="9">
        <v>9.9621928965541992E-2</v>
      </c>
      <c r="P41" s="9">
        <v>0.10949294618645145</v>
      </c>
      <c r="Q41" s="9">
        <v>9.0200561780798119E-2</v>
      </c>
      <c r="R41" s="9">
        <v>0.10963595696529775</v>
      </c>
      <c r="S41" s="9">
        <v>0.11771427529566202</v>
      </c>
      <c r="T41" s="9">
        <v>0.12192994707075272</v>
      </c>
      <c r="U41" s="9">
        <v>0.1303144561022572</v>
      </c>
      <c r="V41" s="9">
        <v>0.14003490333334229</v>
      </c>
      <c r="W41" s="9">
        <v>0.12074262243625501</v>
      </c>
      <c r="X41" s="9">
        <v>0.14042894502584155</v>
      </c>
      <c r="Y41" s="9">
        <v>0.13162301395737025</v>
      </c>
      <c r="Z41" s="9">
        <v>0.10179928521222385</v>
      </c>
      <c r="AA41" s="9">
        <v>0.1167630008622759</v>
      </c>
      <c r="AB41" s="9">
        <v>0.11089077503915204</v>
      </c>
      <c r="AC41" s="9">
        <v>8.5158056599119195E-2</v>
      </c>
      <c r="AD41" s="9">
        <v>0.13179546730748745</v>
      </c>
      <c r="AE41" s="9">
        <v>0.15695468520834704</v>
      </c>
      <c r="AF41" s="9">
        <v>5.1918971884381555E-2</v>
      </c>
      <c r="AG41" s="9">
        <v>0.10084571674785676</v>
      </c>
      <c r="AH41" s="9">
        <v>0.11129159120613001</v>
      </c>
      <c r="AI41" s="9">
        <v>0.11385485264381467</v>
      </c>
      <c r="AJ41" s="9">
        <v>0.13966822684978486</v>
      </c>
    </row>
    <row r="42" spans="1:36" x14ac:dyDescent="0.2">
      <c r="A42" s="15">
        <v>272</v>
      </c>
      <c r="B42" s="7" t="s">
        <v>15</v>
      </c>
      <c r="C42" s="4" t="s">
        <v>797</v>
      </c>
      <c r="D42" s="4" t="s">
        <v>1213</v>
      </c>
      <c r="E42" s="9">
        <v>2.0438999999999998</v>
      </c>
      <c r="F42" s="17">
        <v>303.05119999999999</v>
      </c>
      <c r="G42" s="22">
        <v>303.0505</v>
      </c>
      <c r="H42" s="23">
        <f t="shared" si="1"/>
        <v>0.69999999999481588</v>
      </c>
      <c r="I42" s="9">
        <v>3.5341989928242925E-3</v>
      </c>
      <c r="J42" s="9">
        <v>1.9606235417392811E-2</v>
      </c>
      <c r="K42" s="9" t="s">
        <v>4</v>
      </c>
      <c r="L42" s="9">
        <v>2.3694634032979809E-2</v>
      </c>
      <c r="M42" s="9">
        <v>3.9245080669229125E-2</v>
      </c>
      <c r="N42" s="9">
        <v>3.7841067264279403E-2</v>
      </c>
      <c r="O42" s="9">
        <v>2.2866379918690182E-2</v>
      </c>
      <c r="P42" s="9" t="s">
        <v>4</v>
      </c>
      <c r="Q42" s="9" t="s">
        <v>4</v>
      </c>
      <c r="R42" s="9" t="s">
        <v>4</v>
      </c>
      <c r="S42" s="9" t="s">
        <v>4</v>
      </c>
      <c r="T42" s="9" t="s">
        <v>4</v>
      </c>
      <c r="U42" s="9" t="s">
        <v>4</v>
      </c>
      <c r="V42" s="9" t="s">
        <v>4</v>
      </c>
      <c r="W42" s="9">
        <v>2.6511986888501083E-2</v>
      </c>
      <c r="X42" s="9">
        <v>3.7960756260423086E-3</v>
      </c>
      <c r="Y42" s="9" t="s">
        <v>4</v>
      </c>
      <c r="Z42" s="9">
        <v>3.6212318905590756E-3</v>
      </c>
      <c r="AA42" s="9" t="s">
        <v>4</v>
      </c>
      <c r="AB42" s="9" t="s">
        <v>4</v>
      </c>
      <c r="AC42" s="9" t="s">
        <v>4</v>
      </c>
      <c r="AD42" s="9" t="s">
        <v>4</v>
      </c>
      <c r="AE42" s="9" t="s">
        <v>4</v>
      </c>
      <c r="AF42" s="9" t="s">
        <v>4</v>
      </c>
      <c r="AG42" s="9" t="s">
        <v>4</v>
      </c>
      <c r="AH42" s="9" t="s">
        <v>4</v>
      </c>
      <c r="AI42" s="9" t="s">
        <v>4</v>
      </c>
      <c r="AJ42" s="9" t="s">
        <v>4</v>
      </c>
    </row>
    <row r="43" spans="1:36" x14ac:dyDescent="0.2">
      <c r="A43" s="15">
        <v>587</v>
      </c>
      <c r="B43" s="7" t="s">
        <v>15</v>
      </c>
      <c r="C43" s="4" t="s">
        <v>1093</v>
      </c>
      <c r="D43" s="4" t="s">
        <v>1232</v>
      </c>
      <c r="E43" s="9">
        <v>2.0602</v>
      </c>
      <c r="F43" s="17">
        <v>625.17570000000001</v>
      </c>
      <c r="G43" s="22">
        <v>625.17690000000005</v>
      </c>
      <c r="H43" s="23">
        <f t="shared" si="1"/>
        <v>-1.2000000000398359</v>
      </c>
      <c r="I43" s="9">
        <v>8.9260590506940032E-2</v>
      </c>
      <c r="J43" s="9">
        <v>6.2675314359171716E-2</v>
      </c>
      <c r="K43" s="9">
        <v>9.4266893870840404E-2</v>
      </c>
      <c r="L43" s="9">
        <v>0.10192388868282304</v>
      </c>
      <c r="M43" s="9">
        <v>0.11008515416874434</v>
      </c>
      <c r="N43" s="9">
        <v>0.10004932734792159</v>
      </c>
      <c r="O43" s="9">
        <v>9.0174460479241256E-2</v>
      </c>
      <c r="P43" s="9">
        <v>8.7408000107281988E-2</v>
      </c>
      <c r="Q43" s="9">
        <v>0.10368774938561957</v>
      </c>
      <c r="R43" s="9">
        <v>0.13118215995672144</v>
      </c>
      <c r="S43" s="9">
        <v>0.11333276454853779</v>
      </c>
      <c r="T43" s="9">
        <v>0.13661175158235508</v>
      </c>
      <c r="U43" s="9">
        <v>0.14726446546604854</v>
      </c>
      <c r="V43" s="9">
        <v>0.13143961559156661</v>
      </c>
      <c r="W43" s="9">
        <v>8.719818572778E-2</v>
      </c>
      <c r="X43" s="9">
        <v>7.9762710704033915E-2</v>
      </c>
      <c r="Y43" s="9">
        <v>2.4948004454099594E-2</v>
      </c>
      <c r="Z43" s="9">
        <v>8.5215078359941077E-2</v>
      </c>
      <c r="AA43" s="9">
        <v>7.491540161405566E-2</v>
      </c>
      <c r="AB43" s="9">
        <v>7.0750750602661366E-2</v>
      </c>
      <c r="AC43" s="9">
        <v>7.9688541401721102E-2</v>
      </c>
      <c r="AD43" s="9">
        <v>0.17693021952670837</v>
      </c>
      <c r="AE43" s="9">
        <v>0.15217381860660714</v>
      </c>
      <c r="AF43" s="9">
        <v>5.8748181736997356E-2</v>
      </c>
      <c r="AG43" s="9">
        <v>0.10940378574212616</v>
      </c>
      <c r="AH43" s="9">
        <v>9.5478918200006729E-2</v>
      </c>
      <c r="AI43" s="9">
        <v>9.6982460761044997E-2</v>
      </c>
      <c r="AJ43" s="9">
        <v>0.11777550422898786</v>
      </c>
    </row>
    <row r="44" spans="1:36" x14ac:dyDescent="0.2">
      <c r="A44" s="15">
        <v>557</v>
      </c>
      <c r="B44" s="7" t="s">
        <v>15</v>
      </c>
      <c r="C44" s="4" t="s">
        <v>1649</v>
      </c>
      <c r="D44" s="4" t="s">
        <v>32</v>
      </c>
      <c r="E44" s="9">
        <v>2.2336999999999998</v>
      </c>
      <c r="F44" s="17">
        <v>579.17089999999996</v>
      </c>
      <c r="G44" s="22">
        <v>579.17139999999995</v>
      </c>
      <c r="H44" s="23">
        <f t="shared" si="1"/>
        <v>-0.49999999998817657</v>
      </c>
      <c r="I44" s="9">
        <v>0.55620453931356917</v>
      </c>
      <c r="J44" s="9">
        <v>0.59484607411785073</v>
      </c>
      <c r="K44" s="9">
        <v>0.62398460557681568</v>
      </c>
      <c r="L44" s="9">
        <v>0.59172951052188216</v>
      </c>
      <c r="M44" s="9">
        <v>0.65803294456807215</v>
      </c>
      <c r="N44" s="9">
        <v>0.68411175002807745</v>
      </c>
      <c r="O44" s="9">
        <v>0.65472133026340162</v>
      </c>
      <c r="P44" s="9">
        <v>0.81594356310577887</v>
      </c>
      <c r="Q44" s="9">
        <v>0.69338830198040247</v>
      </c>
      <c r="R44" s="9">
        <v>0.79238556675948801</v>
      </c>
      <c r="S44" s="9">
        <v>0.61989673213793051</v>
      </c>
      <c r="T44" s="9">
        <v>0.62131187103255603</v>
      </c>
      <c r="U44" s="9">
        <v>0.66156289921875033</v>
      </c>
      <c r="V44" s="9">
        <v>1.186378574215436</v>
      </c>
      <c r="W44" s="9">
        <v>0.54437406049843418</v>
      </c>
      <c r="X44" s="9">
        <v>0.61056504296491776</v>
      </c>
      <c r="Y44" s="9">
        <v>0.62064504663720554</v>
      </c>
      <c r="Z44" s="9">
        <v>0.58393907091073327</v>
      </c>
      <c r="AA44" s="9">
        <v>0.58598942394337183</v>
      </c>
      <c r="AB44" s="9">
        <v>0.46748373016083095</v>
      </c>
      <c r="AC44" s="9">
        <v>0.50341177947811278</v>
      </c>
      <c r="AD44" s="9">
        <v>0.61493090327636601</v>
      </c>
      <c r="AE44" s="9">
        <v>0.76772212251894845</v>
      </c>
      <c r="AF44" s="9">
        <v>0.62710988985469251</v>
      </c>
      <c r="AG44" s="9">
        <v>0.78298429630647082</v>
      </c>
      <c r="AH44" s="9">
        <v>0.91481979196896246</v>
      </c>
      <c r="AI44" s="9">
        <v>0.7393593151252138</v>
      </c>
      <c r="AJ44" s="9">
        <v>0.80323496660739424</v>
      </c>
    </row>
    <row r="45" spans="1:36" x14ac:dyDescent="0.2">
      <c r="A45" s="15">
        <v>436</v>
      </c>
      <c r="B45" s="7" t="s">
        <v>15</v>
      </c>
      <c r="C45" s="4" t="s">
        <v>1643</v>
      </c>
      <c r="D45" s="4" t="s">
        <v>1227</v>
      </c>
      <c r="E45" s="9">
        <v>2.2368000000000001</v>
      </c>
      <c r="F45" s="17">
        <v>433.11329999999998</v>
      </c>
      <c r="G45" s="22">
        <v>433.11349999999999</v>
      </c>
      <c r="H45" s="23">
        <f t="shared" si="1"/>
        <v>-0.20000000000663931</v>
      </c>
      <c r="I45" s="9">
        <v>0.96663868072908765</v>
      </c>
      <c r="J45" s="9">
        <v>0.98547579895827819</v>
      </c>
      <c r="K45" s="9">
        <v>1.0969535670039297</v>
      </c>
      <c r="L45" s="9">
        <v>1.0025703644606998</v>
      </c>
      <c r="M45" s="9">
        <v>1.2275119804169785</v>
      </c>
      <c r="N45" s="9">
        <v>1.1525190689948031</v>
      </c>
      <c r="O45" s="9">
        <v>0.94118399889254833</v>
      </c>
      <c r="P45" s="9">
        <v>1.8816335744456492</v>
      </c>
      <c r="Q45" s="9">
        <v>1.8019041632791275</v>
      </c>
      <c r="R45" s="9">
        <v>1.9029039753976111</v>
      </c>
      <c r="S45" s="9">
        <v>1.7440492028524703</v>
      </c>
      <c r="T45" s="9">
        <v>1.4668797637008169</v>
      </c>
      <c r="U45" s="9">
        <v>1.633242371490139</v>
      </c>
      <c r="V45" s="9">
        <v>2.6386671041745817</v>
      </c>
      <c r="W45" s="9">
        <v>1.0348085620898004</v>
      </c>
      <c r="X45" s="9">
        <v>1.2554293313431766</v>
      </c>
      <c r="Y45" s="9">
        <v>1.201155494267365</v>
      </c>
      <c r="Z45" s="9">
        <v>1.2656779466224024</v>
      </c>
      <c r="AA45" s="9">
        <v>1.2092182340442272</v>
      </c>
      <c r="AB45" s="9">
        <v>0.98202950756892582</v>
      </c>
      <c r="AC45" s="9">
        <v>1.0252821623040962</v>
      </c>
      <c r="AD45" s="9">
        <v>1.5980238516712839</v>
      </c>
      <c r="AE45" s="9">
        <v>1.9750575660530461</v>
      </c>
      <c r="AF45" s="9">
        <v>1.8150422131474042</v>
      </c>
      <c r="AG45" s="9">
        <v>1.8572832738178731</v>
      </c>
      <c r="AH45" s="9">
        <v>2.1000850182736368</v>
      </c>
      <c r="AI45" s="9">
        <v>1.7752811318105175</v>
      </c>
      <c r="AJ45" s="9">
        <v>1.9948579497067291</v>
      </c>
    </row>
    <row r="46" spans="1:36" x14ac:dyDescent="0.2">
      <c r="A46" s="15">
        <v>259</v>
      </c>
      <c r="B46" s="7" t="s">
        <v>15</v>
      </c>
      <c r="C46" s="4" t="s">
        <v>1420</v>
      </c>
      <c r="D46" s="4" t="s">
        <v>1212</v>
      </c>
      <c r="E46" s="9">
        <v>2.2372000000000001</v>
      </c>
      <c r="F46" s="17">
        <v>287.05549999999999</v>
      </c>
      <c r="G46" s="22">
        <v>287.05560000000003</v>
      </c>
      <c r="H46" s="23">
        <f t="shared" si="1"/>
        <v>-0.10000000003174137</v>
      </c>
      <c r="I46" s="9">
        <v>9.4934618440420684E-2</v>
      </c>
      <c r="J46" s="9">
        <v>9.4028901087093678E-2</v>
      </c>
      <c r="K46" s="9">
        <v>0.10650643871800906</v>
      </c>
      <c r="L46" s="9">
        <v>9.490757763809636E-2</v>
      </c>
      <c r="M46" s="9">
        <v>0.11565675798270438</v>
      </c>
      <c r="N46" s="9">
        <v>0.10910516966216488</v>
      </c>
      <c r="O46" s="9">
        <v>8.475863977198092E-2</v>
      </c>
      <c r="P46" s="9">
        <v>0.19699071285551584</v>
      </c>
      <c r="Q46" s="9">
        <v>0.19027666533409821</v>
      </c>
      <c r="R46" s="9">
        <v>0.19296840418944022</v>
      </c>
      <c r="S46" s="9">
        <v>0.18512963777856667</v>
      </c>
      <c r="T46" s="9">
        <v>0.14907071182792567</v>
      </c>
      <c r="U46" s="9">
        <v>0.16288090414146111</v>
      </c>
      <c r="V46" s="9">
        <v>0.26064837179418865</v>
      </c>
      <c r="W46" s="9">
        <v>0.14262482838321755</v>
      </c>
      <c r="X46" s="9">
        <v>0.11442165194657705</v>
      </c>
      <c r="Y46" s="9">
        <v>0.11460313711146945</v>
      </c>
      <c r="Z46" s="9">
        <v>0.12270149754588247</v>
      </c>
      <c r="AA46" s="9">
        <v>0.12066347963368441</v>
      </c>
      <c r="AB46" s="9">
        <v>0.10195572837290992</v>
      </c>
      <c r="AC46" s="9">
        <v>0.13042931601213234</v>
      </c>
      <c r="AD46" s="9">
        <v>0.15742405155366906</v>
      </c>
      <c r="AE46" s="9">
        <v>0.19687454298002646</v>
      </c>
      <c r="AF46" s="9">
        <v>0.18548958925930847</v>
      </c>
      <c r="AG46" s="9">
        <v>0.18812387965864474</v>
      </c>
      <c r="AH46" s="9">
        <v>0.20866195355210404</v>
      </c>
      <c r="AI46" s="9">
        <v>0.17299697555894664</v>
      </c>
      <c r="AJ46" s="9">
        <v>0.20095612103310664</v>
      </c>
    </row>
    <row r="47" spans="1:36" x14ac:dyDescent="0.2">
      <c r="A47" s="15">
        <v>460</v>
      </c>
      <c r="B47" s="7" t="s">
        <v>15</v>
      </c>
      <c r="C47" s="2" t="s">
        <v>1650</v>
      </c>
      <c r="D47" s="4" t="s">
        <v>1228</v>
      </c>
      <c r="E47" s="9">
        <v>2.3090000000000002</v>
      </c>
      <c r="F47" s="17">
        <v>449.10899999999998</v>
      </c>
      <c r="G47" s="22">
        <v>449.10840000000002</v>
      </c>
      <c r="H47" s="23">
        <f t="shared" si="1"/>
        <v>0.59999999996307452</v>
      </c>
      <c r="I47" s="9">
        <v>1.1079615716879862E-2</v>
      </c>
      <c r="J47" s="9" t="s">
        <v>4</v>
      </c>
      <c r="K47" s="9">
        <v>6.6728206110692623E-3</v>
      </c>
      <c r="L47" s="9">
        <v>2.0176677889894152E-2</v>
      </c>
      <c r="M47" s="9">
        <v>1.6674098430984684E-2</v>
      </c>
      <c r="N47" s="9">
        <v>1.7309960599116922E-2</v>
      </c>
      <c r="O47" s="9">
        <v>1.4259011055416396E-2</v>
      </c>
      <c r="P47" s="9" t="s">
        <v>4</v>
      </c>
      <c r="Q47" s="9" t="s">
        <v>4</v>
      </c>
      <c r="R47" s="9" t="s">
        <v>4</v>
      </c>
      <c r="S47" s="9" t="s">
        <v>4</v>
      </c>
      <c r="T47" s="9" t="s">
        <v>4</v>
      </c>
      <c r="U47" s="9" t="s">
        <v>4</v>
      </c>
      <c r="V47" s="9" t="s">
        <v>4</v>
      </c>
      <c r="W47" s="9">
        <v>1.3950769536398575E-2</v>
      </c>
      <c r="X47" s="9">
        <v>1.2516290806762597E-2</v>
      </c>
      <c r="Y47" s="9" t="s">
        <v>4</v>
      </c>
      <c r="Z47" s="9" t="s">
        <v>4</v>
      </c>
      <c r="AA47" s="9" t="s">
        <v>4</v>
      </c>
      <c r="AB47" s="9" t="s">
        <v>4</v>
      </c>
      <c r="AC47" s="9">
        <v>1.0995263763715813E-2</v>
      </c>
      <c r="AD47" s="9" t="s">
        <v>4</v>
      </c>
      <c r="AE47" s="9" t="s">
        <v>4</v>
      </c>
      <c r="AF47" s="9" t="s">
        <v>4</v>
      </c>
      <c r="AG47" s="9" t="s">
        <v>4</v>
      </c>
      <c r="AH47" s="9" t="s">
        <v>4</v>
      </c>
      <c r="AI47" s="9" t="s">
        <v>4</v>
      </c>
      <c r="AJ47" s="9" t="s">
        <v>4</v>
      </c>
    </row>
    <row r="48" spans="1:36" x14ac:dyDescent="0.2">
      <c r="A48" s="15">
        <v>257</v>
      </c>
      <c r="B48" s="7" t="s">
        <v>15</v>
      </c>
      <c r="C48" s="4" t="s">
        <v>65</v>
      </c>
      <c r="D48" s="4" t="s">
        <v>1212</v>
      </c>
      <c r="E48" s="9">
        <v>2.3818999999999999</v>
      </c>
      <c r="F48" s="17">
        <v>287.05520000000001</v>
      </c>
      <c r="G48" s="22">
        <v>287.05560000000003</v>
      </c>
      <c r="H48" s="23">
        <f t="shared" si="1"/>
        <v>-0.40000000001327862</v>
      </c>
      <c r="I48" s="9"/>
      <c r="J48" s="9"/>
      <c r="K48" s="9"/>
      <c r="L48" s="9"/>
      <c r="M48" s="9"/>
      <c r="N48" s="9"/>
      <c r="O48" s="9"/>
      <c r="P48" s="9">
        <v>8.996543485627383E-3</v>
      </c>
      <c r="Q48" s="9">
        <v>4.6856000170272867E-2</v>
      </c>
      <c r="R48" s="9">
        <v>2.2354660599983148E-2</v>
      </c>
      <c r="S48" s="9" t="s">
        <v>4</v>
      </c>
      <c r="T48" s="9">
        <v>8.9205757725673698E-2</v>
      </c>
      <c r="U48" s="9" t="s">
        <v>4</v>
      </c>
      <c r="V48" s="9">
        <v>4.8722090246242758E-2</v>
      </c>
      <c r="W48" s="9"/>
      <c r="X48" s="9"/>
      <c r="Y48" s="9"/>
      <c r="Z48" s="9"/>
      <c r="AA48" s="9"/>
      <c r="AB48" s="9"/>
      <c r="AC48" s="9"/>
      <c r="AD48" s="9">
        <v>6.6252660844458869E-2</v>
      </c>
      <c r="AE48" s="9">
        <v>2.9065368553256095E-2</v>
      </c>
      <c r="AF48" s="9">
        <v>1.556752581980328E-2</v>
      </c>
      <c r="AG48" s="9">
        <v>5.281256322617435E-2</v>
      </c>
      <c r="AH48" s="9">
        <v>4.8368201822545427E-2</v>
      </c>
      <c r="AI48" s="9">
        <v>4.3350045277070225E-2</v>
      </c>
      <c r="AJ48" s="9">
        <v>5.4635678478057732E-2</v>
      </c>
    </row>
    <row r="49" spans="1:36" x14ac:dyDescent="0.2">
      <c r="A49" s="15">
        <v>260</v>
      </c>
      <c r="B49" s="7" t="s">
        <v>15</v>
      </c>
      <c r="C49" s="4" t="s">
        <v>785</v>
      </c>
      <c r="D49" s="4" t="s">
        <v>1212</v>
      </c>
      <c r="E49" s="9">
        <v>3.2452000000000001</v>
      </c>
      <c r="F49" s="17">
        <v>287.05579999999998</v>
      </c>
      <c r="G49" s="22">
        <v>287.05560000000003</v>
      </c>
      <c r="H49" s="23">
        <f t="shared" si="1"/>
        <v>0.19999999994979589</v>
      </c>
      <c r="I49" s="9">
        <v>2.4485942844807068E-2</v>
      </c>
      <c r="J49" s="9">
        <v>1.7788885732364479E-2</v>
      </c>
      <c r="K49" s="9">
        <v>2.8165181156738349E-2</v>
      </c>
      <c r="L49" s="9">
        <v>3.0704294656502068E-2</v>
      </c>
      <c r="M49" s="9">
        <v>3.0483866907932422E-2</v>
      </c>
      <c r="N49" s="9">
        <v>3.1305492776569806E-2</v>
      </c>
      <c r="O49" s="9">
        <v>1.9321061090376995E-2</v>
      </c>
      <c r="P49" s="9">
        <v>5.426844790649827E-2</v>
      </c>
      <c r="Q49" s="9">
        <v>5.7539266951960745E-2</v>
      </c>
      <c r="R49" s="9">
        <v>5.8711388432680034E-2</v>
      </c>
      <c r="S49" s="9">
        <v>1.7437866649130003E-2</v>
      </c>
      <c r="T49" s="9">
        <v>5.3249049149809727E-2</v>
      </c>
      <c r="U49" s="9">
        <v>5.3763167944628744E-2</v>
      </c>
      <c r="V49" s="9">
        <v>7.0475999080769403E-2</v>
      </c>
      <c r="W49" s="9">
        <v>2.4104592878390094E-2</v>
      </c>
      <c r="X49" s="9">
        <v>2.4853536591400098E-2</v>
      </c>
      <c r="Y49" s="9">
        <v>2.103256577795632E-2</v>
      </c>
      <c r="Z49" s="9">
        <v>2.7133027220300438E-2</v>
      </c>
      <c r="AA49" s="9">
        <v>1.7368461148917245E-2</v>
      </c>
      <c r="AB49" s="9">
        <v>9.6518229501937908E-3</v>
      </c>
      <c r="AC49" s="9">
        <v>1.072604651001305E-2</v>
      </c>
      <c r="AD49" s="9">
        <v>6.1842563480889984E-2</v>
      </c>
      <c r="AE49" s="9">
        <v>6.4710141811926636E-2</v>
      </c>
      <c r="AF49" s="9">
        <v>2.1088602606931489E-2</v>
      </c>
      <c r="AG49" s="9">
        <v>6.1192343097486203E-2</v>
      </c>
      <c r="AH49" s="9">
        <v>6.5098017686991347E-2</v>
      </c>
      <c r="AI49" s="9">
        <v>5.685889814382402E-2</v>
      </c>
      <c r="AJ49" s="9">
        <v>6.3046757456537025E-2</v>
      </c>
    </row>
    <row r="50" spans="1:36" x14ac:dyDescent="0.2">
      <c r="A50" s="15">
        <v>437</v>
      </c>
      <c r="B50" s="7" t="s">
        <v>15</v>
      </c>
      <c r="C50" s="4" t="s">
        <v>954</v>
      </c>
      <c r="D50" s="4" t="s">
        <v>1227</v>
      </c>
      <c r="E50" s="9">
        <v>3.2454000000000001</v>
      </c>
      <c r="F50" s="17">
        <v>433.11349999999999</v>
      </c>
      <c r="G50" s="22">
        <v>433.11349999999999</v>
      </c>
      <c r="H50" s="23">
        <f t="shared" si="1"/>
        <v>0</v>
      </c>
      <c r="I50" s="9">
        <v>2.2200158201681763E-2</v>
      </c>
      <c r="J50" s="9">
        <v>1.8447245678047852E-2</v>
      </c>
      <c r="K50" s="9">
        <v>2.4404299803983894E-2</v>
      </c>
      <c r="L50" s="9">
        <v>2.709988303775886E-2</v>
      </c>
      <c r="M50" s="9">
        <v>2.656523960924996E-2</v>
      </c>
      <c r="N50" s="9">
        <v>2.6544804190357853E-2</v>
      </c>
      <c r="O50" s="9">
        <v>1.8115272852384252E-2</v>
      </c>
      <c r="P50" s="9">
        <v>4.5153127933634414E-2</v>
      </c>
      <c r="Q50" s="9">
        <v>5.0394634858275889E-2</v>
      </c>
      <c r="R50" s="9">
        <v>3.0615834373914103E-2</v>
      </c>
      <c r="S50" s="9">
        <v>3.2547593499168088E-2</v>
      </c>
      <c r="T50" s="9">
        <v>4.1810679274016646E-2</v>
      </c>
      <c r="U50" s="9">
        <v>4.6467147794147956E-2</v>
      </c>
      <c r="V50" s="9">
        <v>6.0092667750194825E-2</v>
      </c>
      <c r="W50" s="9">
        <v>2.220593804535289E-2</v>
      </c>
      <c r="X50" s="9">
        <v>2.1736386842976529E-2</v>
      </c>
      <c r="Y50" s="9">
        <v>1.648317446000416E-2</v>
      </c>
      <c r="Z50" s="9">
        <v>2.539822687764072E-2</v>
      </c>
      <c r="AA50" s="9" t="s">
        <v>4</v>
      </c>
      <c r="AB50" s="9">
        <v>4.5360376975149726E-3</v>
      </c>
      <c r="AC50" s="9">
        <v>1.8458954806426519E-2</v>
      </c>
      <c r="AD50" s="9">
        <v>5.2099329942257556E-2</v>
      </c>
      <c r="AE50" s="9">
        <v>5.4396848508913964E-2</v>
      </c>
      <c r="AF50" s="9">
        <v>3.4774133878287178E-2</v>
      </c>
      <c r="AG50" s="9">
        <v>4.8736755398134345E-2</v>
      </c>
      <c r="AH50" s="9">
        <v>5.7443134806460364E-2</v>
      </c>
      <c r="AI50" s="9">
        <v>5.1059570094589939E-2</v>
      </c>
      <c r="AJ50" s="9">
        <v>5.2363027223466967E-2</v>
      </c>
    </row>
    <row r="51" spans="1:36" x14ac:dyDescent="0.2">
      <c r="A51" s="15">
        <v>495</v>
      </c>
      <c r="B51" s="7" t="s">
        <v>22</v>
      </c>
      <c r="C51" s="4" t="s">
        <v>1007</v>
      </c>
      <c r="D51" s="4" t="s">
        <v>1345</v>
      </c>
      <c r="E51" s="9">
        <v>2.5419</v>
      </c>
      <c r="F51" s="17">
        <v>500.17619999999999</v>
      </c>
      <c r="G51" s="17">
        <v>500.17680000000001</v>
      </c>
      <c r="H51" s="23">
        <f t="shared" si="1"/>
        <v>-0.60000000001991793</v>
      </c>
      <c r="I51" s="9">
        <v>9.4256811992401001E-3</v>
      </c>
      <c r="J51" s="9">
        <v>4.484490130715643E-3</v>
      </c>
      <c r="K51" s="9">
        <v>1.1666710635609054E-3</v>
      </c>
      <c r="L51" s="9">
        <v>1.9912994522841433E-2</v>
      </c>
      <c r="M51" s="9">
        <v>1.1367553281708263E-2</v>
      </c>
      <c r="N51" s="9">
        <v>1.312606608489611E-2</v>
      </c>
      <c r="O51" s="9">
        <v>1.0745140217751029E-2</v>
      </c>
      <c r="P51" s="9"/>
      <c r="Q51" s="9"/>
      <c r="R51" s="9"/>
      <c r="S51" s="9"/>
      <c r="T51" s="9"/>
      <c r="U51" s="9"/>
      <c r="V51" s="9"/>
      <c r="W51" s="9">
        <v>1.5343229494033482E-2</v>
      </c>
      <c r="X51" s="9">
        <v>6.4581459191273083E-3</v>
      </c>
      <c r="Y51" s="9">
        <v>4.4219786043647969E-3</v>
      </c>
      <c r="Z51" s="9">
        <v>7.2325098726779124E-3</v>
      </c>
      <c r="AA51" s="9">
        <v>7.0365701427423689E-3</v>
      </c>
      <c r="AB51" s="9">
        <v>2.5090623283288253E-3</v>
      </c>
      <c r="AC51" s="9">
        <v>8.4681595950377182E-3</v>
      </c>
      <c r="AD51" s="9">
        <v>3.4924503761809321E-3</v>
      </c>
      <c r="AE51" s="9">
        <v>1.5639593372073629E-3</v>
      </c>
      <c r="AF51" s="9" t="s">
        <v>4</v>
      </c>
      <c r="AG51" s="9" t="s">
        <v>4</v>
      </c>
      <c r="AH51" s="9">
        <v>1.533932297166196E-3</v>
      </c>
      <c r="AI51" s="9" t="s">
        <v>4</v>
      </c>
      <c r="AJ51" s="9">
        <v>1.7892060870036411E-3</v>
      </c>
    </row>
    <row r="52" spans="1:36" x14ac:dyDescent="0.2">
      <c r="A52" s="15">
        <v>318</v>
      </c>
      <c r="B52" s="28" t="s">
        <v>22</v>
      </c>
      <c r="C52" s="4" t="s">
        <v>1682</v>
      </c>
      <c r="D52" s="107" t="s">
        <v>1683</v>
      </c>
      <c r="E52" s="60">
        <v>2.5430000000000001</v>
      </c>
      <c r="F52" s="108">
        <v>338.12329999999997</v>
      </c>
      <c r="G52" s="108">
        <v>338.12400000000002</v>
      </c>
      <c r="H52" s="61">
        <f t="shared" si="1"/>
        <v>-0.7000000000516593</v>
      </c>
      <c r="I52" s="9">
        <v>9.0257034032444297E-2</v>
      </c>
      <c r="J52" s="9">
        <v>6.1451685643341476E-2</v>
      </c>
      <c r="K52" s="9">
        <v>8.8863964617210217E-2</v>
      </c>
      <c r="L52" s="9">
        <v>0.16059565465912115</v>
      </c>
      <c r="M52" s="9">
        <v>0.1041108025490864</v>
      </c>
      <c r="N52" s="9">
        <v>0.11503588864070552</v>
      </c>
      <c r="O52" s="9">
        <v>9.7263791006671999E-2</v>
      </c>
      <c r="P52" s="9">
        <v>2.5540958707792095E-2</v>
      </c>
      <c r="Q52" s="9">
        <v>2.9729552202903332E-2</v>
      </c>
      <c r="R52" s="9">
        <v>3.8810187400906894E-2</v>
      </c>
      <c r="S52" s="9">
        <v>4.0610893074569145E-2</v>
      </c>
      <c r="T52" s="9">
        <v>3.5129476809375108E-2</v>
      </c>
      <c r="U52" s="9">
        <v>7.1725744540172076E-3</v>
      </c>
      <c r="V52" s="9">
        <v>3.6275470347936614E-2</v>
      </c>
      <c r="W52" s="9">
        <v>0.12449510393002237</v>
      </c>
      <c r="X52" s="9">
        <v>8.5643737511486268E-2</v>
      </c>
      <c r="Y52" s="9">
        <v>4.1356516687033454E-2</v>
      </c>
      <c r="Z52" s="9">
        <v>7.3860489103686033E-2</v>
      </c>
      <c r="AA52" s="9">
        <v>7.0797323509779173E-2</v>
      </c>
      <c r="AB52" s="9">
        <v>6.5424173172431904E-2</v>
      </c>
      <c r="AC52" s="9">
        <v>7.8952704338837262E-2</v>
      </c>
      <c r="AD52" s="9">
        <v>4.7553192708919959E-2</v>
      </c>
      <c r="AE52" s="9">
        <v>3.533270782869942E-2</v>
      </c>
      <c r="AF52" s="9" t="s">
        <v>4</v>
      </c>
      <c r="AG52" s="9">
        <v>3.3566701469830915E-2</v>
      </c>
      <c r="AH52" s="9" t="s">
        <v>4</v>
      </c>
      <c r="AI52" s="9">
        <v>2.5444491565705038E-2</v>
      </c>
      <c r="AJ52" s="9">
        <v>1.4744057684893621E-2</v>
      </c>
    </row>
    <row r="53" spans="1:36" x14ac:dyDescent="0.2">
      <c r="A53" s="15">
        <v>284</v>
      </c>
      <c r="B53" s="7" t="s">
        <v>1441</v>
      </c>
      <c r="C53" s="4" t="s">
        <v>18</v>
      </c>
      <c r="D53" s="4" t="s">
        <v>1214</v>
      </c>
      <c r="E53" s="9">
        <v>0.31609999999999999</v>
      </c>
      <c r="F53" s="17">
        <v>308.08850000000001</v>
      </c>
      <c r="G53" s="22">
        <v>308.09160000000003</v>
      </c>
      <c r="H53" s="23">
        <f t="shared" si="1"/>
        <v>-3.1000000000176442</v>
      </c>
      <c r="I53" s="9">
        <v>7.5806334682120988E-2</v>
      </c>
      <c r="J53" s="9">
        <v>8.3144415657823087E-2</v>
      </c>
      <c r="K53" s="9">
        <v>8.8896108902276505E-2</v>
      </c>
      <c r="L53" s="9">
        <v>8.0528550275731706E-2</v>
      </c>
      <c r="M53" s="9">
        <v>6.9327613417675266E-2</v>
      </c>
      <c r="N53" s="9">
        <v>7.7085973692373036E-2</v>
      </c>
      <c r="O53" s="9">
        <v>0.14801139044806488</v>
      </c>
      <c r="P53" s="9">
        <v>0.21204193795242193</v>
      </c>
      <c r="Q53" s="9">
        <v>0.15655493070428611</v>
      </c>
      <c r="R53" s="9">
        <v>0.27110939338223378</v>
      </c>
      <c r="S53" s="9">
        <v>0.15397039496472142</v>
      </c>
      <c r="T53" s="9">
        <v>0.13475340387695811</v>
      </c>
      <c r="U53" s="9">
        <v>0.1285279535547019</v>
      </c>
      <c r="V53" s="9">
        <v>0.25281309580203143</v>
      </c>
      <c r="W53" s="9">
        <v>5.2275827928364257E-2</v>
      </c>
      <c r="X53" s="9">
        <v>3.3469536328748918E-2</v>
      </c>
      <c r="Y53" s="9">
        <v>3.089825933322406E-2</v>
      </c>
      <c r="Z53" s="9">
        <v>4.6820199130353832E-2</v>
      </c>
      <c r="AA53" s="9">
        <v>2.8468602265217698E-2</v>
      </c>
      <c r="AB53" s="9">
        <v>6.2186455053421817E-2</v>
      </c>
      <c r="AC53" s="9">
        <v>3.8448980234542067E-2</v>
      </c>
      <c r="AD53" s="9">
        <v>0.13073659600407436</v>
      </c>
      <c r="AE53" s="9">
        <v>0.13251823675261606</v>
      </c>
      <c r="AF53" s="9">
        <v>9.2348772110198707E-2</v>
      </c>
      <c r="AG53" s="9">
        <v>0.1832072656773216</v>
      </c>
      <c r="AH53" s="9">
        <v>0.16779389391930155</v>
      </c>
      <c r="AI53" s="9">
        <v>0.13647879146082453</v>
      </c>
      <c r="AJ53" s="9">
        <v>0.17497374807321156</v>
      </c>
    </row>
    <row r="54" spans="1:36" ht="14.25" x14ac:dyDescent="0.2">
      <c r="A54" s="15">
        <v>236</v>
      </c>
      <c r="B54" s="7" t="s">
        <v>1441</v>
      </c>
      <c r="C54" s="4" t="s">
        <v>765</v>
      </c>
      <c r="D54" s="11" t="s">
        <v>1404</v>
      </c>
      <c r="E54" s="9">
        <v>0.32119999999999999</v>
      </c>
      <c r="F54" s="17">
        <v>251.06979999999999</v>
      </c>
      <c r="G54" s="22">
        <v>251.0702</v>
      </c>
      <c r="H54" s="23">
        <f t="shared" si="1"/>
        <v>-0.40000000001327862</v>
      </c>
      <c r="I54" s="9"/>
      <c r="J54" s="9"/>
      <c r="K54" s="9"/>
      <c r="L54" s="9"/>
      <c r="M54" s="9"/>
      <c r="N54" s="9"/>
      <c r="O54" s="9"/>
      <c r="P54" s="9" t="s">
        <v>4</v>
      </c>
      <c r="Q54" s="9" t="s">
        <v>4</v>
      </c>
      <c r="R54" s="9">
        <v>4.7332586237730685E-3</v>
      </c>
      <c r="S54" s="9">
        <v>5.5010658172801076E-3</v>
      </c>
      <c r="T54" s="9">
        <v>3.7016867288854763E-3</v>
      </c>
      <c r="U54" s="9">
        <v>4.3290820823116529E-3</v>
      </c>
      <c r="V54" s="9">
        <v>6.3835393505215863E-3</v>
      </c>
      <c r="W54" s="9" t="s">
        <v>4</v>
      </c>
      <c r="X54" s="9" t="s">
        <v>4</v>
      </c>
      <c r="Y54" s="9" t="s">
        <v>4</v>
      </c>
      <c r="Z54" s="9" t="s">
        <v>4</v>
      </c>
      <c r="AA54" s="9" t="s">
        <v>4</v>
      </c>
      <c r="AB54" s="9" t="s">
        <v>4</v>
      </c>
      <c r="AC54" s="9" t="s">
        <v>4</v>
      </c>
      <c r="AD54" s="9">
        <v>6.7012078532100597E-3</v>
      </c>
      <c r="AE54" s="9">
        <v>1.2025264274803818E-2</v>
      </c>
      <c r="AF54" s="9" t="s">
        <v>4</v>
      </c>
      <c r="AG54" s="9">
        <v>4.757816273737169E-3</v>
      </c>
      <c r="AH54" s="9">
        <v>4.5094306083736753E-3</v>
      </c>
      <c r="AI54" s="9" t="s">
        <v>4</v>
      </c>
      <c r="AJ54" s="9">
        <v>5.3031079090069448E-3</v>
      </c>
    </row>
    <row r="55" spans="1:36" x14ac:dyDescent="0.2">
      <c r="A55" s="15">
        <v>580</v>
      </c>
      <c r="B55" s="7" t="s">
        <v>1441</v>
      </c>
      <c r="C55" s="4" t="s">
        <v>67</v>
      </c>
      <c r="D55" s="4" t="s">
        <v>48</v>
      </c>
      <c r="E55" s="9">
        <v>0.32619999999999999</v>
      </c>
      <c r="F55" s="17">
        <v>613.16089999999997</v>
      </c>
      <c r="G55" s="22">
        <v>613.15980000000002</v>
      </c>
      <c r="H55" s="23">
        <f t="shared" si="1"/>
        <v>1.0999999999512511</v>
      </c>
      <c r="I55" s="9">
        <v>1.076788194964718E-2</v>
      </c>
      <c r="J55" s="9">
        <v>1.076450738602228E-2</v>
      </c>
      <c r="K55" s="9">
        <v>5.2643630526671937E-3</v>
      </c>
      <c r="L55" s="9">
        <v>4.0677242959849527E-3</v>
      </c>
      <c r="M55" s="9">
        <v>5.0272086578551888E-3</v>
      </c>
      <c r="N55" s="9">
        <v>3.4453087185012539E-3</v>
      </c>
      <c r="O55" s="9">
        <v>2.231046556078382E-2</v>
      </c>
      <c r="P55" s="9">
        <v>1.5871166008796667E-2</v>
      </c>
      <c r="Q55" s="9">
        <v>8.9272337003342053E-3</v>
      </c>
      <c r="R55" s="9" t="s">
        <v>4</v>
      </c>
      <c r="S55" s="9">
        <v>5.0738372310570089E-3</v>
      </c>
      <c r="T55" s="9" t="s">
        <v>4</v>
      </c>
      <c r="U55" s="9">
        <v>7.9650377857454786E-3</v>
      </c>
      <c r="V55" s="9">
        <v>2.2481991234345172E-2</v>
      </c>
      <c r="W55" s="9">
        <v>2.6056072260416149E-3</v>
      </c>
      <c r="X55" s="9" t="s">
        <v>4</v>
      </c>
      <c r="Y55" s="9">
        <v>3.066291100876333E-3</v>
      </c>
      <c r="Z55" s="9">
        <v>3.2874441608630495E-3</v>
      </c>
      <c r="AA55" s="9">
        <v>2.5409478968231622E-3</v>
      </c>
      <c r="AB55" s="9">
        <v>6.8303019681169022E-3</v>
      </c>
      <c r="AC55" s="9" t="s">
        <v>4</v>
      </c>
      <c r="AD55" s="9">
        <v>5.6997802143182071E-3</v>
      </c>
      <c r="AE55" s="9" t="s">
        <v>4</v>
      </c>
      <c r="AF55" s="9" t="s">
        <v>4</v>
      </c>
      <c r="AG55" s="9">
        <v>3.5456604391642332E-2</v>
      </c>
      <c r="AH55" s="9">
        <v>3.3924940463410554E-2</v>
      </c>
      <c r="AI55" s="9">
        <v>2.6894271186440093E-2</v>
      </c>
      <c r="AJ55" s="9">
        <v>5.7418547971225434E-2</v>
      </c>
    </row>
    <row r="56" spans="1:36" x14ac:dyDescent="0.2">
      <c r="A56" s="15">
        <v>280</v>
      </c>
      <c r="B56" s="7" t="s">
        <v>1441</v>
      </c>
      <c r="C56" s="4" t="s">
        <v>805</v>
      </c>
      <c r="D56" s="4" t="s">
        <v>48</v>
      </c>
      <c r="E56" s="9">
        <v>0.33250000000000002</v>
      </c>
      <c r="F56" s="17">
        <v>307.08249999999998</v>
      </c>
      <c r="G56" s="22">
        <v>307.0838</v>
      </c>
      <c r="H56" s="23">
        <f t="shared" si="1"/>
        <v>-1.3000000000147338</v>
      </c>
      <c r="I56" s="9">
        <v>2.0235278866552391E-2</v>
      </c>
      <c r="J56" s="9" t="s">
        <v>4</v>
      </c>
      <c r="K56" s="9">
        <v>2.3240830362441539E-2</v>
      </c>
      <c r="L56" s="9">
        <v>2.4257586354231746E-2</v>
      </c>
      <c r="M56" s="9">
        <v>8.7784602450787785E-3</v>
      </c>
      <c r="N56" s="9">
        <v>9.0737095574463678E-3</v>
      </c>
      <c r="O56" s="9">
        <v>4.5435426390350774E-2</v>
      </c>
      <c r="P56" s="9">
        <v>1.7322939448029609E-2</v>
      </c>
      <c r="Q56" s="9">
        <v>1.3813750344873057E-2</v>
      </c>
      <c r="R56" s="9">
        <v>4.9993667412498548E-2</v>
      </c>
      <c r="S56" s="9">
        <v>1.9999531527642139E-2</v>
      </c>
      <c r="T56" s="9">
        <v>3.5029094066740381E-2</v>
      </c>
      <c r="U56" s="9">
        <v>1.687232563437125E-2</v>
      </c>
      <c r="V56" s="9">
        <v>6.754502460569968E-2</v>
      </c>
      <c r="W56" s="9" t="s">
        <v>4</v>
      </c>
      <c r="X56" s="9" t="s">
        <v>4</v>
      </c>
      <c r="Y56" s="9">
        <v>9.7201563155437497E-3</v>
      </c>
      <c r="Z56" s="9">
        <v>1.3305887107489952E-2</v>
      </c>
      <c r="AA56" s="9">
        <v>1.375124778124218E-3</v>
      </c>
      <c r="AB56" s="9">
        <v>7.4691707893303353E-3</v>
      </c>
      <c r="AC56" s="9">
        <v>6.0887851726255876E-3</v>
      </c>
      <c r="AD56" s="9">
        <v>3.5899179658017998E-2</v>
      </c>
      <c r="AE56" s="9">
        <v>4.434053246103755E-2</v>
      </c>
      <c r="AF56" s="9" t="s">
        <v>4</v>
      </c>
      <c r="AG56" s="9">
        <v>7.2404110966901719E-2</v>
      </c>
      <c r="AH56" s="9">
        <v>7.1106390071159209E-2</v>
      </c>
      <c r="AI56" s="9">
        <v>3.383573553706274E-2</v>
      </c>
      <c r="AJ56" s="9">
        <v>9.7181658023638554E-2</v>
      </c>
    </row>
    <row r="57" spans="1:36" x14ac:dyDescent="0.2">
      <c r="A57" s="15">
        <v>1</v>
      </c>
      <c r="B57" s="7" t="s">
        <v>1623</v>
      </c>
      <c r="C57" s="4" t="s">
        <v>50</v>
      </c>
      <c r="D57" s="4" t="s">
        <v>1197</v>
      </c>
      <c r="E57" s="9">
        <v>0.6048</v>
      </c>
      <c r="F57" s="17">
        <v>100.1126</v>
      </c>
      <c r="G57" s="22">
        <v>100.1126</v>
      </c>
      <c r="H57" s="23">
        <f t="shared" si="1"/>
        <v>0</v>
      </c>
      <c r="I57" s="9">
        <v>2.6717881667967468E-2</v>
      </c>
      <c r="J57" s="9">
        <v>4.5985107070428757E-2</v>
      </c>
      <c r="K57" s="9">
        <v>2.8939461425705335E-2</v>
      </c>
      <c r="L57" s="9">
        <v>2.2618082516256167E-2</v>
      </c>
      <c r="M57" s="9">
        <v>2.8360428933419099E-2</v>
      </c>
      <c r="N57" s="9" t="s">
        <v>4</v>
      </c>
      <c r="O57" s="9">
        <v>1.3950144115484191E-2</v>
      </c>
      <c r="P57" s="9">
        <v>5.8215987196587993E-2</v>
      </c>
      <c r="Q57" s="9">
        <v>5.7129442219250252E-2</v>
      </c>
      <c r="R57" s="9">
        <v>1.9091091261888297E-2</v>
      </c>
      <c r="S57" s="9">
        <v>6.56606533295023E-2</v>
      </c>
      <c r="T57" s="9">
        <v>4.1248535915262195E-2</v>
      </c>
      <c r="U57" s="9">
        <v>6.6174929552353712E-2</v>
      </c>
      <c r="V57" s="9">
        <v>7.5586792597293243E-2</v>
      </c>
      <c r="W57" s="9">
        <v>1.0241904642713748E-2</v>
      </c>
      <c r="X57" s="9">
        <v>6.6743488050369268E-2</v>
      </c>
      <c r="Y57" s="9">
        <v>4.9762644857671443E-2</v>
      </c>
      <c r="Z57" s="9" t="s">
        <v>4</v>
      </c>
      <c r="AA57" s="9">
        <v>6.4003245720232846E-2</v>
      </c>
      <c r="AB57" s="9">
        <v>1.824913247743766E-2</v>
      </c>
      <c r="AC57" s="9">
        <v>4.4489967043585966E-2</v>
      </c>
      <c r="AD57" s="9">
        <v>3.0684663613301556E-2</v>
      </c>
      <c r="AE57" s="9">
        <v>5.7993622033983651E-2</v>
      </c>
      <c r="AF57" s="9">
        <v>5.4755680868484782E-3</v>
      </c>
      <c r="AG57" s="9">
        <v>3.1442328286638045E-2</v>
      </c>
      <c r="AH57" s="9">
        <v>2.4956935035489628E-2</v>
      </c>
      <c r="AI57" s="9">
        <v>3.1568437804086059E-2</v>
      </c>
      <c r="AJ57" s="9">
        <v>3.451048850584406E-2</v>
      </c>
    </row>
    <row r="58" spans="1:36" x14ac:dyDescent="0.2">
      <c r="A58" s="15">
        <v>316</v>
      </c>
      <c r="B58" s="19" t="s">
        <v>1557</v>
      </c>
      <c r="C58" s="2" t="s">
        <v>1407</v>
      </c>
      <c r="D58" s="20" t="s">
        <v>1219</v>
      </c>
      <c r="E58" s="9">
        <v>3.0632000000000001</v>
      </c>
      <c r="F58" s="17">
        <v>337.10719999999998</v>
      </c>
      <c r="G58" s="22">
        <v>337.10759999999999</v>
      </c>
      <c r="H58" s="23">
        <f t="shared" si="1"/>
        <v>-0.40000000001327862</v>
      </c>
      <c r="I58" s="9">
        <v>3.2745753561217443E-2</v>
      </c>
      <c r="J58" s="9">
        <v>3.2444806828102885E-2</v>
      </c>
      <c r="K58" s="9">
        <v>3.4840691130303192E-2</v>
      </c>
      <c r="L58" s="9">
        <v>3.7268143711215278E-2</v>
      </c>
      <c r="M58" s="9">
        <v>1.4049098780579391E-2</v>
      </c>
      <c r="N58" s="9">
        <v>3.7163756247397366E-2</v>
      </c>
      <c r="O58" s="9" t="s">
        <v>4</v>
      </c>
      <c r="P58" s="9">
        <v>7.6241368235801061E-3</v>
      </c>
      <c r="Q58" s="9">
        <v>2.4438859252291652E-3</v>
      </c>
      <c r="R58" s="9" t="s">
        <v>4</v>
      </c>
      <c r="S58" s="9">
        <v>1.7097392203251811E-2</v>
      </c>
      <c r="T58" s="9">
        <v>1.9696068694666925E-2</v>
      </c>
      <c r="U58" s="9">
        <v>1.2615123324683964E-2</v>
      </c>
      <c r="V58" s="9">
        <v>2.3621193145456878E-2</v>
      </c>
      <c r="W58" s="9">
        <v>3.1916083638727076E-2</v>
      </c>
      <c r="X58" s="9">
        <v>3.5625623783523463E-2</v>
      </c>
      <c r="Y58" s="9">
        <v>3.8640542919693495E-2</v>
      </c>
      <c r="Z58" s="9">
        <v>2.9536398413196222E-2</v>
      </c>
      <c r="AA58" s="9">
        <v>3.2070364792689113E-2</v>
      </c>
      <c r="AB58" s="9">
        <v>1.0315003320063128E-2</v>
      </c>
      <c r="AC58" s="9">
        <v>1.0206707917469823E-2</v>
      </c>
      <c r="AD58" s="9">
        <v>1.4387667872991918E-2</v>
      </c>
      <c r="AE58" s="9">
        <v>1.8463619038058668E-2</v>
      </c>
      <c r="AF58" s="9" t="s">
        <v>4</v>
      </c>
      <c r="AG58" s="9">
        <v>7.2022690721003282E-3</v>
      </c>
      <c r="AH58" s="9">
        <v>2.523446854972613E-3</v>
      </c>
      <c r="AI58" s="9">
        <v>9.1408626043974987E-3</v>
      </c>
      <c r="AJ58" s="9">
        <v>1.0800766800539723E-2</v>
      </c>
    </row>
    <row r="59" spans="1:36" x14ac:dyDescent="0.2">
      <c r="A59" s="15">
        <v>298</v>
      </c>
      <c r="B59" s="19" t="s">
        <v>1557</v>
      </c>
      <c r="C59" s="2" t="s">
        <v>822</v>
      </c>
      <c r="D59" s="20" t="s">
        <v>1218</v>
      </c>
      <c r="E59" s="9">
        <v>3.0632999999999999</v>
      </c>
      <c r="F59" s="17">
        <v>325.10739999999998</v>
      </c>
      <c r="G59" s="24">
        <v>325.10759999999999</v>
      </c>
      <c r="H59" s="23">
        <f t="shared" si="1"/>
        <v>-0.20000000000663931</v>
      </c>
      <c r="I59" s="9">
        <v>5.2168315573684253E-2</v>
      </c>
      <c r="J59" s="9">
        <v>4.7815071484486257E-2</v>
      </c>
      <c r="K59" s="9">
        <v>5.3841933615776161E-2</v>
      </c>
      <c r="L59" s="9">
        <v>5.5259166505977321E-2</v>
      </c>
      <c r="M59" s="9">
        <v>5.8832279848552535E-2</v>
      </c>
      <c r="N59" s="9">
        <v>5.8889775907386047E-2</v>
      </c>
      <c r="O59" s="9">
        <v>5.3780062285302833E-2</v>
      </c>
      <c r="P59" s="9">
        <v>1.5125848112696809E-2</v>
      </c>
      <c r="Q59" s="9">
        <v>2.0564247779840936E-2</v>
      </c>
      <c r="R59" s="9">
        <v>2.4872187312922331E-2</v>
      </c>
      <c r="S59" s="9">
        <v>2.2096706205553526E-2</v>
      </c>
      <c r="T59" s="9" t="s">
        <v>4</v>
      </c>
      <c r="U59" s="9">
        <v>2.169027946217161E-2</v>
      </c>
      <c r="V59" s="9">
        <v>1.4411090624320983E-2</v>
      </c>
      <c r="W59" s="9">
        <v>4.7589224249495944E-2</v>
      </c>
      <c r="X59" s="9">
        <v>5.494739179448653E-2</v>
      </c>
      <c r="Y59" s="9">
        <v>5.8460118023072882E-2</v>
      </c>
      <c r="Z59" s="9">
        <v>3.9233330117203397E-2</v>
      </c>
      <c r="AA59" s="9">
        <v>4.3005696946817384E-2</v>
      </c>
      <c r="AB59" s="9">
        <v>3.6971373217071224E-2</v>
      </c>
      <c r="AC59" s="9">
        <v>4.0345919212764481E-2</v>
      </c>
      <c r="AD59" s="9">
        <v>2.0855990400363181E-3</v>
      </c>
      <c r="AE59" s="9">
        <v>2.9756694879205698E-2</v>
      </c>
      <c r="AF59" s="9" t="s">
        <v>4</v>
      </c>
      <c r="AG59" s="9">
        <v>1.5094381374507955E-2</v>
      </c>
      <c r="AH59" s="9">
        <v>2.9813228203551211E-2</v>
      </c>
      <c r="AI59" s="9">
        <v>2.6378318971023829E-2</v>
      </c>
      <c r="AJ59" s="9">
        <v>2.5470114868290393E-2</v>
      </c>
    </row>
    <row r="60" spans="1:36" x14ac:dyDescent="0.2">
      <c r="A60" s="15">
        <v>351</v>
      </c>
      <c r="B60" s="19" t="s">
        <v>1557</v>
      </c>
      <c r="C60" s="2" t="s">
        <v>1408</v>
      </c>
      <c r="D60" s="20" t="s">
        <v>1222</v>
      </c>
      <c r="E60" s="9">
        <v>3.0663999999999998</v>
      </c>
      <c r="F60" s="17">
        <v>355.11790000000002</v>
      </c>
      <c r="G60" s="24">
        <v>355.1182</v>
      </c>
      <c r="H60" s="23">
        <f t="shared" si="1"/>
        <v>-0.29999999998153726</v>
      </c>
      <c r="I60" s="9">
        <v>2.5795303562158634E-2</v>
      </c>
      <c r="J60" s="9">
        <v>2.6872779729769595E-2</v>
      </c>
      <c r="K60" s="9" t="s">
        <v>4</v>
      </c>
      <c r="L60" s="9">
        <v>1.1912421139859559E-2</v>
      </c>
      <c r="M60" s="9">
        <v>2.9279440335610103E-2</v>
      </c>
      <c r="N60" s="9">
        <v>2.7741580639996634E-2</v>
      </c>
      <c r="O60" s="9">
        <v>2.6106214964989258E-2</v>
      </c>
      <c r="P60" s="9">
        <v>9.2530715056803568E-3</v>
      </c>
      <c r="Q60" s="9" t="s">
        <v>4</v>
      </c>
      <c r="R60" s="9" t="s">
        <v>4</v>
      </c>
      <c r="S60" s="9">
        <v>1.1057597396420071E-2</v>
      </c>
      <c r="T60" s="9">
        <v>9.768312907066274E-3</v>
      </c>
      <c r="U60" s="9">
        <v>1.22309460306264E-2</v>
      </c>
      <c r="V60" s="9">
        <v>2.1935696373533839E-3</v>
      </c>
      <c r="W60" s="9">
        <v>2.4305108081547303E-2</v>
      </c>
      <c r="X60" s="9">
        <v>3.2004899874217116E-3</v>
      </c>
      <c r="Y60" s="9">
        <v>3.1767425041835939E-2</v>
      </c>
      <c r="Z60" s="9">
        <v>2.2213639770660147E-2</v>
      </c>
      <c r="AA60" s="9">
        <v>2.5923076341667528E-3</v>
      </c>
      <c r="AB60" s="9">
        <v>2.077670473485678E-2</v>
      </c>
      <c r="AC60" s="9">
        <v>2.165804773369427E-3</v>
      </c>
      <c r="AD60" s="9">
        <v>1.0954527561984534E-2</v>
      </c>
      <c r="AE60" s="9">
        <v>6.8669528707612625E-3</v>
      </c>
      <c r="AF60" s="9">
        <v>1.3449596094728141E-2</v>
      </c>
      <c r="AG60" s="9">
        <v>6.234195441979333E-3</v>
      </c>
      <c r="AH60" s="9">
        <v>1.4116610715518996E-2</v>
      </c>
      <c r="AI60" s="9">
        <v>1.4741312240784283E-2</v>
      </c>
      <c r="AJ60" s="9" t="s">
        <v>4</v>
      </c>
    </row>
    <row r="61" spans="1:36" x14ac:dyDescent="0.2">
      <c r="A61" s="15">
        <v>77</v>
      </c>
      <c r="B61" s="3" t="s">
        <v>1253</v>
      </c>
      <c r="C61" s="4" t="s">
        <v>619</v>
      </c>
      <c r="D61" s="4" t="s">
        <v>7</v>
      </c>
      <c r="E61" s="9">
        <v>0.3508</v>
      </c>
      <c r="F61" s="17">
        <v>165.05539999999999</v>
      </c>
      <c r="G61" s="22">
        <v>165.05520000000001</v>
      </c>
      <c r="H61" s="23">
        <f t="shared" si="1"/>
        <v>0.1999999999782176</v>
      </c>
      <c r="I61" s="9">
        <v>1.4135020834375249E-2</v>
      </c>
      <c r="J61" s="9">
        <v>1.4340921183265288E-2</v>
      </c>
      <c r="K61" s="9">
        <v>7.175347203101424E-3</v>
      </c>
      <c r="L61" s="9" t="s">
        <v>4</v>
      </c>
      <c r="M61" s="9">
        <v>6.8809229351864711E-3</v>
      </c>
      <c r="N61" s="9">
        <v>1.3142398718253517E-2</v>
      </c>
      <c r="O61" s="9">
        <v>2.3996969782957827E-2</v>
      </c>
      <c r="P61" s="9">
        <v>7.7684566414050723E-3</v>
      </c>
      <c r="Q61" s="9" t="s">
        <v>4</v>
      </c>
      <c r="R61" s="9">
        <v>1.7815806292164765E-3</v>
      </c>
      <c r="S61" s="9" t="s">
        <v>4</v>
      </c>
      <c r="T61" s="9">
        <v>9.2858909885790153E-4</v>
      </c>
      <c r="U61" s="9" t="s">
        <v>4</v>
      </c>
      <c r="V61" s="9">
        <v>1.3128556230530539E-2</v>
      </c>
      <c r="W61" s="9">
        <v>8.5344843695939657E-2</v>
      </c>
      <c r="X61" s="9">
        <v>0.12297342028585409</v>
      </c>
      <c r="Y61" s="9">
        <v>8.7151107639702297E-2</v>
      </c>
      <c r="Z61" s="9">
        <v>9.6826810250902284E-2</v>
      </c>
      <c r="AA61" s="9">
        <v>8.4399356232388006E-2</v>
      </c>
      <c r="AB61" s="9">
        <v>7.0451967195032245E-2</v>
      </c>
      <c r="AC61" s="9">
        <v>5.6547572868475247E-2</v>
      </c>
      <c r="AD61" s="9"/>
      <c r="AE61" s="9"/>
      <c r="AF61" s="9"/>
      <c r="AG61" s="9"/>
      <c r="AH61" s="9"/>
      <c r="AI61" s="9"/>
      <c r="AJ61" s="9"/>
    </row>
    <row r="62" spans="1:36" x14ac:dyDescent="0.2">
      <c r="A62" s="15">
        <v>147</v>
      </c>
      <c r="B62" s="3" t="s">
        <v>1253</v>
      </c>
      <c r="C62" s="4" t="s">
        <v>681</v>
      </c>
      <c r="D62" s="4" t="s">
        <v>13</v>
      </c>
      <c r="E62" s="9">
        <v>1.1487000000000001</v>
      </c>
      <c r="F62" s="17">
        <v>207.06549999999999</v>
      </c>
      <c r="G62" s="24">
        <v>207.06569999999999</v>
      </c>
      <c r="H62" s="23">
        <f t="shared" si="1"/>
        <v>-0.20000000000663931</v>
      </c>
      <c r="I62" s="9" t="s">
        <v>4</v>
      </c>
      <c r="J62" s="9">
        <v>4.1324931516445437E-2</v>
      </c>
      <c r="K62" s="9">
        <v>6.7298094829995152E-3</v>
      </c>
      <c r="L62" s="9" t="s">
        <v>4</v>
      </c>
      <c r="M62" s="9">
        <v>2.6192037009375432E-2</v>
      </c>
      <c r="N62" s="9" t="s">
        <v>4</v>
      </c>
      <c r="O62" s="9" t="s">
        <v>4</v>
      </c>
      <c r="P62" s="9" t="s">
        <v>4</v>
      </c>
      <c r="Q62" s="9" t="s">
        <v>4</v>
      </c>
      <c r="R62" s="9" t="s">
        <v>4</v>
      </c>
      <c r="S62" s="9" t="s">
        <v>4</v>
      </c>
      <c r="T62" s="9" t="s">
        <v>4</v>
      </c>
      <c r="U62" s="9" t="s">
        <v>4</v>
      </c>
      <c r="V62" s="9" t="s">
        <v>4</v>
      </c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</row>
    <row r="63" spans="1:36" x14ac:dyDescent="0.2">
      <c r="A63" s="15">
        <v>159</v>
      </c>
      <c r="B63" s="3" t="s">
        <v>1253</v>
      </c>
      <c r="C63" s="4" t="s">
        <v>691</v>
      </c>
      <c r="D63" s="4" t="s">
        <v>13</v>
      </c>
      <c r="E63" s="9">
        <v>1.2603</v>
      </c>
      <c r="F63" s="17">
        <v>207.06630000000001</v>
      </c>
      <c r="G63" s="24">
        <v>207.06569999999999</v>
      </c>
      <c r="H63" s="23">
        <f t="shared" si="1"/>
        <v>0.60000000001991793</v>
      </c>
      <c r="I63" s="9" t="s">
        <v>4</v>
      </c>
      <c r="J63" s="9" t="s">
        <v>4</v>
      </c>
      <c r="K63" s="9">
        <v>7.2979052939716529E-3</v>
      </c>
      <c r="L63" s="9" t="s">
        <v>4</v>
      </c>
      <c r="M63" s="9">
        <v>2.4703326183891129E-2</v>
      </c>
      <c r="N63" s="9">
        <v>8.3790793723061419E-2</v>
      </c>
      <c r="O63" s="9" t="s">
        <v>4</v>
      </c>
      <c r="P63" s="9">
        <v>7.9406916705160296E-3</v>
      </c>
      <c r="Q63" s="9">
        <v>7.3108004373254584E-2</v>
      </c>
      <c r="R63" s="9">
        <v>1.0356665054972278E-2</v>
      </c>
      <c r="S63" s="9" t="s">
        <v>4</v>
      </c>
      <c r="T63" s="9" t="s">
        <v>4</v>
      </c>
      <c r="U63" s="9">
        <v>6.9848164516744901E-2</v>
      </c>
      <c r="V63" s="9" t="s">
        <v>4</v>
      </c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</row>
    <row r="64" spans="1:36" x14ac:dyDescent="0.2">
      <c r="A64" s="15">
        <v>155</v>
      </c>
      <c r="B64" s="3" t="s">
        <v>1253</v>
      </c>
      <c r="C64" s="4" t="s">
        <v>689</v>
      </c>
      <c r="D64" s="4" t="s">
        <v>13</v>
      </c>
      <c r="E64" s="9">
        <v>1.3183</v>
      </c>
      <c r="F64" s="17">
        <v>207.0658</v>
      </c>
      <c r="G64" s="24">
        <v>207.06569999999999</v>
      </c>
      <c r="H64" s="23">
        <f t="shared" si="1"/>
        <v>0.10000000000331966</v>
      </c>
      <c r="I64" s="9">
        <v>6.0041442297269779E-2</v>
      </c>
      <c r="J64" s="9">
        <v>1.1774422334869149E-2</v>
      </c>
      <c r="K64" s="9">
        <v>3.8408834837540734E-2</v>
      </c>
      <c r="L64" s="9">
        <v>8.4112893956805421E-2</v>
      </c>
      <c r="M64" s="9" t="s">
        <v>4</v>
      </c>
      <c r="N64" s="9" t="s">
        <v>4</v>
      </c>
      <c r="O64" s="9" t="s">
        <v>4</v>
      </c>
      <c r="P64" s="9" t="s">
        <v>4</v>
      </c>
      <c r="Q64" s="9" t="s">
        <v>4</v>
      </c>
      <c r="R64" s="9" t="s">
        <v>4</v>
      </c>
      <c r="S64" s="9" t="s">
        <v>4</v>
      </c>
      <c r="T64" s="9" t="s">
        <v>4</v>
      </c>
      <c r="U64" s="9" t="s">
        <v>4</v>
      </c>
      <c r="V64" s="9" t="s">
        <v>4</v>
      </c>
      <c r="W64" s="9" t="s">
        <v>4</v>
      </c>
      <c r="X64" s="9" t="s">
        <v>4</v>
      </c>
      <c r="Y64" s="9" t="s">
        <v>4</v>
      </c>
      <c r="Z64" s="9" t="s">
        <v>4</v>
      </c>
      <c r="AA64" s="9" t="s">
        <v>4</v>
      </c>
      <c r="AB64" s="9" t="s">
        <v>4</v>
      </c>
      <c r="AC64" s="9" t="s">
        <v>4</v>
      </c>
      <c r="AD64" s="9"/>
      <c r="AE64" s="9"/>
      <c r="AF64" s="9"/>
      <c r="AG64" s="9"/>
      <c r="AH64" s="9"/>
      <c r="AI64" s="9"/>
      <c r="AJ64" s="9"/>
    </row>
    <row r="65" spans="1:36" x14ac:dyDescent="0.2">
      <c r="A65" s="15">
        <v>151</v>
      </c>
      <c r="B65" s="3" t="s">
        <v>1253</v>
      </c>
      <c r="C65" s="4" t="s">
        <v>685</v>
      </c>
      <c r="D65" s="4" t="s">
        <v>13</v>
      </c>
      <c r="E65" s="9">
        <v>1.4386000000000001</v>
      </c>
      <c r="F65" s="17">
        <v>207.06569999999999</v>
      </c>
      <c r="G65" s="24">
        <v>207.06569999999999</v>
      </c>
      <c r="H65" s="23">
        <f t="shared" si="1"/>
        <v>0</v>
      </c>
      <c r="I65" s="9" t="s">
        <v>4</v>
      </c>
      <c r="J65" s="9" t="s">
        <v>4</v>
      </c>
      <c r="K65" s="9" t="s">
        <v>4</v>
      </c>
      <c r="L65" s="9">
        <v>3.9206333133108978E-2</v>
      </c>
      <c r="M65" s="9">
        <v>6.5183226818992955E-4</v>
      </c>
      <c r="N65" s="9">
        <v>3.5140592395869329E-2</v>
      </c>
      <c r="O65" s="9" t="s">
        <v>4</v>
      </c>
      <c r="P65" s="9"/>
      <c r="Q65" s="9"/>
      <c r="R65" s="9"/>
      <c r="S65" s="9"/>
      <c r="T65" s="9"/>
      <c r="U65" s="9"/>
      <c r="V65" s="9"/>
      <c r="W65" s="9" t="s">
        <v>4</v>
      </c>
      <c r="X65" s="9" t="s">
        <v>4</v>
      </c>
      <c r="Y65" s="9" t="s">
        <v>4</v>
      </c>
      <c r="Z65" s="9" t="s">
        <v>4</v>
      </c>
      <c r="AA65" s="9" t="s">
        <v>4</v>
      </c>
      <c r="AB65" s="9" t="s">
        <v>4</v>
      </c>
      <c r="AC65" s="9" t="s">
        <v>4</v>
      </c>
      <c r="AD65" s="9"/>
      <c r="AE65" s="9"/>
      <c r="AF65" s="9"/>
      <c r="AG65" s="9"/>
      <c r="AH65" s="9"/>
      <c r="AI65" s="9"/>
      <c r="AJ65" s="9"/>
    </row>
    <row r="66" spans="1:36" x14ac:dyDescent="0.2">
      <c r="A66" s="15">
        <v>47</v>
      </c>
      <c r="B66" s="3" t="s">
        <v>1253</v>
      </c>
      <c r="C66" s="4" t="s">
        <v>590</v>
      </c>
      <c r="D66" s="4" t="s">
        <v>1202</v>
      </c>
      <c r="E66" s="9">
        <v>1.4847999999999999</v>
      </c>
      <c r="F66" s="17">
        <v>147.0446</v>
      </c>
      <c r="G66" s="22">
        <v>147.0446</v>
      </c>
      <c r="H66" s="23">
        <f t="shared" si="1"/>
        <v>0</v>
      </c>
      <c r="I66" s="9"/>
      <c r="J66" s="9"/>
      <c r="K66" s="9"/>
      <c r="L66" s="9"/>
      <c r="M66" s="9"/>
      <c r="N66" s="9"/>
      <c r="O66" s="9"/>
      <c r="P66" s="9">
        <v>4.549486120643613E-2</v>
      </c>
      <c r="Q66" s="9">
        <v>5.3565075809897875E-2</v>
      </c>
      <c r="R66" s="9">
        <v>5.3458616858810856E-2</v>
      </c>
      <c r="S66" s="9">
        <v>3.2351045594321115E-2</v>
      </c>
      <c r="T66" s="9">
        <v>6.4541230565455148E-3</v>
      </c>
      <c r="U66" s="9">
        <v>4.9403057016370558E-2</v>
      </c>
      <c r="V66" s="9">
        <v>6.5676574990032238E-2</v>
      </c>
      <c r="W66" s="9">
        <v>3.1808980654079964E-2</v>
      </c>
      <c r="X66" s="9" t="s">
        <v>4</v>
      </c>
      <c r="Y66" s="9">
        <v>3.159537730119568E-2</v>
      </c>
      <c r="Z66" s="9" t="s">
        <v>4</v>
      </c>
      <c r="AA66" s="9">
        <v>1.580949998503672E-2</v>
      </c>
      <c r="AB66" s="9" t="s">
        <v>4</v>
      </c>
      <c r="AC66" s="9" t="s">
        <v>4</v>
      </c>
      <c r="AD66" s="9" t="s">
        <v>4</v>
      </c>
      <c r="AE66" s="9">
        <v>6.8406497806890121E-2</v>
      </c>
      <c r="AF66" s="9">
        <v>5.8544199477587489E-2</v>
      </c>
      <c r="AG66" s="9">
        <v>4.9478002459176461E-2</v>
      </c>
      <c r="AH66" s="9">
        <v>6.2099699470541253E-2</v>
      </c>
      <c r="AI66" s="9">
        <v>5.3213911595190753E-2</v>
      </c>
      <c r="AJ66" s="9">
        <v>1.4120372621645665E-2</v>
      </c>
    </row>
    <row r="67" spans="1:36" x14ac:dyDescent="0.2">
      <c r="A67" s="15">
        <v>156</v>
      </c>
      <c r="B67" s="3" t="s">
        <v>1253</v>
      </c>
      <c r="C67" s="4" t="s">
        <v>690</v>
      </c>
      <c r="D67" s="4" t="s">
        <v>13</v>
      </c>
      <c r="E67" s="9">
        <v>1.4859</v>
      </c>
      <c r="F67" s="17">
        <v>207.066</v>
      </c>
      <c r="G67" s="24">
        <v>207.06569999999999</v>
      </c>
      <c r="H67" s="23">
        <f t="shared" si="1"/>
        <v>0.30000000000995897</v>
      </c>
      <c r="I67" s="9">
        <v>1.0819057174731768</v>
      </c>
      <c r="J67" s="9">
        <v>1.2387493561771483</v>
      </c>
      <c r="K67" s="9">
        <v>1.3479636787507834</v>
      </c>
      <c r="L67" s="9">
        <v>1.3784846063225413</v>
      </c>
      <c r="M67" s="9">
        <v>1.2459881950385694</v>
      </c>
      <c r="N67" s="9">
        <v>1.3164243889406526</v>
      </c>
      <c r="O67" s="9">
        <v>1.238113389220777</v>
      </c>
      <c r="P67" s="9">
        <v>1.7719052647130611</v>
      </c>
      <c r="Q67" s="9">
        <v>2.0088152358601583</v>
      </c>
      <c r="R67" s="9">
        <v>2.1183777540146065</v>
      </c>
      <c r="S67" s="9">
        <v>2.1905224173623083</v>
      </c>
      <c r="T67" s="9">
        <v>1.6061285601862889</v>
      </c>
      <c r="U67" s="9">
        <v>2.0020650746154227</v>
      </c>
      <c r="V67" s="9">
        <v>2.5614824457216048</v>
      </c>
      <c r="W67" s="9">
        <v>1.1773203507844709</v>
      </c>
      <c r="X67" s="9">
        <v>1.1453169638932355</v>
      </c>
      <c r="Y67" s="9">
        <v>1.2426536257220484</v>
      </c>
      <c r="Z67" s="9">
        <v>1.1953646986898696</v>
      </c>
      <c r="AA67" s="9">
        <v>1.1989108068683751</v>
      </c>
      <c r="AB67" s="9">
        <v>0.98624438418334426</v>
      </c>
      <c r="AC67" s="9">
        <v>1.0495438150187697</v>
      </c>
      <c r="AD67" s="9">
        <v>1.9200130110522275</v>
      </c>
      <c r="AE67" s="9">
        <v>2.4875546611506754</v>
      </c>
      <c r="AF67" s="9">
        <v>2.244152462516956</v>
      </c>
      <c r="AG67" s="9">
        <v>1.895875894068954</v>
      </c>
      <c r="AH67" s="9">
        <v>2.3415511289430921</v>
      </c>
      <c r="AI67" s="9">
        <v>1.9944830742674182</v>
      </c>
      <c r="AJ67" s="9">
        <v>2.4591506822342764</v>
      </c>
    </row>
    <row r="68" spans="1:36" x14ac:dyDescent="0.2">
      <c r="A68" s="15">
        <v>199</v>
      </c>
      <c r="B68" s="3" t="s">
        <v>1253</v>
      </c>
      <c r="C68" s="4" t="s">
        <v>728</v>
      </c>
      <c r="D68" s="4" t="s">
        <v>14</v>
      </c>
      <c r="E68" s="9">
        <v>1.486</v>
      </c>
      <c r="F68" s="17">
        <v>225.0761</v>
      </c>
      <c r="G68" s="22">
        <v>225.0763</v>
      </c>
      <c r="H68" s="23">
        <f t="shared" ref="H68:H84" si="2">(F68-G68)*1000</f>
        <v>-0.20000000000663931</v>
      </c>
      <c r="I68" s="9">
        <v>0.1879778284905359</v>
      </c>
      <c r="J68" s="9">
        <v>0.25148438349795071</v>
      </c>
      <c r="K68" s="9">
        <v>0.25216372019257882</v>
      </c>
      <c r="L68" s="9">
        <v>0.26409767662634909</v>
      </c>
      <c r="M68" s="9">
        <v>0.19653640551270771</v>
      </c>
      <c r="N68" s="9">
        <v>0.24735904757780997</v>
      </c>
      <c r="O68" s="9">
        <v>0.30236804735143608</v>
      </c>
      <c r="P68" s="9">
        <v>0.30060413169758093</v>
      </c>
      <c r="Q68" s="9">
        <v>0.33953194601364356</v>
      </c>
      <c r="R68" s="9">
        <v>0.40704023213509866</v>
      </c>
      <c r="S68" s="9">
        <v>0.3160993768393211</v>
      </c>
      <c r="T68" s="9">
        <v>0.25980788563593338</v>
      </c>
      <c r="U68" s="9">
        <v>0.24253842533035688</v>
      </c>
      <c r="V68" s="9">
        <v>0.43038596063562051</v>
      </c>
      <c r="W68" s="9">
        <v>0.20529206896680069</v>
      </c>
      <c r="X68" s="9">
        <v>0.17196142296724071</v>
      </c>
      <c r="Y68" s="9">
        <v>0.21034256498678017</v>
      </c>
      <c r="Z68" s="9">
        <v>0.18745781019317759</v>
      </c>
      <c r="AA68" s="9">
        <v>0.20058023238365816</v>
      </c>
      <c r="AB68" s="9">
        <v>0.14153741599310984</v>
      </c>
      <c r="AC68" s="9">
        <v>0.18463886941492177</v>
      </c>
      <c r="AD68" s="9">
        <v>0.31581510602308727</v>
      </c>
      <c r="AE68" s="9">
        <v>0.38202196373037184</v>
      </c>
      <c r="AF68" s="9">
        <v>0.300060808402557</v>
      </c>
      <c r="AG68" s="9">
        <v>0.32903706708736408</v>
      </c>
      <c r="AH68" s="9">
        <v>0.43038667286237964</v>
      </c>
      <c r="AI68" s="9">
        <v>0.3524649391388614</v>
      </c>
      <c r="AJ68" s="9">
        <v>0.42114397641225337</v>
      </c>
    </row>
    <row r="69" spans="1:36" x14ac:dyDescent="0.2">
      <c r="A69" s="15">
        <v>91</v>
      </c>
      <c r="B69" s="3" t="s">
        <v>1253</v>
      </c>
      <c r="C69" s="4" t="s">
        <v>631</v>
      </c>
      <c r="D69" s="4" t="s">
        <v>1204</v>
      </c>
      <c r="E69" s="9">
        <v>1.4870000000000001</v>
      </c>
      <c r="F69" s="17">
        <v>175.03980000000001</v>
      </c>
      <c r="G69" s="22">
        <v>175.0395</v>
      </c>
      <c r="H69" s="23">
        <f t="shared" si="2"/>
        <v>0.30000000000995897</v>
      </c>
      <c r="I69" s="9">
        <v>0.15712940044269696</v>
      </c>
      <c r="J69" s="9">
        <v>0.1652750490776079</v>
      </c>
      <c r="K69" s="9">
        <v>0.19310813721690936</v>
      </c>
      <c r="L69" s="9">
        <v>0.19688245288348669</v>
      </c>
      <c r="M69" s="9">
        <v>0.18457441399900232</v>
      </c>
      <c r="N69" s="9">
        <v>0.18738232943973895</v>
      </c>
      <c r="O69" s="9">
        <v>0.16005005033982128</v>
      </c>
      <c r="P69" s="9">
        <v>0.26547621366284468</v>
      </c>
      <c r="Q69" s="9">
        <v>0.28743734393841747</v>
      </c>
      <c r="R69" s="9">
        <v>0.29835133075621278</v>
      </c>
      <c r="S69" s="9">
        <v>0.3298326994758215</v>
      </c>
      <c r="T69" s="9">
        <v>0.24261280911747249</v>
      </c>
      <c r="U69" s="9">
        <v>0.25007330062589384</v>
      </c>
      <c r="V69" s="9">
        <v>0.3742289931049313</v>
      </c>
      <c r="W69" s="9">
        <v>0.16754856524260214</v>
      </c>
      <c r="X69" s="9">
        <v>0.1718682874400366</v>
      </c>
      <c r="Y69" s="9">
        <v>0.18011870033502808</v>
      </c>
      <c r="Z69" s="9">
        <v>0.17535933217948868</v>
      </c>
      <c r="AA69" s="9">
        <v>0.17494271045908757</v>
      </c>
      <c r="AB69" s="9">
        <v>0.14202792911400258</v>
      </c>
      <c r="AC69" s="9">
        <v>0.15126612225389607</v>
      </c>
      <c r="AD69" s="9">
        <v>0.26593782974633529</v>
      </c>
      <c r="AE69" s="9">
        <v>0.37799840819147162</v>
      </c>
      <c r="AF69" s="9">
        <v>0.34115548751189367</v>
      </c>
      <c r="AG69" s="9">
        <v>0.26405058622318767</v>
      </c>
      <c r="AH69" s="9">
        <v>0.32806286975173965</v>
      </c>
      <c r="AI69" s="9">
        <v>0.28888944127769728</v>
      </c>
      <c r="AJ69" s="9">
        <v>0.35402312249595513</v>
      </c>
    </row>
    <row r="70" spans="1:36" x14ac:dyDescent="0.2">
      <c r="A70" s="15">
        <v>381</v>
      </c>
      <c r="B70" s="3" t="s">
        <v>1253</v>
      </c>
      <c r="C70" s="4" t="s">
        <v>901</v>
      </c>
      <c r="D70" s="4" t="s">
        <v>1226</v>
      </c>
      <c r="E70" s="9">
        <v>1.4878</v>
      </c>
      <c r="F70" s="17">
        <v>387.12650000000002</v>
      </c>
      <c r="G70" s="22">
        <v>387.12909999999999</v>
      </c>
      <c r="H70" s="23">
        <f t="shared" si="2"/>
        <v>-2.5999999999726242</v>
      </c>
      <c r="I70" s="9">
        <v>2.8361757076383019E-3</v>
      </c>
      <c r="J70" s="9" t="s">
        <v>4</v>
      </c>
      <c r="K70" s="9">
        <v>1.0091256472719235E-2</v>
      </c>
      <c r="L70" s="9">
        <v>3.3918314883139788E-3</v>
      </c>
      <c r="M70" s="9">
        <v>5.0995873438914588E-3</v>
      </c>
      <c r="N70" s="9">
        <v>1.6517882688777128E-3</v>
      </c>
      <c r="O70" s="9">
        <v>6.523804925438856E-3</v>
      </c>
      <c r="P70" s="9">
        <v>4.4562164735233566E-3</v>
      </c>
      <c r="Q70" s="9">
        <v>9.8849558168980761E-3</v>
      </c>
      <c r="R70" s="9">
        <v>6.4151588530241103E-3</v>
      </c>
      <c r="S70" s="9">
        <v>1.1156013568745765E-2</v>
      </c>
      <c r="T70" s="9">
        <v>3.3360206605694757E-3</v>
      </c>
      <c r="U70" s="9" t="s">
        <v>4</v>
      </c>
      <c r="V70" s="9">
        <v>1.8062456487943537E-2</v>
      </c>
      <c r="W70" s="9">
        <v>6.5123218639897163E-3</v>
      </c>
      <c r="X70" s="9">
        <v>6.2450582560241727E-3</v>
      </c>
      <c r="Y70" s="9">
        <v>4.9609803704429708E-3</v>
      </c>
      <c r="Z70" s="9">
        <v>9.3732637812253875E-4</v>
      </c>
      <c r="AA70" s="9">
        <v>6.7561660057132954E-3</v>
      </c>
      <c r="AB70" s="9" t="s">
        <v>4</v>
      </c>
      <c r="AC70" s="9">
        <v>1.1224414742063331E-3</v>
      </c>
      <c r="AD70" s="9">
        <v>1.1655049940153241E-2</v>
      </c>
      <c r="AE70" s="9">
        <v>1.3173640842515202E-2</v>
      </c>
      <c r="AF70" s="9" t="s">
        <v>4</v>
      </c>
      <c r="AG70" s="9">
        <v>1.2707256268414102E-2</v>
      </c>
      <c r="AH70" s="9">
        <v>6.7062268197304207E-3</v>
      </c>
      <c r="AI70" s="9">
        <v>1.2300074483926416E-2</v>
      </c>
      <c r="AJ70" s="9">
        <v>6.9209663416759061E-3</v>
      </c>
    </row>
    <row r="71" spans="1:36" x14ac:dyDescent="0.2">
      <c r="A71" s="15">
        <v>198</v>
      </c>
      <c r="B71" s="3" t="s">
        <v>1253</v>
      </c>
      <c r="C71" s="4" t="s">
        <v>1660</v>
      </c>
      <c r="D71" s="4" t="s">
        <v>14</v>
      </c>
      <c r="E71" s="9">
        <v>1.5986</v>
      </c>
      <c r="F71" s="17">
        <v>225.07579999999999</v>
      </c>
      <c r="G71" s="22">
        <v>225.0763</v>
      </c>
      <c r="H71" s="23">
        <f t="shared" si="2"/>
        <v>-0.50000000001659828</v>
      </c>
      <c r="I71" s="9">
        <v>3.2545458945194158E-2</v>
      </c>
      <c r="J71" s="9" t="s">
        <v>4</v>
      </c>
      <c r="K71" s="9">
        <v>4.9205856868029904E-2</v>
      </c>
      <c r="L71" s="9" t="s">
        <v>4</v>
      </c>
      <c r="M71" s="9">
        <v>3.6092932346501072E-2</v>
      </c>
      <c r="N71" s="9">
        <v>4.3812782248697009E-2</v>
      </c>
      <c r="O71" s="9">
        <v>5.8731237008492899E-2</v>
      </c>
      <c r="P71" s="9" t="s">
        <v>4</v>
      </c>
      <c r="Q71" s="9">
        <v>4.8013718430007348E-3</v>
      </c>
      <c r="R71" s="9">
        <v>1.8647394159279723E-2</v>
      </c>
      <c r="S71" s="9" t="s">
        <v>4</v>
      </c>
      <c r="T71" s="9">
        <v>2.8650404255631059E-2</v>
      </c>
      <c r="U71" s="9" t="s">
        <v>4</v>
      </c>
      <c r="V71" s="9" t="s">
        <v>4</v>
      </c>
      <c r="W71" s="9"/>
      <c r="X71" s="9"/>
      <c r="Y71" s="9"/>
      <c r="Z71" s="9"/>
      <c r="AA71" s="9"/>
      <c r="AB71" s="9"/>
      <c r="AC71" s="9"/>
      <c r="AD71" s="9" t="s">
        <v>4</v>
      </c>
      <c r="AE71" s="9">
        <v>3.401210504405925E-2</v>
      </c>
      <c r="AF71" s="9" t="s">
        <v>4</v>
      </c>
      <c r="AG71" s="9">
        <v>4.3528152370852884E-2</v>
      </c>
      <c r="AH71" s="9" t="s">
        <v>4</v>
      </c>
      <c r="AI71" s="9">
        <v>4.5595128982900621E-2</v>
      </c>
      <c r="AJ71" s="9">
        <v>5.0596004538140581E-2</v>
      </c>
    </row>
    <row r="72" spans="1:36" x14ac:dyDescent="0.2">
      <c r="A72" s="15">
        <v>152</v>
      </c>
      <c r="B72" s="3" t="s">
        <v>1253</v>
      </c>
      <c r="C72" s="4" t="s">
        <v>686</v>
      </c>
      <c r="D72" s="4" t="s">
        <v>13</v>
      </c>
      <c r="E72" s="9">
        <v>1.5996999999999999</v>
      </c>
      <c r="F72" s="17">
        <v>207.06569999999999</v>
      </c>
      <c r="G72" s="24">
        <v>207.06569999999999</v>
      </c>
      <c r="H72" s="23">
        <f t="shared" si="2"/>
        <v>0</v>
      </c>
      <c r="I72" s="9">
        <v>0.22299191118181305</v>
      </c>
      <c r="J72" s="9">
        <v>0.27438453644498428</v>
      </c>
      <c r="K72" s="9">
        <v>0.33013448605386259</v>
      </c>
      <c r="L72" s="9">
        <v>0.33000778437635675</v>
      </c>
      <c r="M72" s="9">
        <v>0.28757479744884085</v>
      </c>
      <c r="N72" s="9">
        <v>0.30207369817009322</v>
      </c>
      <c r="O72" s="9">
        <v>0.29071245320395211</v>
      </c>
      <c r="P72" s="9">
        <v>0.33917602050509105</v>
      </c>
      <c r="Q72" s="9">
        <v>0.37619169929898716</v>
      </c>
      <c r="R72" s="9">
        <v>0.43388308076225474</v>
      </c>
      <c r="S72" s="9">
        <v>0.39948290550197174</v>
      </c>
      <c r="T72" s="9">
        <v>0.34702703964717385</v>
      </c>
      <c r="U72" s="9">
        <v>0.39218920995589135</v>
      </c>
      <c r="V72" s="9">
        <v>0.216197356470825</v>
      </c>
      <c r="W72" s="9">
        <v>0.25099233096105555</v>
      </c>
      <c r="X72" s="9">
        <v>0.23825737875154485</v>
      </c>
      <c r="Y72" s="9">
        <v>9.7890159890971731E-2</v>
      </c>
      <c r="Z72" s="9">
        <v>0.26644688472222294</v>
      </c>
      <c r="AA72" s="9">
        <v>0.25561726969571591</v>
      </c>
      <c r="AB72" s="9">
        <v>0.2299053369419545</v>
      </c>
      <c r="AC72" s="9">
        <v>0.23410759835923009</v>
      </c>
      <c r="AD72" s="9">
        <v>0.34792943253606179</v>
      </c>
      <c r="AE72" s="9">
        <v>0.46687470318370328</v>
      </c>
      <c r="AF72" s="9">
        <v>0.41416887162451899</v>
      </c>
      <c r="AG72" s="9">
        <v>0.38377297438917357</v>
      </c>
      <c r="AH72" s="9">
        <v>0.44828617186983333</v>
      </c>
      <c r="AI72" s="9">
        <v>0.39841088209763803</v>
      </c>
      <c r="AJ72" s="9">
        <v>0.46340361158905763</v>
      </c>
    </row>
    <row r="73" spans="1:36" x14ac:dyDescent="0.2">
      <c r="A73" s="15">
        <v>89</v>
      </c>
      <c r="B73" s="3" t="s">
        <v>1253</v>
      </c>
      <c r="C73" s="4" t="s">
        <v>630</v>
      </c>
      <c r="D73" s="4" t="s">
        <v>1204</v>
      </c>
      <c r="E73" s="9">
        <v>1.6001000000000001</v>
      </c>
      <c r="F73" s="17">
        <v>175.03960000000001</v>
      </c>
      <c r="G73" s="22">
        <v>175.0395</v>
      </c>
      <c r="H73" s="22">
        <f t="shared" si="2"/>
        <v>0.10000000000331966</v>
      </c>
      <c r="I73" s="9" t="s">
        <v>4</v>
      </c>
      <c r="J73" s="9" t="s">
        <v>4</v>
      </c>
      <c r="K73" s="9">
        <v>5.8589811004410297E-2</v>
      </c>
      <c r="L73" s="9" t="s">
        <v>4</v>
      </c>
      <c r="M73" s="9">
        <v>5.7441817434777616E-2</v>
      </c>
      <c r="N73" s="9">
        <v>5.5812554321865833E-2</v>
      </c>
      <c r="O73" s="9" t="s">
        <v>4</v>
      </c>
      <c r="P73" s="9" t="s">
        <v>4</v>
      </c>
      <c r="Q73" s="9">
        <v>6.7324433898260094E-2</v>
      </c>
      <c r="R73" s="9">
        <v>7.3710443238528711E-2</v>
      </c>
      <c r="S73" s="9" t="s">
        <v>4</v>
      </c>
      <c r="T73" s="9">
        <v>1.7878263922217558E-2</v>
      </c>
      <c r="U73" s="9" t="s">
        <v>4</v>
      </c>
      <c r="V73" s="9" t="s">
        <v>4</v>
      </c>
      <c r="W73" s="9" t="s">
        <v>4</v>
      </c>
      <c r="X73" s="9" t="s">
        <v>4</v>
      </c>
      <c r="Y73" s="9">
        <v>5.0620313665375748E-2</v>
      </c>
      <c r="Z73" s="9" t="s">
        <v>4</v>
      </c>
      <c r="AA73" s="9">
        <v>5.1964179934890657E-2</v>
      </c>
      <c r="AB73" s="9">
        <v>1.8069006003305271E-2</v>
      </c>
      <c r="AC73" s="9" t="s">
        <v>4</v>
      </c>
      <c r="AD73" s="9">
        <v>6.5779009834471505E-2</v>
      </c>
      <c r="AE73" s="9" t="s">
        <v>4</v>
      </c>
      <c r="AF73" s="9" t="s">
        <v>4</v>
      </c>
      <c r="AG73" s="9">
        <v>6.698244001668599E-2</v>
      </c>
      <c r="AH73" s="9">
        <v>2.9758677763399789E-2</v>
      </c>
      <c r="AI73" s="9">
        <v>7.1983926268616077E-2</v>
      </c>
      <c r="AJ73" s="9">
        <v>3.7550889443770726E-2</v>
      </c>
    </row>
    <row r="74" spans="1:36" x14ac:dyDescent="0.2">
      <c r="A74" s="15">
        <v>153</v>
      </c>
      <c r="B74" s="3" t="s">
        <v>1253</v>
      </c>
      <c r="C74" s="4" t="s">
        <v>687</v>
      </c>
      <c r="D74" s="4" t="s">
        <v>13</v>
      </c>
      <c r="E74" s="9">
        <v>1.7181999999999999</v>
      </c>
      <c r="F74" s="17">
        <v>207.06569999999999</v>
      </c>
      <c r="G74" s="24">
        <v>207.06569999999999</v>
      </c>
      <c r="H74" s="23">
        <f t="shared" si="2"/>
        <v>0</v>
      </c>
      <c r="I74" s="9">
        <v>4.477151725748052E-2</v>
      </c>
      <c r="J74" s="9" t="s">
        <v>4</v>
      </c>
      <c r="K74" s="9">
        <v>6.7113553336845724E-2</v>
      </c>
      <c r="L74" s="9" t="s">
        <v>4</v>
      </c>
      <c r="M74" s="9">
        <v>5.1919549873604039E-2</v>
      </c>
      <c r="N74" s="9" t="s">
        <v>4</v>
      </c>
      <c r="O74" s="9">
        <v>4.4486835044086494E-2</v>
      </c>
      <c r="P74" s="9">
        <v>6.1791506121892492E-2</v>
      </c>
      <c r="Q74" s="9">
        <v>5.5307929229096997E-2</v>
      </c>
      <c r="R74" s="9">
        <v>6.1810475932157868E-2</v>
      </c>
      <c r="S74" s="9" t="s">
        <v>4</v>
      </c>
      <c r="T74" s="9">
        <v>5.2980452219031769E-2</v>
      </c>
      <c r="U74" s="9">
        <v>6.0120956156164786E-2</v>
      </c>
      <c r="V74" s="9" t="s">
        <v>4</v>
      </c>
      <c r="W74" s="9">
        <v>4.6718588448959583E-2</v>
      </c>
      <c r="X74" s="9">
        <v>5.1530281417067732E-2</v>
      </c>
      <c r="Y74" s="9">
        <v>5.3084167158695704E-2</v>
      </c>
      <c r="Z74" s="9" t="s">
        <v>4</v>
      </c>
      <c r="AA74" s="9">
        <v>4.851120327604691E-2</v>
      </c>
      <c r="AB74" s="9">
        <v>4.0877382656520363E-2</v>
      </c>
      <c r="AC74" s="9" t="s">
        <v>4</v>
      </c>
      <c r="AD74" s="9">
        <v>5.4800841197557647E-2</v>
      </c>
      <c r="AE74" s="9">
        <v>0.10451800714026044</v>
      </c>
      <c r="AF74" s="9" t="s">
        <v>4</v>
      </c>
      <c r="AG74" s="9">
        <v>5.6616828885165421E-2</v>
      </c>
      <c r="AH74" s="9" t="s">
        <v>4</v>
      </c>
      <c r="AI74" s="9">
        <v>6.263119214115366E-2</v>
      </c>
      <c r="AJ74" s="9">
        <v>7.4488803052689415E-2</v>
      </c>
    </row>
    <row r="75" spans="1:36" x14ac:dyDescent="0.2">
      <c r="A75" s="15">
        <v>93</v>
      </c>
      <c r="B75" s="3" t="s">
        <v>1253</v>
      </c>
      <c r="C75" s="4" t="s">
        <v>632</v>
      </c>
      <c r="D75" s="4" t="s">
        <v>1204</v>
      </c>
      <c r="E75" s="9">
        <v>2.0133000000000001</v>
      </c>
      <c r="F75" s="17">
        <v>175.041</v>
      </c>
      <c r="G75" s="22">
        <v>175.0395</v>
      </c>
      <c r="H75" s="23">
        <f t="shared" si="2"/>
        <v>1.4999999999929514</v>
      </c>
      <c r="I75" s="9">
        <v>1.386914477095883E-2</v>
      </c>
      <c r="J75" s="9" t="s">
        <v>4</v>
      </c>
      <c r="K75" s="9">
        <v>8.9892581739331109E-3</v>
      </c>
      <c r="L75" s="9">
        <v>2.081313486656344E-2</v>
      </c>
      <c r="M75" s="9">
        <v>8.8788291261056376E-3</v>
      </c>
      <c r="N75" s="9">
        <v>2.025794611263456E-2</v>
      </c>
      <c r="O75" s="9" t="s">
        <v>4</v>
      </c>
      <c r="P75" s="9" t="s">
        <v>4</v>
      </c>
      <c r="Q75" s="9">
        <v>6.068711419703208E-3</v>
      </c>
      <c r="R75" s="9">
        <v>1.6659476937869601E-2</v>
      </c>
      <c r="S75" s="9" t="s">
        <v>4</v>
      </c>
      <c r="T75" s="9">
        <v>9.4262319103207634E-3</v>
      </c>
      <c r="U75" s="9" t="s">
        <v>4</v>
      </c>
      <c r="V75" s="9">
        <v>9.2478583946219977E-3</v>
      </c>
      <c r="W75" s="9">
        <v>1.2005832644384904E-2</v>
      </c>
      <c r="X75" s="9" t="s">
        <v>4</v>
      </c>
      <c r="Y75" s="9" t="s">
        <v>4</v>
      </c>
      <c r="Z75" s="9">
        <v>1.3073795142358371E-2</v>
      </c>
      <c r="AA75" s="9">
        <v>4.0923267039370843E-3</v>
      </c>
      <c r="AB75" s="9">
        <v>9.7102535472474733E-3</v>
      </c>
      <c r="AC75" s="9">
        <v>3.8161369983088504E-3</v>
      </c>
      <c r="AD75" s="9">
        <v>1.4814451488821165E-2</v>
      </c>
      <c r="AE75" s="9" t="s">
        <v>4</v>
      </c>
      <c r="AF75" s="9">
        <v>2.6875953704207059E-3</v>
      </c>
      <c r="AG75" s="9">
        <v>8.0090607946370108E-3</v>
      </c>
      <c r="AH75" s="9">
        <v>1.0019025063666993E-2</v>
      </c>
      <c r="AI75" s="9">
        <v>1.8743399754108572E-2</v>
      </c>
      <c r="AJ75" s="9">
        <v>2.3103375392792634E-2</v>
      </c>
    </row>
    <row r="76" spans="1:36" x14ac:dyDescent="0.2">
      <c r="A76" s="15">
        <v>148</v>
      </c>
      <c r="B76" s="3" t="s">
        <v>1253</v>
      </c>
      <c r="C76" s="4" t="s">
        <v>682</v>
      </c>
      <c r="D76" s="4" t="s">
        <v>13</v>
      </c>
      <c r="E76" s="9">
        <v>2.0146999999999999</v>
      </c>
      <c r="F76" s="17">
        <v>207.06549999999999</v>
      </c>
      <c r="G76" s="24">
        <v>207.06569999999999</v>
      </c>
      <c r="H76" s="23">
        <f t="shared" si="2"/>
        <v>-0.20000000000663931</v>
      </c>
      <c r="I76" s="9">
        <v>6.641694517106235E-2</v>
      </c>
      <c r="J76" s="9">
        <v>8.0271111866907108E-2</v>
      </c>
      <c r="K76" s="9">
        <v>9.2588731673595381E-2</v>
      </c>
      <c r="L76" s="9">
        <v>0.10198560925856238</v>
      </c>
      <c r="M76" s="9">
        <v>9.5517105863869745E-2</v>
      </c>
      <c r="N76" s="9">
        <v>9.7779310541219841E-2</v>
      </c>
      <c r="O76" s="9">
        <v>6.6942007495821867E-2</v>
      </c>
      <c r="P76" s="9">
        <v>8.1279790194380641E-2</v>
      </c>
      <c r="Q76" s="9">
        <v>9.0536329364259246E-2</v>
      </c>
      <c r="R76" s="9">
        <v>7.5722041438936141E-2</v>
      </c>
      <c r="S76" s="9" t="s">
        <v>4</v>
      </c>
      <c r="T76" s="9">
        <v>7.1407215243723329E-2</v>
      </c>
      <c r="U76" s="9" t="s">
        <v>4</v>
      </c>
      <c r="V76" s="9">
        <v>0.12994383043086391</v>
      </c>
      <c r="W76" s="9">
        <v>6.684898211649612E-2</v>
      </c>
      <c r="X76" s="9" t="s">
        <v>4</v>
      </c>
      <c r="Y76" s="9">
        <v>5.2136822523912385E-2</v>
      </c>
      <c r="Z76" s="9">
        <v>6.8233544662418738E-2</v>
      </c>
      <c r="AA76" s="9">
        <v>5.7389427733062381E-2</v>
      </c>
      <c r="AB76" s="9">
        <v>5.36942653473549E-2</v>
      </c>
      <c r="AC76" s="9">
        <v>4.8401583616206278E-2</v>
      </c>
      <c r="AD76" s="9">
        <v>7.7239331973233266E-2</v>
      </c>
      <c r="AE76" s="9" t="s">
        <v>4</v>
      </c>
      <c r="AF76" s="9">
        <v>0.11062680902893232</v>
      </c>
      <c r="AG76" s="9">
        <v>9.143155421569911E-2</v>
      </c>
      <c r="AH76" s="9">
        <v>0.11356532309801903</v>
      </c>
      <c r="AI76" s="9">
        <v>0.10580268693587838</v>
      </c>
      <c r="AJ76" s="9">
        <v>0.11441816112686773</v>
      </c>
    </row>
    <row r="77" spans="1:36" x14ac:dyDescent="0.2">
      <c r="A77" s="15">
        <v>295</v>
      </c>
      <c r="B77" s="3" t="s">
        <v>1253</v>
      </c>
      <c r="C77" s="4" t="s">
        <v>819</v>
      </c>
      <c r="D77" s="4" t="s">
        <v>1217</v>
      </c>
      <c r="E77" s="9">
        <v>2.1656</v>
      </c>
      <c r="F77" s="17">
        <v>323.07679999999999</v>
      </c>
      <c r="G77" s="22">
        <v>323.07670000000002</v>
      </c>
      <c r="H77" s="22">
        <f t="shared" si="2"/>
        <v>9.9999999974897946E-2</v>
      </c>
      <c r="I77" s="9">
        <v>0.7853956231015975</v>
      </c>
      <c r="J77" s="9">
        <v>0.91775569792720446</v>
      </c>
      <c r="K77" s="9">
        <v>1.0283294883987304</v>
      </c>
      <c r="L77" s="9">
        <v>1.0647444522565501</v>
      </c>
      <c r="M77" s="9">
        <v>1.0342225788878001</v>
      </c>
      <c r="N77" s="9">
        <v>0.94266994179957631</v>
      </c>
      <c r="O77" s="9">
        <v>0.84174568313401621</v>
      </c>
      <c r="P77" s="9">
        <v>0.56004956500848335</v>
      </c>
      <c r="Q77" s="9">
        <v>0.33311114933352598</v>
      </c>
      <c r="R77" s="9">
        <v>0.42134905065389378</v>
      </c>
      <c r="S77" s="9">
        <v>0.44019761910515043</v>
      </c>
      <c r="T77" s="9">
        <v>0.44968876291662518</v>
      </c>
      <c r="U77" s="9">
        <v>0.43981580973454548</v>
      </c>
      <c r="V77" s="9">
        <v>0.71563298318885071</v>
      </c>
      <c r="W77" s="9">
        <v>0.67734786801283398</v>
      </c>
      <c r="X77" s="9">
        <v>0.76884951376223865</v>
      </c>
      <c r="Y77" s="9">
        <v>0.75864802905232775</v>
      </c>
      <c r="Z77" s="9">
        <v>0.598606486794374</v>
      </c>
      <c r="AA77" s="9">
        <v>0.61679711173941876</v>
      </c>
      <c r="AB77" s="9">
        <v>0.55097829067455995</v>
      </c>
      <c r="AC77" s="9">
        <v>0.52571194199315818</v>
      </c>
      <c r="AD77" s="9">
        <v>0.36223954109305745</v>
      </c>
      <c r="AE77" s="9">
        <v>0.50494819905157684</v>
      </c>
      <c r="AF77" s="9">
        <v>0.35582800889286226</v>
      </c>
      <c r="AG77" s="9">
        <v>0.44396380270271496</v>
      </c>
      <c r="AH77" s="9">
        <v>0.58398810704778414</v>
      </c>
      <c r="AI77" s="9">
        <v>0.48672044178841406</v>
      </c>
      <c r="AJ77" s="9">
        <v>0.48361014070075459</v>
      </c>
    </row>
    <row r="78" spans="1:36" x14ac:dyDescent="0.2">
      <c r="A78" s="15">
        <v>325</v>
      </c>
      <c r="B78" s="3" t="s">
        <v>1253</v>
      </c>
      <c r="C78" s="4" t="s">
        <v>848</v>
      </c>
      <c r="D78" s="4" t="s">
        <v>1221</v>
      </c>
      <c r="E78" s="9">
        <v>2.1661999999999999</v>
      </c>
      <c r="F78" s="17">
        <v>341.08640000000003</v>
      </c>
      <c r="G78" s="22">
        <v>341.0872</v>
      </c>
      <c r="H78" s="23">
        <f t="shared" si="2"/>
        <v>-0.79999999996971383</v>
      </c>
      <c r="I78" s="9">
        <v>0.24139307913315083</v>
      </c>
      <c r="J78" s="9">
        <v>0.27171021389079864</v>
      </c>
      <c r="K78" s="9">
        <v>0.30714069284637263</v>
      </c>
      <c r="L78" s="9">
        <v>0.32143212457027626</v>
      </c>
      <c r="M78" s="9">
        <v>0.32310439178000105</v>
      </c>
      <c r="N78" s="9">
        <v>0.28050168756961574</v>
      </c>
      <c r="O78" s="9">
        <v>0.29815009521704194</v>
      </c>
      <c r="P78" s="9">
        <v>0.22284932112441191</v>
      </c>
      <c r="Q78" s="9">
        <v>0.12357941599360536</v>
      </c>
      <c r="R78" s="9">
        <v>0.17929401561959632</v>
      </c>
      <c r="S78" s="9">
        <v>0.19453094219391009</v>
      </c>
      <c r="T78" s="9">
        <v>0.18694268414967077</v>
      </c>
      <c r="U78" s="9">
        <v>4.9469132832199163E-2</v>
      </c>
      <c r="V78" s="9">
        <v>0.26338893547519571</v>
      </c>
      <c r="W78" s="9">
        <v>0.22314119329279822</v>
      </c>
      <c r="X78" s="9">
        <v>0.25118507166295717</v>
      </c>
      <c r="Y78" s="9">
        <v>0.24751610335066845</v>
      </c>
      <c r="Z78" s="9">
        <v>0.21233196379143968</v>
      </c>
      <c r="AA78" s="9">
        <v>0.15338692855164787</v>
      </c>
      <c r="AB78" s="9">
        <v>0.18668686265690979</v>
      </c>
      <c r="AC78" s="9">
        <v>0.17627802183223903</v>
      </c>
      <c r="AD78" s="9">
        <v>0.11584292617645495</v>
      </c>
      <c r="AE78" s="9">
        <v>0.16701523880813385</v>
      </c>
      <c r="AF78" s="9">
        <v>0.16312383823388835</v>
      </c>
      <c r="AG78" s="9">
        <v>0.17687465769694663</v>
      </c>
      <c r="AH78" s="9">
        <v>0.20869759607076874</v>
      </c>
      <c r="AI78" s="9">
        <v>0.13886407501722908</v>
      </c>
      <c r="AJ78" s="9">
        <v>0.15802613915504368</v>
      </c>
    </row>
    <row r="79" spans="1:36" x14ac:dyDescent="0.2">
      <c r="A79" s="15">
        <v>48</v>
      </c>
      <c r="B79" s="3" t="s">
        <v>1253</v>
      </c>
      <c r="C79" s="4" t="s">
        <v>591</v>
      </c>
      <c r="D79" s="4" t="s">
        <v>1202</v>
      </c>
      <c r="E79" s="9">
        <v>2.1667999999999998</v>
      </c>
      <c r="F79" s="17">
        <v>147.04480000000001</v>
      </c>
      <c r="G79" s="22">
        <v>147.0446</v>
      </c>
      <c r="H79" s="23">
        <f t="shared" si="2"/>
        <v>0.20000000000663931</v>
      </c>
      <c r="I79" s="9">
        <v>3.4877693004443037E-2</v>
      </c>
      <c r="J79" s="9">
        <v>0.20775924656834052</v>
      </c>
      <c r="K79" s="9" t="s">
        <v>4</v>
      </c>
      <c r="L79" s="9">
        <v>0.20737390069266701</v>
      </c>
      <c r="M79" s="9">
        <v>0.10758851359435649</v>
      </c>
      <c r="N79" s="9">
        <v>6.2634662390758405E-2</v>
      </c>
      <c r="O79" s="9">
        <v>8.2355598080743372E-2</v>
      </c>
      <c r="P79" s="9">
        <v>0.21353439826823514</v>
      </c>
      <c r="Q79" s="9">
        <v>0.11333944610248081</v>
      </c>
      <c r="R79" s="9">
        <v>0.11795183563644733</v>
      </c>
      <c r="S79" s="9">
        <v>0.25069927037065792</v>
      </c>
      <c r="T79" s="9">
        <v>0.11515226022241373</v>
      </c>
      <c r="U79" s="9">
        <v>0.22240048108194255</v>
      </c>
      <c r="V79" s="9">
        <v>0.26980626866309682</v>
      </c>
      <c r="W79" s="9">
        <v>0.13998614523544664</v>
      </c>
      <c r="X79" s="9">
        <v>0.22787437325324128</v>
      </c>
      <c r="Y79" s="9">
        <v>0.10275280794424059</v>
      </c>
      <c r="Z79" s="9">
        <v>0.22053531153398895</v>
      </c>
      <c r="AA79" s="9">
        <v>0.10075364139793837</v>
      </c>
      <c r="AB79" s="9">
        <v>2.1986756815684821E-2</v>
      </c>
      <c r="AC79" s="9">
        <v>8.815939551235287E-2</v>
      </c>
      <c r="AD79" s="9">
        <v>0.10788044623798083</v>
      </c>
      <c r="AE79" s="9">
        <v>0.27541696227425216</v>
      </c>
      <c r="AF79" s="9">
        <v>0.23311751029107283</v>
      </c>
      <c r="AG79" s="9">
        <v>3.9411832973609236E-2</v>
      </c>
      <c r="AH79" s="9">
        <v>0.12507633529969195</v>
      </c>
      <c r="AI79" s="9">
        <v>0.11803423324172146</v>
      </c>
      <c r="AJ79" s="9">
        <v>3.5500072205952526E-2</v>
      </c>
    </row>
    <row r="80" spans="1:36" x14ac:dyDescent="0.2">
      <c r="A80" s="15">
        <v>157</v>
      </c>
      <c r="B80" s="3" t="s">
        <v>1253</v>
      </c>
      <c r="C80" s="4" t="s">
        <v>1411</v>
      </c>
      <c r="D80" s="4" t="s">
        <v>13</v>
      </c>
      <c r="E80" s="9">
        <v>2.1669</v>
      </c>
      <c r="F80" s="17">
        <v>207.066</v>
      </c>
      <c r="G80" s="24">
        <v>207.06569999999999</v>
      </c>
      <c r="H80" s="23">
        <f t="shared" si="2"/>
        <v>0.30000000000995897</v>
      </c>
      <c r="I80" s="9">
        <v>5.9591414515760581</v>
      </c>
      <c r="J80" s="9">
        <v>6.199297077501952</v>
      </c>
      <c r="K80" s="9">
        <v>4.3639949685869643</v>
      </c>
      <c r="L80" s="9">
        <v>7.4050175467863255</v>
      </c>
      <c r="M80" s="9">
        <v>4.5125301828592201</v>
      </c>
      <c r="N80" s="9">
        <v>6.740660843633818</v>
      </c>
      <c r="O80" s="9">
        <v>5.7561808491325435</v>
      </c>
      <c r="P80" s="9">
        <v>6.3874856655161967</v>
      </c>
      <c r="Q80" s="9">
        <v>3.2873748890758843</v>
      </c>
      <c r="R80" s="9">
        <v>5.314301182376008</v>
      </c>
      <c r="S80" s="9">
        <v>6.8332919781561037</v>
      </c>
      <c r="T80" s="9">
        <v>5.6934080140135714</v>
      </c>
      <c r="U80" s="9">
        <v>6.3572466577211619</v>
      </c>
      <c r="V80" s="9">
        <v>7.7606734159409489</v>
      </c>
      <c r="W80" s="9">
        <v>5.6038954295696204</v>
      </c>
      <c r="X80" s="9">
        <v>6.9064174885842542</v>
      </c>
      <c r="Y80" s="9">
        <v>6.1606706185040805</v>
      </c>
      <c r="Z80" s="9">
        <v>6.0010395278012361</v>
      </c>
      <c r="AA80" s="9">
        <v>3.4085174384111085</v>
      </c>
      <c r="AB80" s="9">
        <v>5.3323609542673758</v>
      </c>
      <c r="AC80" s="9">
        <v>4.7317802583132194</v>
      </c>
      <c r="AD80" s="9">
        <v>5.2646533728174125</v>
      </c>
      <c r="AE80" s="9">
        <v>7.5778482114329773</v>
      </c>
      <c r="AF80" s="9">
        <v>6.5214583966227018</v>
      </c>
      <c r="AG80" s="9">
        <v>5.4080611649786796</v>
      </c>
      <c r="AH80" s="9">
        <v>6.4688287375022169</v>
      </c>
      <c r="AI80" s="9">
        <v>3.5999467703290198</v>
      </c>
      <c r="AJ80" s="9">
        <v>4.1682726493299889</v>
      </c>
    </row>
    <row r="81" spans="1:36" x14ac:dyDescent="0.2">
      <c r="A81" s="15">
        <v>90</v>
      </c>
      <c r="B81" s="3" t="s">
        <v>1253</v>
      </c>
      <c r="C81" s="4" t="s">
        <v>1410</v>
      </c>
      <c r="D81" s="4" t="s">
        <v>1204</v>
      </c>
      <c r="E81" s="9">
        <v>2.1671</v>
      </c>
      <c r="F81" s="17">
        <v>175.03970000000001</v>
      </c>
      <c r="G81" s="22">
        <v>175.0395</v>
      </c>
      <c r="H81" s="23">
        <f t="shared" si="2"/>
        <v>0.20000000000663931</v>
      </c>
      <c r="I81" s="9">
        <v>1.0080596270464448</v>
      </c>
      <c r="J81" s="9">
        <v>1.0615309210583317</v>
      </c>
      <c r="K81" s="9">
        <v>0.71155998136399845</v>
      </c>
      <c r="L81" s="9">
        <v>1.274842692161908</v>
      </c>
      <c r="M81" s="9">
        <v>1.2990601493039071</v>
      </c>
      <c r="N81" s="9">
        <v>1.1418583536269638</v>
      </c>
      <c r="O81" s="9">
        <v>0.92975184694756463</v>
      </c>
      <c r="P81" s="9">
        <v>1.1446574003065473</v>
      </c>
      <c r="Q81" s="9">
        <v>0.97394711748006491</v>
      </c>
      <c r="R81" s="9">
        <v>1.0010316969125528</v>
      </c>
      <c r="S81" s="9">
        <v>1.2986380865722982</v>
      </c>
      <c r="T81" s="9">
        <v>1.0973989562467508</v>
      </c>
      <c r="U81" s="9">
        <v>1.1711226254768246</v>
      </c>
      <c r="V81" s="9">
        <v>1.4164353660479794</v>
      </c>
      <c r="W81" s="9">
        <v>0.96935070720149219</v>
      </c>
      <c r="X81" s="9">
        <v>1.2412696802167473</v>
      </c>
      <c r="Y81" s="9">
        <v>1.0828348004330204</v>
      </c>
      <c r="Z81" s="9">
        <v>1.0990641183985079</v>
      </c>
      <c r="AA81" s="9">
        <v>0.58544020379946637</v>
      </c>
      <c r="AB81" s="9">
        <v>0.95557978583549297</v>
      </c>
      <c r="AC81" s="9">
        <v>0.83022324962836569</v>
      </c>
      <c r="AD81" s="9">
        <v>0.96647140631895578</v>
      </c>
      <c r="AE81" s="9">
        <v>1.4350245559595269</v>
      </c>
      <c r="AF81" s="9">
        <v>1.2281946127706911</v>
      </c>
      <c r="AG81" s="9">
        <v>0.99736311247061182</v>
      </c>
      <c r="AH81" s="9">
        <v>1.1948904450035829</v>
      </c>
      <c r="AI81" s="9">
        <v>0.67621803862487107</v>
      </c>
      <c r="AJ81" s="9">
        <v>0.75279705067890768</v>
      </c>
    </row>
    <row r="82" spans="1:36" x14ac:dyDescent="0.2">
      <c r="A82" s="15">
        <v>359</v>
      </c>
      <c r="B82" s="3" t="s">
        <v>1253</v>
      </c>
      <c r="C82" s="4" t="s">
        <v>880</v>
      </c>
      <c r="D82" s="4" t="s">
        <v>1224</v>
      </c>
      <c r="E82" s="9">
        <v>2.1676000000000002</v>
      </c>
      <c r="F82" s="17">
        <v>363.06849999999997</v>
      </c>
      <c r="G82" s="24">
        <v>363.06920000000002</v>
      </c>
      <c r="H82" s="23">
        <f t="shared" si="2"/>
        <v>-0.7000000000516593</v>
      </c>
      <c r="I82" s="9">
        <v>0.1015916777537733</v>
      </c>
      <c r="J82" s="9">
        <v>0.1025595885734966</v>
      </c>
      <c r="K82" s="9">
        <v>0.12394580191795089</v>
      </c>
      <c r="L82" s="9">
        <v>0.12890476418323954</v>
      </c>
      <c r="M82" s="9">
        <v>0.14372625852576673</v>
      </c>
      <c r="N82" s="9">
        <v>0.11236314636450632</v>
      </c>
      <c r="O82" s="9">
        <v>7.0946743791422809E-2</v>
      </c>
      <c r="P82" s="9">
        <v>0.13907704922167874</v>
      </c>
      <c r="Q82" s="9">
        <v>0.13645008829097519</v>
      </c>
      <c r="R82" s="9">
        <v>0.13284827286664097</v>
      </c>
      <c r="S82" s="9">
        <v>0.19511461267255845</v>
      </c>
      <c r="T82" s="9">
        <v>0.15267143106033582</v>
      </c>
      <c r="U82" s="9">
        <v>0.16072808262845062</v>
      </c>
      <c r="V82" s="9">
        <v>0.18759984597552007</v>
      </c>
      <c r="W82" s="9">
        <v>9.9119571788116215E-2</v>
      </c>
      <c r="X82" s="9">
        <v>0.12715954107668731</v>
      </c>
      <c r="Y82" s="9">
        <v>0.12246877568179414</v>
      </c>
      <c r="Z82" s="9">
        <v>0.13048246777361758</v>
      </c>
      <c r="AA82" s="9">
        <v>9.857378535920773E-2</v>
      </c>
      <c r="AB82" s="9">
        <v>0.11293335952764567</v>
      </c>
      <c r="AC82" s="9">
        <v>8.8242691190065087E-2</v>
      </c>
      <c r="AD82" s="9">
        <v>0.13629038221181153</v>
      </c>
      <c r="AE82" s="9">
        <v>0.19778047104200858</v>
      </c>
      <c r="AF82" s="9">
        <v>0.19636616862616416</v>
      </c>
      <c r="AG82" s="9">
        <v>0.13544508104776543</v>
      </c>
      <c r="AH82" s="9">
        <v>0.15847076729931922</v>
      </c>
      <c r="AI82" s="9">
        <v>0.13860840413875308</v>
      </c>
      <c r="AJ82" s="9">
        <v>0.16661468534694102</v>
      </c>
    </row>
    <row r="83" spans="1:36" x14ac:dyDescent="0.2">
      <c r="A83" s="15">
        <v>9</v>
      </c>
      <c r="B83" s="3" t="s">
        <v>1253</v>
      </c>
      <c r="C83" s="4" t="s">
        <v>554</v>
      </c>
      <c r="D83" s="4" t="s">
        <v>1199</v>
      </c>
      <c r="E83" s="9">
        <v>2.1677</v>
      </c>
      <c r="F83" s="17">
        <v>119.05</v>
      </c>
      <c r="G83" s="22">
        <v>119.0497</v>
      </c>
      <c r="H83" s="23">
        <f t="shared" si="2"/>
        <v>0.29999999999574811</v>
      </c>
      <c r="I83" s="9">
        <v>4.0176476716373415E-2</v>
      </c>
      <c r="J83" s="9">
        <v>4.7729346574076306E-2</v>
      </c>
      <c r="K83" s="9">
        <v>5.3173306873421443E-2</v>
      </c>
      <c r="L83" s="9">
        <v>0.10484844057598387</v>
      </c>
      <c r="M83" s="9">
        <v>5.6503863173350551E-2</v>
      </c>
      <c r="N83" s="9">
        <v>5.0552021385923816E-2</v>
      </c>
      <c r="O83" s="9">
        <v>3.6455910156085736E-2</v>
      </c>
      <c r="P83" s="9">
        <v>5.570617251390754E-2</v>
      </c>
      <c r="Q83" s="9">
        <v>5.106847123605051E-2</v>
      </c>
      <c r="R83" s="9">
        <v>5.2932495263413183E-2</v>
      </c>
      <c r="S83" s="9">
        <v>0.1129237401097969</v>
      </c>
      <c r="T83" s="9">
        <v>5.6407499560786514E-2</v>
      </c>
      <c r="U83" s="9">
        <v>9.6987243264594084E-2</v>
      </c>
      <c r="V83" s="9">
        <v>6.6998729744888352E-2</v>
      </c>
      <c r="W83" s="9">
        <v>4.3928579930346809E-2</v>
      </c>
      <c r="X83" s="9">
        <v>0.10153137382454151</v>
      </c>
      <c r="Y83" s="9">
        <v>4.8531800172273348E-2</v>
      </c>
      <c r="Z83" s="9">
        <v>0.10062107424984754</v>
      </c>
      <c r="AA83" s="9">
        <v>4.6608603980970553E-2</v>
      </c>
      <c r="AB83" s="9">
        <v>3.963348779489291E-2</v>
      </c>
      <c r="AC83" s="9">
        <v>7.8816455572059074E-2</v>
      </c>
      <c r="AD83" s="9">
        <v>5.8925171883472169E-2</v>
      </c>
      <c r="AE83" s="9">
        <v>0.11972052730100689</v>
      </c>
      <c r="AF83" s="9">
        <v>0.10961916248798681</v>
      </c>
      <c r="AG83" s="9">
        <v>4.9539151997597043E-2</v>
      </c>
      <c r="AH83" s="9">
        <v>5.6529251934600934E-2</v>
      </c>
      <c r="AI83" s="9">
        <v>8.3179376817750006E-2</v>
      </c>
      <c r="AJ83" s="9">
        <v>5.5326423709594411E-2</v>
      </c>
    </row>
    <row r="84" spans="1:36" x14ac:dyDescent="0.2">
      <c r="A84" s="15">
        <v>354</v>
      </c>
      <c r="B84" s="3" t="s">
        <v>1253</v>
      </c>
      <c r="C84" s="4" t="s">
        <v>875</v>
      </c>
      <c r="D84" s="4" t="s">
        <v>1223</v>
      </c>
      <c r="E84" s="9">
        <v>2.1682999999999999</v>
      </c>
      <c r="F84" s="17">
        <v>358.11349999999999</v>
      </c>
      <c r="G84" s="22">
        <v>358.11380000000003</v>
      </c>
      <c r="H84" s="23">
        <f t="shared" si="2"/>
        <v>-0.30000000003838068</v>
      </c>
      <c r="I84" s="9">
        <v>3.7731324225146877E-2</v>
      </c>
      <c r="J84" s="9">
        <v>4.2776546137941698E-2</v>
      </c>
      <c r="K84" s="9">
        <v>4.7746301422211722E-2</v>
      </c>
      <c r="L84" s="9">
        <v>3.9800554101427348E-2</v>
      </c>
      <c r="M84" s="9">
        <v>4.4940378526708166E-2</v>
      </c>
      <c r="N84" s="9">
        <v>3.6217340432579521E-2</v>
      </c>
      <c r="O84" s="9">
        <v>7.6429689427376421E-2</v>
      </c>
      <c r="P84" s="9" t="s">
        <v>4</v>
      </c>
      <c r="Q84" s="9" t="s">
        <v>4</v>
      </c>
      <c r="R84" s="9" t="s">
        <v>4</v>
      </c>
      <c r="S84" s="9" t="s">
        <v>4</v>
      </c>
      <c r="T84" s="9" t="s">
        <v>4</v>
      </c>
      <c r="U84" s="9" t="s">
        <v>4</v>
      </c>
      <c r="V84" s="9" t="s">
        <v>4</v>
      </c>
      <c r="W84" s="9">
        <v>4.5399913239797626E-2</v>
      </c>
      <c r="X84" s="9">
        <v>3.8412945302848431E-2</v>
      </c>
      <c r="Y84" s="9" t="s">
        <v>4</v>
      </c>
      <c r="Z84" s="9">
        <v>3.5234845096759247E-2</v>
      </c>
      <c r="AA84" s="9" t="s">
        <v>4</v>
      </c>
      <c r="AB84" s="9" t="s">
        <v>4</v>
      </c>
      <c r="AC84" s="9" t="s">
        <v>4</v>
      </c>
      <c r="AD84" s="9" t="s">
        <v>4</v>
      </c>
      <c r="AE84" s="9" t="s">
        <v>4</v>
      </c>
      <c r="AF84" s="9" t="s">
        <v>4</v>
      </c>
      <c r="AG84" s="9" t="s">
        <v>4</v>
      </c>
      <c r="AH84" s="9" t="s">
        <v>4</v>
      </c>
      <c r="AI84" s="9" t="s">
        <v>4</v>
      </c>
      <c r="AJ84" s="9" t="s">
        <v>4</v>
      </c>
    </row>
    <row r="85" spans="1:36" x14ac:dyDescent="0.2">
      <c r="A85" s="15">
        <v>663</v>
      </c>
      <c r="B85" s="3" t="s">
        <v>1253</v>
      </c>
      <c r="C85" s="4" t="s">
        <v>1423</v>
      </c>
      <c r="E85" s="9">
        <v>2.2119</v>
      </c>
      <c r="F85" s="17">
        <v>874.11659999999995</v>
      </c>
      <c r="H85" s="23"/>
      <c r="I85" s="9">
        <v>4.0214740778912565E-3</v>
      </c>
      <c r="J85" s="9">
        <v>1.0955661966055656E-2</v>
      </c>
      <c r="K85" s="9">
        <v>1.4477862832779794E-2</v>
      </c>
      <c r="L85" s="9">
        <v>1.514697600039165E-2</v>
      </c>
      <c r="M85" s="9">
        <v>1.0321737814332618E-2</v>
      </c>
      <c r="N85" s="9">
        <v>1.4351342431668627E-2</v>
      </c>
      <c r="O85" s="9">
        <v>1.1847050129667493E-2</v>
      </c>
      <c r="P85" s="9">
        <v>4.3958247419177135E-3</v>
      </c>
      <c r="Q85" s="9">
        <v>1.6054083710159747E-3</v>
      </c>
      <c r="R85" s="9">
        <v>1.6574115269390916E-2</v>
      </c>
      <c r="S85" s="9">
        <v>1.2759969625811048E-3</v>
      </c>
      <c r="T85" s="9" t="s">
        <v>4</v>
      </c>
      <c r="U85" s="9" t="s">
        <v>4</v>
      </c>
      <c r="V85" s="9">
        <v>1.1928059290240775E-2</v>
      </c>
      <c r="W85" s="9">
        <v>1.7243943999852362E-2</v>
      </c>
      <c r="X85" s="9">
        <v>4.6982056119604853E-3</v>
      </c>
      <c r="Y85" s="9">
        <v>1.2915888994873483E-2</v>
      </c>
      <c r="Z85" s="9">
        <v>7.8765277487613979E-3</v>
      </c>
      <c r="AA85" s="9">
        <v>1.6600783292132541E-2</v>
      </c>
      <c r="AB85" s="9">
        <v>1.677925072034963E-2</v>
      </c>
      <c r="AC85" s="9">
        <v>1.2921490954917202E-2</v>
      </c>
      <c r="AD85" s="9" t="s">
        <v>4</v>
      </c>
      <c r="AE85" s="9" t="s">
        <v>4</v>
      </c>
      <c r="AF85" s="9">
        <v>1.0815578343076483E-3</v>
      </c>
      <c r="AG85" s="9">
        <v>8.3564666097889976E-4</v>
      </c>
      <c r="AH85" s="9">
        <v>4.7626228903513762E-3</v>
      </c>
      <c r="AI85" s="9">
        <v>3.7493505629619798E-3</v>
      </c>
      <c r="AJ85" s="9">
        <v>4.474927579722658E-3</v>
      </c>
    </row>
    <row r="86" spans="1:36" x14ac:dyDescent="0.2">
      <c r="A86" s="15">
        <v>355</v>
      </c>
      <c r="B86" s="3" t="s">
        <v>1253</v>
      </c>
      <c r="C86" s="4" t="s">
        <v>876</v>
      </c>
      <c r="D86" s="4" t="s">
        <v>1223</v>
      </c>
      <c r="E86" s="9">
        <v>2.2231000000000001</v>
      </c>
      <c r="F86" s="17">
        <v>358.11380000000003</v>
      </c>
      <c r="G86" s="22">
        <v>358.11380000000003</v>
      </c>
      <c r="H86" s="23">
        <f t="shared" ref="H86:H94" si="3">(F86-G86)*1000</f>
        <v>0</v>
      </c>
      <c r="I86" s="9">
        <v>0.13572046021460199</v>
      </c>
      <c r="J86" s="9">
        <v>0.14997826291586167</v>
      </c>
      <c r="K86" s="9">
        <v>0.16174018145769081</v>
      </c>
      <c r="L86" s="9">
        <v>0.14849830514015602</v>
      </c>
      <c r="M86" s="9">
        <v>0.14790711719670951</v>
      </c>
      <c r="N86" s="9">
        <v>0.13418760028459537</v>
      </c>
      <c r="O86" s="9">
        <v>0.27502005965059789</v>
      </c>
      <c r="P86" s="9">
        <v>8.8614010215781386E-2</v>
      </c>
      <c r="Q86" s="9">
        <v>4.7572095147336679E-2</v>
      </c>
      <c r="R86" s="9">
        <v>5.7405630265177005E-2</v>
      </c>
      <c r="S86" s="9">
        <v>5.9079285135074849E-2</v>
      </c>
      <c r="T86" s="9">
        <v>6.1769497361055616E-2</v>
      </c>
      <c r="U86" s="9">
        <v>6.2344094838046989E-2</v>
      </c>
      <c r="V86" s="9">
        <v>7.7607197950694914E-2</v>
      </c>
      <c r="W86" s="9">
        <v>0.13639819524976843</v>
      </c>
      <c r="X86" s="9">
        <v>0.12860201769888432</v>
      </c>
      <c r="Y86" s="9">
        <v>9.4784508811694201E-2</v>
      </c>
      <c r="Z86" s="9">
        <v>0.11428994721845818</v>
      </c>
      <c r="AA86" s="9">
        <v>7.4051728259339061E-2</v>
      </c>
      <c r="AB86" s="9">
        <v>6.7499219103733132E-2</v>
      </c>
      <c r="AC86" s="9">
        <v>6.5365668032185784E-2</v>
      </c>
      <c r="AD86" s="9">
        <v>4.2800714514576482E-2</v>
      </c>
      <c r="AE86" s="9">
        <v>6.7135837598336495E-2</v>
      </c>
      <c r="AF86" s="9">
        <v>4.4524937737513773E-2</v>
      </c>
      <c r="AG86" s="9">
        <v>5.0138417474118853E-2</v>
      </c>
      <c r="AH86" s="9">
        <v>6.1189511250006823E-2</v>
      </c>
      <c r="AI86" s="9">
        <v>5.5088272527230989E-2</v>
      </c>
      <c r="AJ86" s="9" t="s">
        <v>4</v>
      </c>
    </row>
    <row r="87" spans="1:36" x14ac:dyDescent="0.2">
      <c r="A87" s="15">
        <v>358</v>
      </c>
      <c r="B87" s="3" t="s">
        <v>1253</v>
      </c>
      <c r="C87" s="4" t="s">
        <v>879</v>
      </c>
      <c r="D87" s="4" t="s">
        <v>1224</v>
      </c>
      <c r="E87" s="9">
        <v>2.2231999999999998</v>
      </c>
      <c r="F87" s="17">
        <v>363.06819999999999</v>
      </c>
      <c r="G87" s="22">
        <v>363.06920000000002</v>
      </c>
      <c r="H87" s="23">
        <f t="shared" si="3"/>
        <v>-1.0000000000331966</v>
      </c>
      <c r="I87" s="9">
        <v>0.32279188406906201</v>
      </c>
      <c r="J87" s="9">
        <v>0.32918080154650853</v>
      </c>
      <c r="K87" s="9">
        <v>0.15017041593680355</v>
      </c>
      <c r="L87" s="9">
        <v>0.41610005369690084</v>
      </c>
      <c r="M87" s="9">
        <v>0.4535049142916876</v>
      </c>
      <c r="N87" s="9">
        <v>0.37067031981125043</v>
      </c>
      <c r="O87" s="9">
        <v>0.20905155584570992</v>
      </c>
      <c r="P87" s="9">
        <v>0.34731011167863418</v>
      </c>
      <c r="Q87" s="9">
        <v>0.20557385987481103</v>
      </c>
      <c r="R87" s="9">
        <v>0.34136039437886811</v>
      </c>
      <c r="S87" s="9">
        <v>0.45262763855784638</v>
      </c>
      <c r="T87" s="9">
        <v>0.38073770872132934</v>
      </c>
      <c r="U87" s="9">
        <v>0.41051609645492215</v>
      </c>
      <c r="V87" s="9">
        <v>0.49453761784651934</v>
      </c>
      <c r="W87" s="9">
        <v>0.29253944452689601</v>
      </c>
      <c r="X87" s="9">
        <v>0.39081016074193037</v>
      </c>
      <c r="Y87" s="9">
        <v>0.35993009527167985</v>
      </c>
      <c r="Z87" s="9">
        <v>0.35345731636783512</v>
      </c>
      <c r="AA87" s="9" t="s">
        <v>4</v>
      </c>
      <c r="AB87" s="9">
        <v>0.31958442391262787</v>
      </c>
      <c r="AC87" s="9">
        <v>0.25976407292881437</v>
      </c>
      <c r="AD87" s="9">
        <v>0.31453143712999543</v>
      </c>
      <c r="AE87" s="9">
        <v>0.47339690093832765</v>
      </c>
      <c r="AF87" s="9">
        <v>0.42105714596047655</v>
      </c>
      <c r="AG87" s="9">
        <v>0.33744723063557863</v>
      </c>
      <c r="AH87" s="9">
        <v>0.40093986713729574</v>
      </c>
      <c r="AI87" s="9">
        <v>0.21985453189589582</v>
      </c>
      <c r="AJ87" s="9" t="s">
        <v>4</v>
      </c>
    </row>
    <row r="88" spans="1:36" x14ac:dyDescent="0.2">
      <c r="A88" s="15">
        <v>92</v>
      </c>
      <c r="B88" s="3" t="s">
        <v>1253</v>
      </c>
      <c r="C88" s="4" t="s">
        <v>1412</v>
      </c>
      <c r="D88" s="4" t="s">
        <v>1204</v>
      </c>
      <c r="E88" s="9">
        <v>2.2233000000000001</v>
      </c>
      <c r="F88" s="17">
        <v>175.03980000000001</v>
      </c>
      <c r="G88" s="22">
        <v>175.0395</v>
      </c>
      <c r="H88" s="23">
        <f t="shared" si="3"/>
        <v>0.30000000000995897</v>
      </c>
      <c r="I88" s="9">
        <v>0.42948057163797421</v>
      </c>
      <c r="J88" s="9">
        <v>0.45438999797442259</v>
      </c>
      <c r="K88" s="9">
        <v>0.4583494588362334</v>
      </c>
      <c r="L88" s="9">
        <v>0.55851544024207445</v>
      </c>
      <c r="M88" s="9">
        <v>0.44509371933239439</v>
      </c>
      <c r="N88" s="9">
        <v>0.47824362000247717</v>
      </c>
      <c r="O88" s="9">
        <v>0.41455848487268082</v>
      </c>
      <c r="P88" s="9">
        <v>0.41036126890326197</v>
      </c>
      <c r="Q88" s="9">
        <v>0.33720270222906035</v>
      </c>
      <c r="R88" s="9">
        <v>0.35332810029958001</v>
      </c>
      <c r="S88" s="9">
        <v>0.42802387991622737</v>
      </c>
      <c r="T88" s="9">
        <v>0.39759928063270661</v>
      </c>
      <c r="U88" s="9">
        <v>0.4232591300582203</v>
      </c>
      <c r="V88" s="9">
        <v>0.52776604936755867</v>
      </c>
      <c r="W88" s="9">
        <v>0.39375515742064532</v>
      </c>
      <c r="X88" s="9">
        <v>0.48930965199898852</v>
      </c>
      <c r="Y88" s="9">
        <v>0.43272089738954539</v>
      </c>
      <c r="Z88" s="9">
        <v>0.41845202512227408</v>
      </c>
      <c r="AA88" s="9">
        <v>0.32016100869640579</v>
      </c>
      <c r="AB88" s="9">
        <v>0.37051974288893502</v>
      </c>
      <c r="AC88" s="9">
        <v>0.32015871114850419</v>
      </c>
      <c r="AD88" s="9">
        <v>0.32240204868080563</v>
      </c>
      <c r="AE88" s="9">
        <v>0.50414609101139884</v>
      </c>
      <c r="AF88" s="9">
        <v>0.39348468321227198</v>
      </c>
      <c r="AG88" s="9">
        <v>0.36612827507791185</v>
      </c>
      <c r="AH88" s="9">
        <v>0.43497999378907382</v>
      </c>
      <c r="AI88" s="9">
        <v>0.32745215413845186</v>
      </c>
      <c r="AJ88" s="9">
        <v>0.37191416343947759</v>
      </c>
    </row>
    <row r="89" spans="1:36" x14ac:dyDescent="0.2">
      <c r="A89" s="15">
        <v>8</v>
      </c>
      <c r="B89" s="3" t="s">
        <v>1253</v>
      </c>
      <c r="C89" s="4" t="s">
        <v>553</v>
      </c>
      <c r="D89" s="4" t="s">
        <v>1199</v>
      </c>
      <c r="E89" s="9">
        <v>2.2235</v>
      </c>
      <c r="F89" s="17">
        <v>119.0498</v>
      </c>
      <c r="G89" s="22">
        <v>119.0497</v>
      </c>
      <c r="H89" s="23">
        <f t="shared" si="3"/>
        <v>0.10000000000331966</v>
      </c>
      <c r="I89" s="9">
        <v>3.7927378236301115E-2</v>
      </c>
      <c r="J89" s="9">
        <v>9.1098416663133022E-2</v>
      </c>
      <c r="K89" s="9">
        <v>1.4180496179696541E-2</v>
      </c>
      <c r="L89" s="9">
        <v>5.7202722934457051E-2</v>
      </c>
      <c r="M89" s="9">
        <v>2.4197382204743056E-2</v>
      </c>
      <c r="N89" s="9">
        <v>0.10214966015168865</v>
      </c>
      <c r="O89" s="9">
        <v>7.7547592449451183E-2</v>
      </c>
      <c r="P89" s="9">
        <v>9.6678404587290254E-2</v>
      </c>
      <c r="Q89" s="9">
        <v>3.2997271613285077E-2</v>
      </c>
      <c r="R89" s="9">
        <v>3.999754067342335E-2</v>
      </c>
      <c r="S89" s="9">
        <v>1.575398300702565E-2</v>
      </c>
      <c r="T89" s="9">
        <v>4.0115088054250715E-2</v>
      </c>
      <c r="U89" s="9">
        <v>3.7621471179200214E-2</v>
      </c>
      <c r="V89" s="9">
        <v>5.3852693943299432E-2</v>
      </c>
      <c r="W89" s="9">
        <v>4.1218656335774463E-2</v>
      </c>
      <c r="X89" s="9">
        <v>4.5030545667688937E-2</v>
      </c>
      <c r="Y89" s="9">
        <v>4.5126147608137268E-2</v>
      </c>
      <c r="Z89" s="9">
        <v>4.7030558395390887E-2</v>
      </c>
      <c r="AA89" s="9">
        <v>3.7626801669256589E-2</v>
      </c>
      <c r="AB89" s="9">
        <v>4.0605120938334058E-2</v>
      </c>
      <c r="AC89" s="9">
        <v>3.8015866141008943E-2</v>
      </c>
      <c r="AD89" s="9">
        <v>3.561797529306928E-2</v>
      </c>
      <c r="AE89" s="9">
        <v>2.874724947769872E-2</v>
      </c>
      <c r="AF89" s="9">
        <v>3.9076158460049824E-2</v>
      </c>
      <c r="AG89" s="9">
        <v>3.8671159189489809E-2</v>
      </c>
      <c r="AH89" s="9">
        <v>1.7863856488788982E-2</v>
      </c>
      <c r="AI89" s="9">
        <v>3.86844708774714E-2</v>
      </c>
      <c r="AJ89" s="9" t="s">
        <v>4</v>
      </c>
    </row>
    <row r="90" spans="1:36" x14ac:dyDescent="0.2">
      <c r="A90" s="15">
        <v>158</v>
      </c>
      <c r="B90" s="3" t="s">
        <v>1253</v>
      </c>
      <c r="C90" s="4" t="s">
        <v>1413</v>
      </c>
      <c r="D90" s="4" t="s">
        <v>13</v>
      </c>
      <c r="E90" s="9">
        <v>2.2235999999999998</v>
      </c>
      <c r="F90" s="17">
        <v>207.066</v>
      </c>
      <c r="G90" s="24">
        <v>207.06569999999999</v>
      </c>
      <c r="H90" s="23">
        <f t="shared" si="3"/>
        <v>0.30000000000995897</v>
      </c>
      <c r="I90" s="9">
        <v>2.4096381157794347</v>
      </c>
      <c r="J90" s="9">
        <v>2.5447939640441981</v>
      </c>
      <c r="K90" s="9">
        <v>2.5348081626505947</v>
      </c>
      <c r="L90" s="9">
        <v>3.0002970404797251</v>
      </c>
      <c r="M90" s="9">
        <v>2.590651298848583</v>
      </c>
      <c r="N90" s="9">
        <v>2.7079074223525685</v>
      </c>
      <c r="O90" s="9">
        <v>2.5248597504042274</v>
      </c>
      <c r="P90" s="9">
        <v>2.2542303062403586</v>
      </c>
      <c r="Q90" s="9">
        <v>1.4795522206854177</v>
      </c>
      <c r="R90" s="9">
        <v>1.8822269928368252</v>
      </c>
      <c r="S90" s="9">
        <v>2.2302711733897116</v>
      </c>
      <c r="T90" s="9">
        <v>2.0315946749282352</v>
      </c>
      <c r="U90" s="9">
        <v>2.2546061730250511</v>
      </c>
      <c r="V90" s="9">
        <v>2.677574997923911</v>
      </c>
      <c r="W90" s="9">
        <v>2.1436427332107879</v>
      </c>
      <c r="X90" s="9">
        <v>2.5780851708502217</v>
      </c>
      <c r="Y90" s="9">
        <v>2.3816304984398609</v>
      </c>
      <c r="Z90" s="9">
        <v>2.1627041015414181</v>
      </c>
      <c r="AA90" s="9">
        <v>1.7515684765924326</v>
      </c>
      <c r="AB90" s="9">
        <v>1.9811181249353425</v>
      </c>
      <c r="AC90" s="9">
        <v>1.7695687574795096</v>
      </c>
      <c r="AD90" s="9">
        <v>1.68896608985596</v>
      </c>
      <c r="AE90" s="9">
        <v>2.5329881793223099</v>
      </c>
      <c r="AF90" s="9">
        <v>2.0962685520122046</v>
      </c>
      <c r="AG90" s="9">
        <v>1.9045749891862058</v>
      </c>
      <c r="AH90" s="9">
        <v>2.3208389136151615</v>
      </c>
      <c r="AI90" s="9">
        <v>1.7063260671866665</v>
      </c>
      <c r="AJ90" s="9" t="s">
        <v>4</v>
      </c>
    </row>
    <row r="91" spans="1:36" x14ac:dyDescent="0.2">
      <c r="A91" s="15">
        <v>326</v>
      </c>
      <c r="B91" s="3" t="s">
        <v>1253</v>
      </c>
      <c r="C91" s="4" t="s">
        <v>849</v>
      </c>
      <c r="D91" s="4" t="s">
        <v>1221</v>
      </c>
      <c r="E91" s="9">
        <v>2.2239</v>
      </c>
      <c r="F91" s="17">
        <v>341.08730000000003</v>
      </c>
      <c r="G91" s="22">
        <v>341.0872</v>
      </c>
      <c r="H91" s="23">
        <f t="shared" si="3"/>
        <v>0.10000000003174137</v>
      </c>
      <c r="I91" s="9">
        <v>1.9272464323846709E-2</v>
      </c>
      <c r="J91" s="9">
        <v>8.189012486340369E-2</v>
      </c>
      <c r="K91" s="9">
        <v>3.8019517600084624E-2</v>
      </c>
      <c r="L91" s="9">
        <v>9.8325194092834522E-2</v>
      </c>
      <c r="M91" s="9">
        <v>9.5441051697683188E-2</v>
      </c>
      <c r="N91" s="9">
        <v>8.368117873408551E-2</v>
      </c>
      <c r="O91" s="9">
        <v>0.10486643885822207</v>
      </c>
      <c r="P91" s="9" t="s">
        <v>4</v>
      </c>
      <c r="Q91" s="9" t="s">
        <v>4</v>
      </c>
      <c r="R91" s="9">
        <v>2.3106761149998593E-2</v>
      </c>
      <c r="S91" s="9">
        <v>4.7476701073406125E-2</v>
      </c>
      <c r="T91" s="9">
        <v>4.9323011864084325E-2</v>
      </c>
      <c r="U91" s="9">
        <v>4.7312293195253097E-2</v>
      </c>
      <c r="V91" s="9">
        <v>6.4352089625701672E-2</v>
      </c>
      <c r="W91" s="9">
        <v>6.2913674374049461E-2</v>
      </c>
      <c r="X91" s="9">
        <v>3.6664084911848999E-2</v>
      </c>
      <c r="Y91" s="9">
        <v>1.4391820556089299E-2</v>
      </c>
      <c r="Z91" s="9">
        <v>5.7563286611430148E-2</v>
      </c>
      <c r="AA91" s="9">
        <v>5.2756893875338676E-2</v>
      </c>
      <c r="AB91" s="9">
        <v>4.9703718022806806E-2</v>
      </c>
      <c r="AC91" s="9">
        <v>4.6823300395195139E-2</v>
      </c>
      <c r="AD91" s="9" t="s">
        <v>4</v>
      </c>
      <c r="AE91" s="9" t="s">
        <v>4</v>
      </c>
      <c r="AF91" s="9">
        <v>3.5300550120530017E-2</v>
      </c>
      <c r="AG91" s="9">
        <v>4.3099914509601177E-2</v>
      </c>
      <c r="AH91" s="9">
        <v>5.1553643261985055E-2</v>
      </c>
      <c r="AI91" s="9">
        <v>4.4430778654365781E-2</v>
      </c>
      <c r="AJ91" s="9">
        <v>4.755381872881459E-2</v>
      </c>
    </row>
    <row r="92" spans="1:36" x14ac:dyDescent="0.2">
      <c r="A92" s="15">
        <v>49</v>
      </c>
      <c r="B92" s="3" t="s">
        <v>1253</v>
      </c>
      <c r="C92" s="4" t="s">
        <v>592</v>
      </c>
      <c r="D92" s="4" t="s">
        <v>1202</v>
      </c>
      <c r="E92" s="9">
        <v>2.2246999999999999</v>
      </c>
      <c r="F92" s="17">
        <v>147.04480000000001</v>
      </c>
      <c r="G92" s="22">
        <v>147.0446</v>
      </c>
      <c r="H92" s="23">
        <f t="shared" si="3"/>
        <v>0.20000000000663931</v>
      </c>
      <c r="I92" s="9">
        <v>0.19544385714669449</v>
      </c>
      <c r="J92" s="9">
        <v>0.10719766533210034</v>
      </c>
      <c r="K92" s="9">
        <v>3.7222825976987763E-2</v>
      </c>
      <c r="L92" s="9">
        <v>0.15030488622663582</v>
      </c>
      <c r="M92" s="9">
        <v>5.3748949436095005E-2</v>
      </c>
      <c r="N92" s="9">
        <v>0.14187610522635338</v>
      </c>
      <c r="O92" s="9">
        <v>0.20194423306935111</v>
      </c>
      <c r="P92" s="9">
        <v>9.5678565647112232E-2</v>
      </c>
      <c r="Q92" s="9">
        <v>8.6997276274283067E-2</v>
      </c>
      <c r="R92" s="9">
        <v>9.911132217557711E-2</v>
      </c>
      <c r="S92" s="9">
        <v>0.10205870846096207</v>
      </c>
      <c r="T92" s="9">
        <v>0.10500502682664475</v>
      </c>
      <c r="U92" s="9">
        <v>9.5799664412539315E-2</v>
      </c>
      <c r="V92" s="9">
        <v>0.13609151210257101</v>
      </c>
      <c r="W92" s="9">
        <v>5.8996055586080717E-2</v>
      </c>
      <c r="X92" s="9">
        <v>0.11273654121816387</v>
      </c>
      <c r="Y92" s="9">
        <v>0.10494601086443069</v>
      </c>
      <c r="Z92" s="9">
        <v>0.12751918923095829</v>
      </c>
      <c r="AA92" s="9">
        <v>5.2684933017723569E-2</v>
      </c>
      <c r="AB92" s="9">
        <v>9.9925852193940956E-2</v>
      </c>
      <c r="AC92" s="9">
        <v>7.2769962578975125E-2</v>
      </c>
      <c r="AD92" s="9">
        <v>9.4197240922312506E-2</v>
      </c>
      <c r="AE92" s="9">
        <v>0.11296617223814986</v>
      </c>
      <c r="AF92" s="9">
        <v>9.1955008887920187E-2</v>
      </c>
      <c r="AG92" s="9">
        <v>0.10367522054596209</v>
      </c>
      <c r="AH92" s="9">
        <v>0.10390467921287672</v>
      </c>
      <c r="AI92" s="9">
        <v>8.0707751948286388E-2</v>
      </c>
      <c r="AJ92" s="9">
        <v>4.9166322547285597E-2</v>
      </c>
    </row>
    <row r="93" spans="1:36" x14ac:dyDescent="0.2">
      <c r="A93" s="15">
        <v>46</v>
      </c>
      <c r="B93" s="3" t="s">
        <v>1253</v>
      </c>
      <c r="C93" s="4" t="s">
        <v>589</v>
      </c>
      <c r="D93" s="4" t="s">
        <v>1202</v>
      </c>
      <c r="E93" s="9">
        <v>2.2547999999999999</v>
      </c>
      <c r="F93" s="17">
        <v>147.0445</v>
      </c>
      <c r="G93" s="22">
        <v>147.0446</v>
      </c>
      <c r="H93" s="23">
        <f t="shared" si="3"/>
        <v>-0.10000000000331966</v>
      </c>
      <c r="I93" s="9" t="s">
        <v>4</v>
      </c>
      <c r="J93" s="9">
        <v>3.9480694963705286E-2</v>
      </c>
      <c r="K93" s="9">
        <v>4.0283576626724937E-2</v>
      </c>
      <c r="L93" s="9">
        <v>6.0937342799939564E-2</v>
      </c>
      <c r="M93" s="9" t="s">
        <v>4</v>
      </c>
      <c r="N93" s="9">
        <v>6.0460229854443645E-2</v>
      </c>
      <c r="O93" s="9">
        <v>5.3489572044062142E-2</v>
      </c>
      <c r="P93" s="9" t="s">
        <v>4</v>
      </c>
      <c r="Q93" s="9">
        <v>3.0134565312922478E-2</v>
      </c>
      <c r="R93" s="9">
        <v>3.9392666054848563E-2</v>
      </c>
      <c r="S93" s="9">
        <v>1.5811724287320784E-2</v>
      </c>
      <c r="T93" s="9">
        <v>2.7799977253465436E-2</v>
      </c>
      <c r="U93" s="9">
        <v>4.7163845838746254E-3</v>
      </c>
      <c r="V93" s="9" t="s">
        <v>4</v>
      </c>
      <c r="W93" s="9">
        <v>0.11430650846518728</v>
      </c>
      <c r="X93" s="9">
        <v>1.9872712827923775E-2</v>
      </c>
      <c r="Y93" s="9">
        <v>2.6915732858843699E-2</v>
      </c>
      <c r="Z93" s="9">
        <v>5.8566308785258273E-2</v>
      </c>
      <c r="AA93" s="9">
        <v>1.5123940482667677E-2</v>
      </c>
      <c r="AB93" s="9">
        <v>3.5882464478125174E-2</v>
      </c>
      <c r="AC93" s="9">
        <v>9.6439290474361714E-2</v>
      </c>
      <c r="AD93" s="9">
        <v>3.4620487833332318E-2</v>
      </c>
      <c r="AE93" s="9">
        <v>5.7945495551572981E-3</v>
      </c>
      <c r="AF93" s="9">
        <v>1.1997190766651624E-2</v>
      </c>
      <c r="AG93" s="9">
        <v>1.702651569629109E-2</v>
      </c>
      <c r="AH93" s="9">
        <v>1.176246582420358E-2</v>
      </c>
      <c r="AI93" s="9">
        <v>2.5466915159145141E-2</v>
      </c>
      <c r="AJ93" s="9">
        <v>2.2202015336136246E-2</v>
      </c>
    </row>
    <row r="94" spans="1:36" x14ac:dyDescent="0.2">
      <c r="A94" s="15">
        <v>353</v>
      </c>
      <c r="B94" s="3" t="s">
        <v>1253</v>
      </c>
      <c r="C94" s="4" t="s">
        <v>1421</v>
      </c>
      <c r="E94" s="9">
        <v>2.407</v>
      </c>
      <c r="F94" s="17">
        <v>358.11079999999998</v>
      </c>
      <c r="G94" s="22">
        <v>358.11380000000003</v>
      </c>
      <c r="H94" s="23">
        <f t="shared" si="3"/>
        <v>-3.0000000000427463</v>
      </c>
      <c r="I94" s="9">
        <v>1.8573947945071296E-2</v>
      </c>
      <c r="J94" s="9">
        <v>2.0818998892161423E-2</v>
      </c>
      <c r="K94" s="9">
        <v>1.8185469195145521E-2</v>
      </c>
      <c r="L94" s="9">
        <v>3.0493347962859893E-2</v>
      </c>
      <c r="M94" s="9" t="s">
        <v>4</v>
      </c>
      <c r="N94" s="9">
        <v>2.2280233044250784E-2</v>
      </c>
      <c r="O94" s="9">
        <v>1.0504705335707713E-2</v>
      </c>
      <c r="P94" s="9">
        <v>3.5083399658567771E-2</v>
      </c>
      <c r="Q94" s="9">
        <v>2.0191660822741705E-2</v>
      </c>
      <c r="R94" s="9">
        <v>1.5309110414580943E-2</v>
      </c>
      <c r="S94" s="9" t="s">
        <v>4</v>
      </c>
      <c r="T94" s="9">
        <v>3.9527020608563425E-2</v>
      </c>
      <c r="U94" s="9" t="s">
        <v>4</v>
      </c>
      <c r="V94" s="9">
        <v>4.2234838774108101E-2</v>
      </c>
      <c r="W94" s="9">
        <v>2.3631958553606853E-2</v>
      </c>
      <c r="X94" s="9">
        <v>2.7169560227373372E-2</v>
      </c>
      <c r="Y94" s="9">
        <v>2.1722379832410195E-3</v>
      </c>
      <c r="Z94" s="9">
        <v>3.1389650266294786E-3</v>
      </c>
      <c r="AA94" s="9">
        <v>2.6387030737782466E-2</v>
      </c>
      <c r="AB94" s="9">
        <v>2.6837325173935573E-2</v>
      </c>
      <c r="AC94" s="9">
        <v>2.1860487861804962E-2</v>
      </c>
      <c r="AD94" s="9">
        <v>3.1164535958796646E-2</v>
      </c>
      <c r="AE94" s="9">
        <v>6.0037332783901234E-2</v>
      </c>
      <c r="AF94" s="9">
        <v>1.9653303386052316E-2</v>
      </c>
      <c r="AG94" s="9">
        <v>1.3332701391072219E-2</v>
      </c>
      <c r="AH94" s="9" t="s">
        <v>4</v>
      </c>
      <c r="AI94" s="9">
        <v>3.8907868546697123E-2</v>
      </c>
      <c r="AJ94" s="9">
        <v>4.7984482699307558E-2</v>
      </c>
    </row>
    <row r="95" spans="1:36" x14ac:dyDescent="0.2">
      <c r="A95" s="15">
        <v>370</v>
      </c>
      <c r="B95" s="3" t="s">
        <v>1253</v>
      </c>
      <c r="C95" s="4" t="s">
        <v>1422</v>
      </c>
      <c r="E95" s="9">
        <v>2.4081000000000001</v>
      </c>
      <c r="F95" s="17">
        <v>372.07600000000002</v>
      </c>
      <c r="H95" s="23"/>
      <c r="I95" s="9">
        <v>0.77279944874109086</v>
      </c>
      <c r="J95" s="9">
        <v>0.68803190616121335</v>
      </c>
      <c r="K95" s="9">
        <v>1.0028682691339816</v>
      </c>
      <c r="L95" s="9">
        <v>0.98905927540254091</v>
      </c>
      <c r="M95" s="9">
        <v>1.061109564374821</v>
      </c>
      <c r="N95" s="9">
        <v>0.80140351514190689</v>
      </c>
      <c r="O95" s="9">
        <v>0.43023826847379482</v>
      </c>
      <c r="P95" s="9">
        <v>1.3950676102312167</v>
      </c>
      <c r="Q95" s="9">
        <v>1.7340259743693895</v>
      </c>
      <c r="R95" s="9">
        <v>1.4458987133129877</v>
      </c>
      <c r="S95" s="9">
        <v>2.2085394034532158</v>
      </c>
      <c r="T95" s="9">
        <v>1.4666113616879861</v>
      </c>
      <c r="U95" s="9">
        <v>1.7616982220431092</v>
      </c>
      <c r="V95" s="9">
        <v>1.772043721695836</v>
      </c>
      <c r="W95" s="9">
        <v>0.85591119982016783</v>
      </c>
      <c r="X95" s="9">
        <v>1.1538924978497991</v>
      </c>
      <c r="Y95" s="9">
        <v>0.88443494559370284</v>
      </c>
      <c r="Z95" s="9">
        <v>1.1467951001511436</v>
      </c>
      <c r="AA95" s="9">
        <v>0.93040052633939507</v>
      </c>
      <c r="AB95" s="9">
        <v>0.94599813485528328</v>
      </c>
      <c r="AC95" s="9">
        <v>0.80489831762970343</v>
      </c>
      <c r="AD95" s="9">
        <v>1.4304509355038793</v>
      </c>
      <c r="AE95" s="9">
        <v>2.313327411673364</v>
      </c>
      <c r="AF95" s="9">
        <v>2.3322105065312768</v>
      </c>
      <c r="AG95" s="9">
        <v>1.3717085478660984</v>
      </c>
      <c r="AH95" s="9">
        <v>1.5465690913598384</v>
      </c>
      <c r="AI95" s="9">
        <v>1.5422991577026433</v>
      </c>
      <c r="AJ95" s="9">
        <v>1.7681907561664238</v>
      </c>
    </row>
    <row r="96" spans="1:36" x14ac:dyDescent="0.2">
      <c r="A96" s="15">
        <v>96</v>
      </c>
      <c r="B96" s="3" t="s">
        <v>1253</v>
      </c>
      <c r="C96" s="4" t="s">
        <v>1671</v>
      </c>
      <c r="D96" s="4" t="s">
        <v>1205</v>
      </c>
      <c r="E96" s="9">
        <v>2.4630999999999998</v>
      </c>
      <c r="F96" s="17">
        <v>177.05520000000001</v>
      </c>
      <c r="G96" s="22">
        <v>177.05520000000001</v>
      </c>
      <c r="H96" s="23">
        <f t="shared" ref="H96:H102" si="4">(F96-G96)*1000</f>
        <v>0</v>
      </c>
      <c r="I96" s="9">
        <v>8.0127905518534576E-2</v>
      </c>
      <c r="J96" s="9">
        <v>8.8115171365203609E-2</v>
      </c>
      <c r="K96" s="9" t="s">
        <v>4</v>
      </c>
      <c r="L96" s="9">
        <v>0.10560623857111989</v>
      </c>
      <c r="M96" s="9">
        <v>9.7004968501627056E-2</v>
      </c>
      <c r="N96" s="9">
        <v>9.5692898841052726E-2</v>
      </c>
      <c r="O96" s="9">
        <v>8.5155930157499879E-2</v>
      </c>
      <c r="P96" s="9">
        <v>0.1912171903330718</v>
      </c>
      <c r="Q96" s="9">
        <v>0.16763128613975808</v>
      </c>
      <c r="R96" s="9" t="s">
        <v>4</v>
      </c>
      <c r="S96" s="9">
        <v>0.26430829281263135</v>
      </c>
      <c r="T96" s="9">
        <v>0.1239572886360804</v>
      </c>
      <c r="U96" s="9">
        <v>0.25286835228126553</v>
      </c>
      <c r="V96" s="9">
        <v>0.17135806160901776</v>
      </c>
      <c r="W96" s="9">
        <v>8.599485219439186E-2</v>
      </c>
      <c r="X96" s="9">
        <v>0.14917983069914109</v>
      </c>
      <c r="Y96" s="9">
        <v>9.5258722159716813E-2</v>
      </c>
      <c r="Z96" s="9">
        <v>0.13158901059522418</v>
      </c>
      <c r="AA96" s="9" t="s">
        <v>4</v>
      </c>
      <c r="AB96" s="9">
        <v>0.10034384507026352</v>
      </c>
      <c r="AC96" s="9">
        <v>8.4173504031617885E-2</v>
      </c>
      <c r="AD96" s="9">
        <v>0.14144600294705495</v>
      </c>
      <c r="AE96" s="9">
        <v>0.29912485448367815</v>
      </c>
      <c r="AF96" s="9">
        <v>0.2662927072815176</v>
      </c>
      <c r="AG96" s="9">
        <v>0.11991252501201244</v>
      </c>
      <c r="AH96" s="9">
        <v>0.18946237194311344</v>
      </c>
      <c r="AI96" s="9" t="s">
        <v>4</v>
      </c>
      <c r="AJ96" s="9" t="s">
        <v>4</v>
      </c>
    </row>
    <row r="97" spans="1:36" x14ac:dyDescent="0.2">
      <c r="A97" s="15">
        <v>149</v>
      </c>
      <c r="B97" s="3" t="s">
        <v>1253</v>
      </c>
      <c r="C97" s="4" t="s">
        <v>683</v>
      </c>
      <c r="D97" s="4" t="s">
        <v>13</v>
      </c>
      <c r="E97" s="9">
        <v>2.6922000000000001</v>
      </c>
      <c r="F97" s="17">
        <v>207.06549999999999</v>
      </c>
      <c r="G97" s="24">
        <v>207.06569999999999</v>
      </c>
      <c r="H97" s="23">
        <f t="shared" si="4"/>
        <v>-0.20000000000663931</v>
      </c>
      <c r="I97" s="9">
        <v>6.5512808765497921E-2</v>
      </c>
      <c r="J97" s="9">
        <v>8.0959765577923309E-2</v>
      </c>
      <c r="K97" s="9">
        <v>9.3557414431528943E-2</v>
      </c>
      <c r="L97" s="9">
        <v>0.1061127206491623</v>
      </c>
      <c r="M97" s="9">
        <v>8.2773933453608839E-2</v>
      </c>
      <c r="N97" s="9">
        <v>9.9791951353806196E-2</v>
      </c>
      <c r="O97" s="9">
        <v>7.9434548778272759E-2</v>
      </c>
      <c r="P97" s="9">
        <v>0.15118933168201781</v>
      </c>
      <c r="Q97" s="9">
        <v>0.12812242461817963</v>
      </c>
      <c r="R97" s="9">
        <v>0.14866606539596267</v>
      </c>
      <c r="S97" s="9">
        <v>0.16069654301959335</v>
      </c>
      <c r="T97" s="9">
        <v>0.11551675678304855</v>
      </c>
      <c r="U97" s="9">
        <v>0.10882418992043164</v>
      </c>
      <c r="V97" s="9">
        <v>0.22040154290178735</v>
      </c>
      <c r="W97" s="9">
        <v>7.2795742066082289E-2</v>
      </c>
      <c r="X97" s="9">
        <v>2.4390588789797732E-2</v>
      </c>
      <c r="Y97" s="9">
        <v>6.5107490870168969E-2</v>
      </c>
      <c r="Z97" s="9">
        <v>9.8860061948295164E-2</v>
      </c>
      <c r="AA97" s="9">
        <v>5.7106877646005028E-2</v>
      </c>
      <c r="AB97" s="9">
        <v>6.8646834707331239E-2</v>
      </c>
      <c r="AC97" s="9">
        <v>8.1186574919169835E-2</v>
      </c>
      <c r="AD97" s="9">
        <v>0.13385784002829496</v>
      </c>
      <c r="AE97" s="9">
        <v>0.15928049584258383</v>
      </c>
      <c r="AF97" s="9">
        <v>0.13834193025602803</v>
      </c>
      <c r="AG97" s="9">
        <v>0.13542902929393003</v>
      </c>
      <c r="AH97" s="9">
        <v>0.15032797311145779</v>
      </c>
      <c r="AI97" s="9">
        <v>0.13656764756940962</v>
      </c>
      <c r="AJ97" s="9">
        <v>0.15070179187712157</v>
      </c>
    </row>
    <row r="98" spans="1:36" x14ac:dyDescent="0.2">
      <c r="A98" s="15">
        <v>88</v>
      </c>
      <c r="B98" s="3" t="s">
        <v>1253</v>
      </c>
      <c r="C98" s="4" t="s">
        <v>629</v>
      </c>
      <c r="D98" s="4" t="s">
        <v>1204</v>
      </c>
      <c r="E98" s="9">
        <v>2.9618000000000002</v>
      </c>
      <c r="F98" s="17">
        <v>175.03919999999999</v>
      </c>
      <c r="G98" s="22">
        <v>175.0395</v>
      </c>
      <c r="H98" s="23">
        <f t="shared" si="4"/>
        <v>-0.30000000000995897</v>
      </c>
      <c r="I98" s="9" t="s">
        <v>4</v>
      </c>
      <c r="J98" s="9">
        <v>1.2724486379562989E-2</v>
      </c>
      <c r="K98" s="9" t="s">
        <v>4</v>
      </c>
      <c r="L98" s="9">
        <v>2.1729026207874872E-2</v>
      </c>
      <c r="M98" s="9">
        <v>2.213020734945324E-2</v>
      </c>
      <c r="N98" s="9" t="s">
        <v>4</v>
      </c>
      <c r="O98" s="9" t="s">
        <v>4</v>
      </c>
      <c r="P98" s="9">
        <v>8.1640133608039695E-3</v>
      </c>
      <c r="Q98" s="9">
        <v>3.2135363548574915E-2</v>
      </c>
      <c r="R98" s="9">
        <v>1.4747926284388799E-2</v>
      </c>
      <c r="S98" s="9">
        <v>7.9529369312901655E-3</v>
      </c>
      <c r="T98" s="9">
        <v>2.2579879718512989E-2</v>
      </c>
      <c r="U98" s="9">
        <v>1.8245407874782689E-2</v>
      </c>
      <c r="V98" s="9">
        <v>3.4620271499181433E-2</v>
      </c>
      <c r="W98" s="9">
        <v>1.0700605886915068E-2</v>
      </c>
      <c r="X98" s="9" t="s">
        <v>4</v>
      </c>
      <c r="Y98" s="9" t="s">
        <v>4</v>
      </c>
      <c r="Z98" s="9">
        <v>1.7312832950108305E-2</v>
      </c>
      <c r="AA98" s="9">
        <v>1.3172127400276009E-2</v>
      </c>
      <c r="AB98" s="9">
        <v>9.6373189012797546E-3</v>
      </c>
      <c r="AC98" s="9">
        <v>5.6259142547058268E-3</v>
      </c>
      <c r="AD98" s="9">
        <v>8.7380730984359441E-3</v>
      </c>
      <c r="AE98" s="9" t="s">
        <v>4</v>
      </c>
      <c r="AF98" s="9">
        <v>3.7675394210304916E-3</v>
      </c>
      <c r="AG98" s="9">
        <v>2.3803222199445612E-2</v>
      </c>
      <c r="AH98" s="9" t="s">
        <v>4</v>
      </c>
      <c r="AI98" s="9">
        <v>4.0649574014741223E-3</v>
      </c>
      <c r="AJ98" s="9">
        <v>3.6510309417967408E-2</v>
      </c>
    </row>
    <row r="99" spans="1:36" x14ac:dyDescent="0.2">
      <c r="A99" s="15">
        <v>154</v>
      </c>
      <c r="B99" s="3" t="s">
        <v>1253</v>
      </c>
      <c r="C99" s="4" t="s">
        <v>688</v>
      </c>
      <c r="D99" s="4" t="s">
        <v>13</v>
      </c>
      <c r="E99" s="9">
        <v>2.9632999999999998</v>
      </c>
      <c r="F99" s="17">
        <v>207.06569999999999</v>
      </c>
      <c r="G99" s="24">
        <v>207.06569999999999</v>
      </c>
      <c r="H99" s="23">
        <f t="shared" si="4"/>
        <v>0</v>
      </c>
      <c r="I99" s="9">
        <v>7.5225273196345935E-2</v>
      </c>
      <c r="J99" s="9">
        <v>0.10631417390848751</v>
      </c>
      <c r="K99" s="9">
        <v>0.12337476061472166</v>
      </c>
      <c r="L99" s="9">
        <v>0.18116517409630137</v>
      </c>
      <c r="M99" s="9">
        <v>0.10262081944201162</v>
      </c>
      <c r="N99" s="9">
        <v>0.13247596223173683</v>
      </c>
      <c r="O99" s="9">
        <v>8.3979744551290522E-2</v>
      </c>
      <c r="P99" s="9">
        <v>0.16041102138154659</v>
      </c>
      <c r="Q99" s="9">
        <v>0.25778394089462936</v>
      </c>
      <c r="R99" s="9">
        <v>0.24670770490008745</v>
      </c>
      <c r="S99" s="9">
        <v>0.24425272664352057</v>
      </c>
      <c r="T99" s="9">
        <v>0.16302293846441782</v>
      </c>
      <c r="U99" s="9">
        <v>0.17642711607364892</v>
      </c>
      <c r="V99" s="9">
        <v>0.27263096734613151</v>
      </c>
      <c r="W99" s="9">
        <v>0.11021357517633125</v>
      </c>
      <c r="X99" s="9">
        <v>8.0789931337696894E-2</v>
      </c>
      <c r="Y99" s="9">
        <v>7.9529473883933402E-2</v>
      </c>
      <c r="Z99" s="9">
        <v>0.14955133607105808</v>
      </c>
      <c r="AA99" s="9">
        <v>0.101331760335558</v>
      </c>
      <c r="AB99" s="9">
        <v>8.7676008748745607E-2</v>
      </c>
      <c r="AC99" s="9">
        <v>0.11563173928663376</v>
      </c>
      <c r="AD99" s="9">
        <v>0.221797039563397</v>
      </c>
      <c r="AE99" s="9">
        <v>0.22695813472088958</v>
      </c>
      <c r="AF99" s="9">
        <v>0.19063433168809507</v>
      </c>
      <c r="AG99" s="9">
        <v>0.18900175771959538</v>
      </c>
      <c r="AH99" s="9">
        <v>0.21006657305289542</v>
      </c>
      <c r="AI99" s="9">
        <v>0.19538640969315763</v>
      </c>
      <c r="AJ99" s="9">
        <v>0.22987358751836862</v>
      </c>
    </row>
    <row r="100" spans="1:36" x14ac:dyDescent="0.2">
      <c r="A100" s="15">
        <v>365</v>
      </c>
      <c r="B100" s="3" t="s">
        <v>1253</v>
      </c>
      <c r="C100" s="4" t="s">
        <v>886</v>
      </c>
      <c r="D100" s="4" t="s">
        <v>1225</v>
      </c>
      <c r="E100" s="9">
        <v>2.9632999999999998</v>
      </c>
      <c r="F100" s="17">
        <v>369.11810000000003</v>
      </c>
      <c r="G100" s="22">
        <v>369.11860000000001</v>
      </c>
      <c r="H100" s="23">
        <f t="shared" si="4"/>
        <v>-0.49999999998817657</v>
      </c>
      <c r="I100" s="9">
        <v>7.4060388900695065E-2</v>
      </c>
      <c r="J100" s="9">
        <v>0.11107213663202546</v>
      </c>
      <c r="K100" s="9">
        <v>0.15826360414018392</v>
      </c>
      <c r="L100" s="9">
        <v>0.227463773084735</v>
      </c>
      <c r="M100" s="9">
        <v>0.12360851792321263</v>
      </c>
      <c r="N100" s="9">
        <v>0.14407147422556255</v>
      </c>
      <c r="O100" s="9">
        <v>0.13305552575147209</v>
      </c>
      <c r="P100" s="9">
        <v>0.16399566292491843</v>
      </c>
      <c r="Q100" s="9">
        <v>0.30232136653063463</v>
      </c>
      <c r="R100" s="9">
        <v>0.30402026341060062</v>
      </c>
      <c r="S100" s="9">
        <v>0.24759034330846186</v>
      </c>
      <c r="T100" s="9">
        <v>0.19698739070538956</v>
      </c>
      <c r="U100" s="9">
        <v>0.13713209627530312</v>
      </c>
      <c r="V100" s="9">
        <v>0.31207024005563555</v>
      </c>
      <c r="W100" s="9">
        <v>0.1126545297370613</v>
      </c>
      <c r="X100" s="9">
        <v>7.754512168560565E-2</v>
      </c>
      <c r="Y100" s="9">
        <v>9.9986112555249626E-2</v>
      </c>
      <c r="Z100" s="9">
        <v>0.15898249841971085</v>
      </c>
      <c r="AA100" s="9">
        <v>0.12299855939112758</v>
      </c>
      <c r="AB100" s="9">
        <v>8.4566616929174915E-2</v>
      </c>
      <c r="AC100" s="9">
        <v>0.13376805513888387</v>
      </c>
      <c r="AD100" s="9">
        <v>0.22703291552668992</v>
      </c>
      <c r="AE100" s="9">
        <v>0.22036601735974401</v>
      </c>
      <c r="AF100" s="9">
        <v>0.16884147387541623</v>
      </c>
      <c r="AG100" s="9">
        <v>0.21517968402514312</v>
      </c>
      <c r="AH100" s="9">
        <v>0.21743218646792223</v>
      </c>
      <c r="AI100" s="9">
        <v>0.23456964834995103</v>
      </c>
      <c r="AJ100" s="9">
        <v>0.27168445502905825</v>
      </c>
    </row>
    <row r="101" spans="1:36" x14ac:dyDescent="0.2">
      <c r="A101" s="15">
        <v>150</v>
      </c>
      <c r="B101" s="3" t="s">
        <v>1253</v>
      </c>
      <c r="C101" s="4" t="s">
        <v>684</v>
      </c>
      <c r="D101" s="4" t="s">
        <v>13</v>
      </c>
      <c r="E101" s="9">
        <v>3.3331</v>
      </c>
      <c r="F101" s="17">
        <v>207.06549999999999</v>
      </c>
      <c r="G101" s="24">
        <v>207.06569999999999</v>
      </c>
      <c r="H101" s="23">
        <f t="shared" si="4"/>
        <v>-0.20000000000663931</v>
      </c>
      <c r="I101" s="9">
        <v>2.480645367793146E-2</v>
      </c>
      <c r="J101" s="9">
        <v>6.9876206833608318E-2</v>
      </c>
      <c r="K101" s="9">
        <v>6.5609943572052257E-2</v>
      </c>
      <c r="L101" s="9">
        <v>9.1825049072816356E-2</v>
      </c>
      <c r="M101" s="9">
        <v>5.3010743384373504E-2</v>
      </c>
      <c r="N101" s="9">
        <v>6.9753936694764623E-2</v>
      </c>
      <c r="O101" s="9">
        <v>4.5754904143753383E-2</v>
      </c>
      <c r="P101" s="9">
        <v>8.5386792848287082E-2</v>
      </c>
      <c r="Q101" s="9">
        <v>0.10906630675059492</v>
      </c>
      <c r="R101" s="9">
        <v>9.8464776376906274E-2</v>
      </c>
      <c r="S101" s="9">
        <v>6.1257240717438551E-2</v>
      </c>
      <c r="T101" s="9">
        <v>8.1257003852578572E-2</v>
      </c>
      <c r="U101" s="9" t="s">
        <v>4</v>
      </c>
      <c r="V101" s="9">
        <v>0.11887436767101091</v>
      </c>
      <c r="W101" s="9" t="s">
        <v>4</v>
      </c>
      <c r="X101" s="9" t="s">
        <v>4</v>
      </c>
      <c r="Y101" s="9" t="s">
        <v>4</v>
      </c>
      <c r="Z101" s="9">
        <v>6.6922283123891202E-2</v>
      </c>
      <c r="AA101" s="9">
        <v>2.2755940226591172E-2</v>
      </c>
      <c r="AB101" s="9" t="s">
        <v>4</v>
      </c>
      <c r="AC101" s="9">
        <v>5.2200967756691148E-2</v>
      </c>
      <c r="AD101" s="9">
        <v>3.7019434805107207E-2</v>
      </c>
      <c r="AE101" s="9" t="s">
        <v>4</v>
      </c>
      <c r="AF101" s="9" t="s">
        <v>4</v>
      </c>
      <c r="AG101" s="9">
        <v>9.1260908785044142E-2</v>
      </c>
      <c r="AH101" s="9" t="s">
        <v>4</v>
      </c>
      <c r="AI101" s="9">
        <v>4.1349735002436494E-2</v>
      </c>
      <c r="AJ101" s="9">
        <v>9.1693688433987799E-2</v>
      </c>
    </row>
    <row r="102" spans="1:36" x14ac:dyDescent="0.2">
      <c r="A102" s="15">
        <v>364</v>
      </c>
      <c r="B102" s="3" t="s">
        <v>1253</v>
      </c>
      <c r="C102" s="4" t="s">
        <v>885</v>
      </c>
      <c r="D102" s="4" t="s">
        <v>1225</v>
      </c>
      <c r="E102" s="9">
        <v>3.3336000000000001</v>
      </c>
      <c r="F102" s="17">
        <v>369.11599999999999</v>
      </c>
      <c r="G102" s="22">
        <v>369.11860000000001</v>
      </c>
      <c r="H102" s="23">
        <f t="shared" si="4"/>
        <v>-2.6000000000294676</v>
      </c>
      <c r="I102" s="9"/>
      <c r="J102" s="9"/>
      <c r="K102" s="9"/>
      <c r="L102" s="9"/>
      <c r="M102" s="9"/>
      <c r="N102" s="9"/>
      <c r="O102" s="9"/>
      <c r="P102" s="9" t="s">
        <v>4</v>
      </c>
      <c r="Q102" s="9" t="s">
        <v>4</v>
      </c>
      <c r="R102" s="9" t="s">
        <v>4</v>
      </c>
      <c r="S102" s="9">
        <v>1.7300766663404615E-2</v>
      </c>
      <c r="T102" s="9">
        <v>1.3885369780717954E-2</v>
      </c>
      <c r="U102" s="9" t="s">
        <v>4</v>
      </c>
      <c r="V102" s="9">
        <v>1.8131675589334734E-2</v>
      </c>
      <c r="W102" s="9" t="s">
        <v>4</v>
      </c>
      <c r="X102" s="9" t="s">
        <v>4</v>
      </c>
      <c r="Y102" s="9" t="s">
        <v>4</v>
      </c>
      <c r="Z102" s="9" t="s">
        <v>4</v>
      </c>
      <c r="AA102" s="9" t="s">
        <v>4</v>
      </c>
      <c r="AB102" s="9" t="s">
        <v>4</v>
      </c>
      <c r="AC102" s="9" t="s">
        <v>4</v>
      </c>
      <c r="AD102" s="9"/>
      <c r="AE102" s="9"/>
      <c r="AF102" s="9"/>
      <c r="AG102" s="9"/>
      <c r="AH102" s="9"/>
      <c r="AI102" s="9"/>
      <c r="AJ102" s="9"/>
    </row>
    <row r="103" spans="1:36" x14ac:dyDescent="0.2">
      <c r="A103" s="15">
        <v>384</v>
      </c>
      <c r="B103" s="7" t="s">
        <v>1249</v>
      </c>
      <c r="C103" s="4" t="s">
        <v>548</v>
      </c>
      <c r="E103" s="9">
        <v>0.25919999999999999</v>
      </c>
      <c r="F103" s="17">
        <v>391.11989999999997</v>
      </c>
      <c r="I103" s="9">
        <v>3.4741599173762523E-2</v>
      </c>
      <c r="J103" s="9">
        <v>8.8561843266813413E-3</v>
      </c>
      <c r="K103" s="9">
        <v>1.0189226106486971E-2</v>
      </c>
      <c r="L103" s="9">
        <v>1.3284741389095878E-2</v>
      </c>
      <c r="M103" s="9">
        <v>1.5104385677573063E-2</v>
      </c>
      <c r="N103" s="9">
        <v>1.4426538314106089E-2</v>
      </c>
      <c r="O103" s="9">
        <v>1.850595070197239E-2</v>
      </c>
      <c r="P103" s="9">
        <v>3.9103737440834695E-2</v>
      </c>
      <c r="Q103" s="9">
        <v>4.2693946542261031E-2</v>
      </c>
      <c r="R103" s="9">
        <v>5.2704497000508825E-2</v>
      </c>
      <c r="S103" s="9">
        <v>3.1219259612575632E-2</v>
      </c>
      <c r="T103" s="9">
        <v>2.6523849455349843E-2</v>
      </c>
      <c r="U103" s="9" t="s">
        <v>4</v>
      </c>
      <c r="V103" s="9">
        <v>1.9890120437808093E-2</v>
      </c>
      <c r="W103" s="9">
        <v>8.1555772720991928E-3</v>
      </c>
      <c r="X103" s="9">
        <v>2.1791144109832718E-2</v>
      </c>
      <c r="Y103" s="9">
        <v>1.4728612123852073E-2</v>
      </c>
      <c r="Z103" s="9">
        <v>1.3649131050204202E-2</v>
      </c>
      <c r="AA103" s="9">
        <v>3.6854688849080094E-2</v>
      </c>
      <c r="AB103" s="9">
        <v>2.8246013657986298E-2</v>
      </c>
      <c r="AC103" s="9">
        <v>7.4000770441203685E-3</v>
      </c>
      <c r="AD103" s="9" t="s">
        <v>4</v>
      </c>
      <c r="AE103" s="9" t="s">
        <v>4</v>
      </c>
      <c r="AF103" s="9">
        <v>1.2742113321585093E-2</v>
      </c>
      <c r="AG103" s="9">
        <v>3.6103451852747652E-2</v>
      </c>
      <c r="AH103" s="9">
        <v>1.9753561975309253E-2</v>
      </c>
      <c r="AI103" s="9">
        <v>2.3313831056307324E-2</v>
      </c>
      <c r="AJ103" s="9">
        <v>5.9541525009901834E-2</v>
      </c>
    </row>
    <row r="104" spans="1:36" x14ac:dyDescent="0.2">
      <c r="A104" s="15">
        <v>328</v>
      </c>
      <c r="B104" s="7" t="s">
        <v>1249</v>
      </c>
      <c r="C104" s="4" t="s">
        <v>549</v>
      </c>
      <c r="D104" s="4" t="s">
        <v>44</v>
      </c>
      <c r="E104" s="9">
        <v>0.26029999999999998</v>
      </c>
      <c r="F104" s="17">
        <v>342.13279999999997</v>
      </c>
      <c r="G104" s="18">
        <v>342.13150000000002</v>
      </c>
      <c r="H104" s="23">
        <f>(F104-G104)*1000</f>
        <v>1.2999999999578904</v>
      </c>
      <c r="I104" s="9">
        <v>3.1456412443596413E-3</v>
      </c>
      <c r="J104" s="9">
        <v>1.168123908101858E-2</v>
      </c>
      <c r="K104" s="9">
        <v>4.8662093384398766E-3</v>
      </c>
      <c r="L104" s="9">
        <v>6.4049389901442736E-3</v>
      </c>
      <c r="M104" s="9">
        <v>3.6459773538423182E-2</v>
      </c>
      <c r="N104" s="9">
        <v>4.200117532589245E-3</v>
      </c>
      <c r="O104" s="9">
        <v>9.1003872398845113E-3</v>
      </c>
      <c r="P104" s="9" t="s">
        <v>4</v>
      </c>
      <c r="Q104" s="9">
        <v>1.1708351615930554E-2</v>
      </c>
      <c r="R104" s="9">
        <v>4.4375217465275514E-3</v>
      </c>
      <c r="S104" s="9" t="s">
        <v>4</v>
      </c>
      <c r="T104" s="9" t="s">
        <v>4</v>
      </c>
      <c r="U104" s="9">
        <v>1.3095735593194097E-2</v>
      </c>
      <c r="V104" s="9" t="s">
        <v>4</v>
      </c>
      <c r="W104" s="9">
        <v>1.1131198655507641E-2</v>
      </c>
      <c r="X104" s="9" t="s">
        <v>4</v>
      </c>
      <c r="Y104" s="9" t="s">
        <v>4</v>
      </c>
      <c r="Z104" s="9">
        <v>1.3337076020602702E-2</v>
      </c>
      <c r="AA104" s="9">
        <v>6.2269747287385258E-3</v>
      </c>
      <c r="AB104" s="9">
        <v>7.1922125219718641E-3</v>
      </c>
      <c r="AC104" s="9">
        <v>6.696339862661496E-3</v>
      </c>
      <c r="AD104" s="9"/>
      <c r="AE104" s="9"/>
      <c r="AF104" s="9"/>
      <c r="AG104" s="9"/>
      <c r="AH104" s="9"/>
      <c r="AI104" s="9"/>
      <c r="AJ104" s="9"/>
    </row>
    <row r="105" spans="1:36" x14ac:dyDescent="0.2">
      <c r="A105" s="15">
        <v>18</v>
      </c>
      <c r="B105" s="7" t="s">
        <v>1249</v>
      </c>
      <c r="C105" s="4" t="s">
        <v>550</v>
      </c>
      <c r="E105" s="9">
        <v>0.26779999999999998</v>
      </c>
      <c r="F105" s="17">
        <v>129.01480000000001</v>
      </c>
      <c r="I105" s="9">
        <v>4.6902470513527264E-2</v>
      </c>
      <c r="J105" s="9">
        <v>8.7863981724389043E-2</v>
      </c>
      <c r="K105" s="9" t="s">
        <v>4</v>
      </c>
      <c r="L105" s="9">
        <v>5.3138265512046201E-2</v>
      </c>
      <c r="M105" s="9">
        <v>3.6725256296970286E-2</v>
      </c>
      <c r="N105" s="9">
        <v>5.3580135456382814E-2</v>
      </c>
      <c r="O105" s="9">
        <v>2.5119486202193647E-2</v>
      </c>
      <c r="P105" s="9">
        <v>8.1372475993944579E-2</v>
      </c>
      <c r="Q105" s="9">
        <v>0.13676577257972458</v>
      </c>
      <c r="R105" s="9">
        <v>5.637706805337897E-2</v>
      </c>
      <c r="S105" s="9">
        <v>6.9564020765414139E-2</v>
      </c>
      <c r="T105" s="9">
        <v>6.8571938788646286E-2</v>
      </c>
      <c r="U105" s="9">
        <v>6.1631101068599078E-2</v>
      </c>
      <c r="V105" s="9">
        <v>0.10613758689313559</v>
      </c>
      <c r="W105" s="9">
        <v>1.3772547262172443E-2</v>
      </c>
      <c r="X105" s="9">
        <v>5.7423833347144071E-2</v>
      </c>
      <c r="Y105" s="9">
        <v>5.1323788743260969E-2</v>
      </c>
      <c r="Z105" s="9">
        <v>6.0095063223205028E-2</v>
      </c>
      <c r="AA105" s="9">
        <v>5.7440501343735531E-2</v>
      </c>
      <c r="AB105" s="9">
        <v>6.9754805910564308E-2</v>
      </c>
      <c r="AC105" s="9">
        <v>5.2861124077237302E-2</v>
      </c>
      <c r="AD105" s="9">
        <v>8.4746617530392934E-2</v>
      </c>
      <c r="AE105" s="9">
        <v>0.15782065920945995</v>
      </c>
      <c r="AF105" s="9">
        <v>0.12820059074191864</v>
      </c>
      <c r="AG105" s="9">
        <v>8.6716160434241213E-2</v>
      </c>
      <c r="AH105" s="9">
        <v>0.21487005444025264</v>
      </c>
      <c r="AI105" s="9">
        <v>9.9736161862007525E-2</v>
      </c>
      <c r="AJ105" s="9">
        <v>6.4144453367118562E-2</v>
      </c>
    </row>
    <row r="106" spans="1:36" x14ac:dyDescent="0.2">
      <c r="A106" s="15">
        <v>225</v>
      </c>
      <c r="B106" s="7" t="s">
        <v>1249</v>
      </c>
      <c r="C106" s="4" t="s">
        <v>551</v>
      </c>
      <c r="E106" s="9">
        <v>0.26790000000000003</v>
      </c>
      <c r="F106" s="17">
        <v>242.001</v>
      </c>
      <c r="I106" s="9" t="s">
        <v>4</v>
      </c>
      <c r="J106" s="9"/>
      <c r="K106" s="9"/>
      <c r="L106" s="9"/>
      <c r="M106" s="9"/>
      <c r="N106" s="9"/>
      <c r="O106" s="9" t="s">
        <v>4</v>
      </c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</row>
    <row r="107" spans="1:36" x14ac:dyDescent="0.2">
      <c r="A107" s="15">
        <v>195</v>
      </c>
      <c r="B107" s="7" t="s">
        <v>1249</v>
      </c>
      <c r="C107" s="4" t="s">
        <v>552</v>
      </c>
      <c r="E107" s="9">
        <v>0.27229999999999999</v>
      </c>
      <c r="F107" s="17">
        <v>225.0104</v>
      </c>
      <c r="I107" s="9" t="s">
        <v>4</v>
      </c>
      <c r="J107" s="9"/>
      <c r="K107" s="9"/>
      <c r="L107" s="9"/>
      <c r="M107" s="9"/>
      <c r="N107" s="9"/>
      <c r="O107" s="9" t="s">
        <v>4</v>
      </c>
      <c r="P107" s="9"/>
      <c r="Q107" s="9"/>
      <c r="R107" s="9"/>
      <c r="S107" s="9"/>
      <c r="T107" s="9"/>
      <c r="U107" s="9"/>
      <c r="V107" s="9"/>
      <c r="W107" s="9">
        <v>2.8897693755793256E-2</v>
      </c>
      <c r="X107" s="9">
        <v>5.7803922645233853E-2</v>
      </c>
      <c r="Y107" s="9">
        <v>3.0271881120248395E-2</v>
      </c>
      <c r="Z107" s="9" t="s">
        <v>4</v>
      </c>
      <c r="AA107" s="9">
        <v>3.6663413169892405E-2</v>
      </c>
      <c r="AB107" s="9">
        <v>2.6522241978003066E-2</v>
      </c>
      <c r="AC107" s="9">
        <v>2.530665615376337E-2</v>
      </c>
      <c r="AD107" s="9"/>
      <c r="AE107" s="9"/>
      <c r="AF107" s="9"/>
      <c r="AG107" s="9"/>
      <c r="AH107" s="9"/>
      <c r="AI107" s="9"/>
      <c r="AJ107" s="9"/>
    </row>
    <row r="108" spans="1:36" x14ac:dyDescent="0.2">
      <c r="A108" s="15">
        <v>133</v>
      </c>
      <c r="B108" s="7" t="s">
        <v>1249</v>
      </c>
      <c r="C108" s="4" t="s">
        <v>555</v>
      </c>
      <c r="E108" s="9">
        <v>0.28960000000000002</v>
      </c>
      <c r="F108" s="17">
        <v>199.01150000000001</v>
      </c>
      <c r="I108" s="9">
        <v>2.8065999541447617E-2</v>
      </c>
      <c r="J108" s="9">
        <v>2.3640922983819892E-2</v>
      </c>
      <c r="K108" s="9">
        <v>2.7826449547175388E-2</v>
      </c>
      <c r="L108" s="9" t="s">
        <v>4</v>
      </c>
      <c r="M108" s="9">
        <v>5.247963650265814E-2</v>
      </c>
      <c r="N108" s="9">
        <v>4.7065607046556594E-2</v>
      </c>
      <c r="O108" s="9">
        <v>1.1448913954668996E-3</v>
      </c>
      <c r="P108" s="9">
        <v>3.8412242991332002E-2</v>
      </c>
      <c r="Q108" s="9">
        <v>4.6833824865695371E-3</v>
      </c>
      <c r="R108" s="9">
        <v>6.2207178223733034E-2</v>
      </c>
      <c r="S108" s="9">
        <v>1.0162180892138904E-2</v>
      </c>
      <c r="T108" s="9" t="s">
        <v>4</v>
      </c>
      <c r="U108" s="9">
        <v>4.8041136231335574E-3</v>
      </c>
      <c r="V108" s="9" t="s">
        <v>4</v>
      </c>
      <c r="W108" s="9">
        <v>2.267469533901768E-2</v>
      </c>
      <c r="X108" s="9">
        <v>2.5584971636942518E-2</v>
      </c>
      <c r="Y108" s="9">
        <v>2.2084735097485077E-2</v>
      </c>
      <c r="Z108" s="9">
        <v>2.9379790253736458E-2</v>
      </c>
      <c r="AA108" s="9">
        <v>2.7876749247417041E-2</v>
      </c>
      <c r="AB108" s="9">
        <v>2.4321494289446865E-2</v>
      </c>
      <c r="AC108" s="9">
        <v>3.1861943982718112E-2</v>
      </c>
      <c r="AD108" s="9">
        <v>2.9662290811533733E-2</v>
      </c>
      <c r="AE108" s="9">
        <v>5.9507336112825153E-2</v>
      </c>
      <c r="AF108" s="9">
        <v>8.865643500948861E-2</v>
      </c>
      <c r="AG108" s="9">
        <v>3.8768807358655196E-3</v>
      </c>
      <c r="AH108" s="9">
        <v>4.156374074405627E-2</v>
      </c>
      <c r="AI108" s="9">
        <v>5.6576612346031291E-3</v>
      </c>
      <c r="AJ108" s="9">
        <v>3.759015661455576E-2</v>
      </c>
    </row>
    <row r="109" spans="1:36" x14ac:dyDescent="0.2">
      <c r="A109" s="15">
        <v>17</v>
      </c>
      <c r="B109" s="7" t="s">
        <v>1249</v>
      </c>
      <c r="C109" s="4" t="s">
        <v>556</v>
      </c>
      <c r="E109" s="9">
        <v>0.3075</v>
      </c>
      <c r="F109" s="17">
        <v>129.01339999999999</v>
      </c>
      <c r="I109" s="9">
        <v>9.0896872274078503E-3</v>
      </c>
      <c r="J109" s="9" t="s">
        <v>4</v>
      </c>
      <c r="K109" s="9" t="s">
        <v>4</v>
      </c>
      <c r="L109" s="9">
        <v>6.4882559336895601E-2</v>
      </c>
      <c r="M109" s="9">
        <v>4.6309353518066074E-2</v>
      </c>
      <c r="N109" s="9" t="s">
        <v>4</v>
      </c>
      <c r="O109" s="9">
        <v>2.5695545727703245E-2</v>
      </c>
      <c r="P109" s="9">
        <v>1.0443573163465319E-2</v>
      </c>
      <c r="Q109" s="9">
        <v>5.8074821477605905E-2</v>
      </c>
      <c r="R109" s="9">
        <v>2.7148682045834593E-2</v>
      </c>
      <c r="S109" s="9">
        <v>0.11386068482552186</v>
      </c>
      <c r="T109" s="9">
        <v>6.9463103641706367E-2</v>
      </c>
      <c r="U109" s="9">
        <v>7.5684935991308031E-2</v>
      </c>
      <c r="V109" s="9">
        <v>8.0434693365099008E-2</v>
      </c>
      <c r="W109" s="9">
        <v>5.1775812071306979E-2</v>
      </c>
      <c r="X109" s="9">
        <v>6.258000882735637E-2</v>
      </c>
      <c r="Y109" s="9">
        <v>5.0785463265471474E-2</v>
      </c>
      <c r="Z109" s="9">
        <v>6.3348995892319279E-2</v>
      </c>
      <c r="AA109" s="9" t="s">
        <v>4</v>
      </c>
      <c r="AB109" s="9">
        <v>5.254278199737971E-2</v>
      </c>
      <c r="AC109" s="9">
        <v>4.2212515602340671E-3</v>
      </c>
      <c r="AD109" s="9">
        <v>7.440655053872039E-2</v>
      </c>
      <c r="AE109" s="9">
        <v>0.16397055776053002</v>
      </c>
      <c r="AF109" s="9">
        <v>0.11853208985128304</v>
      </c>
      <c r="AG109" s="9">
        <v>8.1582656683832522E-2</v>
      </c>
      <c r="AH109" s="9">
        <v>0.10176460676598019</v>
      </c>
      <c r="AI109" s="9">
        <v>4.6202242536134142E-2</v>
      </c>
      <c r="AJ109" s="9" t="s">
        <v>4</v>
      </c>
    </row>
    <row r="110" spans="1:36" x14ac:dyDescent="0.2">
      <c r="A110" s="15">
        <v>168</v>
      </c>
      <c r="B110" s="7" t="s">
        <v>1249</v>
      </c>
      <c r="C110" s="4" t="s">
        <v>557</v>
      </c>
      <c r="E110" s="9">
        <v>0.31069999999999998</v>
      </c>
      <c r="F110" s="17">
        <v>212.05959999999999</v>
      </c>
      <c r="I110" s="9">
        <v>4.1600333765188804E-2</v>
      </c>
      <c r="J110" s="9">
        <v>2.0818078109020609E-2</v>
      </c>
      <c r="K110" s="9">
        <v>1.7960587264562317E-2</v>
      </c>
      <c r="L110" s="9">
        <v>3.0405375724471505E-2</v>
      </c>
      <c r="M110" s="9">
        <v>4.9087451053192607E-2</v>
      </c>
      <c r="N110" s="9">
        <v>2.3313354315348565E-2</v>
      </c>
      <c r="O110" s="9">
        <v>2.3254212840029001E-2</v>
      </c>
      <c r="P110" s="9">
        <v>4.5996422747777266E-2</v>
      </c>
      <c r="Q110" s="9">
        <v>6.5146442426974274E-2</v>
      </c>
      <c r="R110" s="9">
        <v>4.94053144071777E-2</v>
      </c>
      <c r="S110" s="9">
        <v>7.9394260405807146E-2</v>
      </c>
      <c r="T110" s="9">
        <v>6.4840039777996961E-2</v>
      </c>
      <c r="U110" s="9">
        <v>4.5960640949164445E-2</v>
      </c>
      <c r="V110" s="9">
        <v>6.6944426544133642E-2</v>
      </c>
      <c r="W110" s="9">
        <v>5.4646632457294897E-2</v>
      </c>
      <c r="X110" s="9">
        <v>3.0930629741466563E-3</v>
      </c>
      <c r="Y110" s="9">
        <v>1.9890314858375349E-2</v>
      </c>
      <c r="Z110" s="9">
        <v>2.6792437653170246E-2</v>
      </c>
      <c r="AA110" s="9">
        <v>2.2196276459214775E-2</v>
      </c>
      <c r="AB110" s="9">
        <v>4.7472442764631542E-2</v>
      </c>
      <c r="AC110" s="9">
        <v>3.1573162202745385E-2</v>
      </c>
      <c r="AD110" s="9">
        <v>3.142106235956476E-2</v>
      </c>
      <c r="AE110" s="9" t="s">
        <v>4</v>
      </c>
      <c r="AF110" s="9">
        <v>5.283495551128848E-2</v>
      </c>
      <c r="AG110" s="9">
        <v>5.0769786458311469E-2</v>
      </c>
      <c r="AH110" s="9">
        <v>5.5250467911290374E-2</v>
      </c>
      <c r="AI110" s="9">
        <v>2.4453452562169898E-2</v>
      </c>
      <c r="AJ110" s="9" t="s">
        <v>4</v>
      </c>
    </row>
    <row r="111" spans="1:36" x14ac:dyDescent="0.2">
      <c r="A111" s="15">
        <v>37</v>
      </c>
      <c r="B111" s="7" t="s">
        <v>1249</v>
      </c>
      <c r="C111" s="4" t="s">
        <v>558</v>
      </c>
      <c r="E111" s="9">
        <v>0.31209999999999999</v>
      </c>
      <c r="F111" s="17">
        <v>137.00229999999999</v>
      </c>
      <c r="I111" s="9">
        <v>5.1225323393273334E-2</v>
      </c>
      <c r="J111" s="9">
        <v>2.2305787429636844E-2</v>
      </c>
      <c r="K111" s="9">
        <v>1.1275472424941814E-2</v>
      </c>
      <c r="L111" s="9">
        <v>3.2681803235341235E-2</v>
      </c>
      <c r="M111" s="9" t="s">
        <v>4</v>
      </c>
      <c r="N111" s="9">
        <v>5.638759455403336E-2</v>
      </c>
      <c r="O111" s="9">
        <v>2.6340883100581268E-2</v>
      </c>
      <c r="P111" s="9" t="s">
        <v>4</v>
      </c>
      <c r="Q111" s="9">
        <v>9.6987041785457778E-2</v>
      </c>
      <c r="R111" s="9">
        <v>1.9298896441926738E-2</v>
      </c>
      <c r="S111" s="9">
        <v>7.8892224151024329E-3</v>
      </c>
      <c r="T111" s="9" t="s">
        <v>4</v>
      </c>
      <c r="U111" s="9" t="s">
        <v>4</v>
      </c>
      <c r="V111" s="9" t="s">
        <v>4</v>
      </c>
      <c r="W111" s="9">
        <v>5.8256754214681759E-2</v>
      </c>
      <c r="X111" s="9">
        <v>4.0615118785739483E-3</v>
      </c>
      <c r="Y111" s="9">
        <v>6.0386728099865228E-2</v>
      </c>
      <c r="Z111" s="9">
        <v>8.7945435445098724E-2</v>
      </c>
      <c r="AA111" s="9" t="s">
        <v>4</v>
      </c>
      <c r="AB111" s="9">
        <v>3.5179915975489168E-2</v>
      </c>
      <c r="AC111" s="9" t="s">
        <v>4</v>
      </c>
      <c r="AD111" s="9">
        <v>0.11503560420540382</v>
      </c>
      <c r="AE111" s="9">
        <v>0.10087492322645593</v>
      </c>
      <c r="AF111" s="9">
        <v>0.11694025361171116</v>
      </c>
      <c r="AG111" s="9">
        <v>4.0663296495848156E-2</v>
      </c>
      <c r="AH111" s="9" t="s">
        <v>4</v>
      </c>
      <c r="AI111" s="9">
        <v>4.0417584127468355E-2</v>
      </c>
      <c r="AJ111" s="9">
        <v>1.2455342587708973E-2</v>
      </c>
    </row>
    <row r="112" spans="1:36" x14ac:dyDescent="0.2">
      <c r="A112" s="15">
        <v>335</v>
      </c>
      <c r="B112" s="7" t="s">
        <v>1249</v>
      </c>
      <c r="C112" s="4" t="s">
        <v>559</v>
      </c>
      <c r="E112" s="9">
        <v>0.31380000000000002</v>
      </c>
      <c r="F112" s="17">
        <v>348.07080000000002</v>
      </c>
      <c r="I112" s="9">
        <v>2.618484749780213E-2</v>
      </c>
      <c r="J112" s="9">
        <v>1.5783696286609711E-2</v>
      </c>
      <c r="K112" s="9">
        <v>2.3270413349892976E-2</v>
      </c>
      <c r="L112" s="9">
        <v>2.1847567048992378E-2</v>
      </c>
      <c r="M112" s="9">
        <v>2.2883963509502839E-2</v>
      </c>
      <c r="N112" s="9">
        <v>2.1043556738624774E-2</v>
      </c>
      <c r="O112" s="9">
        <v>2.0313095259907817E-2</v>
      </c>
      <c r="P112" s="9" t="s">
        <v>4</v>
      </c>
      <c r="Q112" s="9">
        <v>1.7134188403872999E-2</v>
      </c>
      <c r="R112" s="9">
        <v>1.7994974009229711E-2</v>
      </c>
      <c r="S112" s="9" t="s">
        <v>4</v>
      </c>
      <c r="T112" s="9">
        <v>2.2016371934130499E-2</v>
      </c>
      <c r="U112" s="9">
        <v>1.0010039639819479E-2</v>
      </c>
      <c r="V112" s="9" t="s">
        <v>4</v>
      </c>
      <c r="W112" s="9">
        <v>1.9352079670508185E-2</v>
      </c>
      <c r="X112" s="9">
        <v>4.7645084726200826E-2</v>
      </c>
      <c r="Y112" s="9">
        <v>2.8631476247225535E-2</v>
      </c>
      <c r="Z112" s="9">
        <v>2.0065088633834483E-2</v>
      </c>
      <c r="AA112" s="9">
        <v>2.4332212054033183E-2</v>
      </c>
      <c r="AB112" s="9">
        <v>2.867243269605892E-2</v>
      </c>
      <c r="AC112" s="9">
        <v>2.3003665390800416E-2</v>
      </c>
      <c r="AD112" s="9" t="s">
        <v>4</v>
      </c>
      <c r="AE112" s="9">
        <v>2.6632408392142721E-2</v>
      </c>
      <c r="AF112" s="9" t="s">
        <v>4</v>
      </c>
      <c r="AG112" s="9">
        <v>2.8424598565581841E-2</v>
      </c>
      <c r="AH112" s="9" t="s">
        <v>4</v>
      </c>
      <c r="AI112" s="9" t="s">
        <v>4</v>
      </c>
      <c r="AJ112" s="9">
        <v>1.9062936507990055E-2</v>
      </c>
    </row>
    <row r="113" spans="1:36" x14ac:dyDescent="0.2">
      <c r="A113" s="15">
        <v>126</v>
      </c>
      <c r="B113" s="7" t="s">
        <v>1249</v>
      </c>
      <c r="C113" s="4" t="s">
        <v>560</v>
      </c>
      <c r="E113" s="9">
        <v>0.31390000000000001</v>
      </c>
      <c r="F113" s="17">
        <v>196.04929999999999</v>
      </c>
      <c r="I113" s="9">
        <v>4.9406005285741385E-2</v>
      </c>
      <c r="J113" s="9">
        <v>5.9552846650350939E-2</v>
      </c>
      <c r="K113" s="9">
        <v>5.9234489614066237E-2</v>
      </c>
      <c r="L113" s="9">
        <v>4.4543471160745966E-2</v>
      </c>
      <c r="M113" s="9">
        <v>5.6244317728892365E-2</v>
      </c>
      <c r="N113" s="9">
        <v>5.081685119928956E-2</v>
      </c>
      <c r="O113" s="9">
        <v>4.8263977079742372E-2</v>
      </c>
      <c r="P113" s="9">
        <v>8.5677804364634513E-2</v>
      </c>
      <c r="Q113" s="9">
        <v>6.0117459910574357E-2</v>
      </c>
      <c r="R113" s="9">
        <v>7.8071414843646339E-2</v>
      </c>
      <c r="S113" s="9" t="s">
        <v>4</v>
      </c>
      <c r="T113" s="9">
        <v>5.6200886537111167E-2</v>
      </c>
      <c r="U113" s="9">
        <v>6.7405814851269105E-2</v>
      </c>
      <c r="V113" s="9">
        <v>9.7763007868590449E-2</v>
      </c>
      <c r="W113" s="9">
        <v>5.9184697381437675E-2</v>
      </c>
      <c r="X113" s="9">
        <v>7.0362124439238283E-2</v>
      </c>
      <c r="Y113" s="9">
        <v>8.5133333901595859E-2</v>
      </c>
      <c r="Z113" s="9">
        <v>6.1881955686702003E-2</v>
      </c>
      <c r="AA113" s="9">
        <v>7.2917951327729158E-2</v>
      </c>
      <c r="AB113" s="9">
        <v>5.4029239810369507E-2</v>
      </c>
      <c r="AC113" s="9">
        <v>3.9639838974267289E-2</v>
      </c>
      <c r="AD113" s="9">
        <v>5.3857064601037292E-2</v>
      </c>
      <c r="AE113" s="9">
        <v>8.0462635674183797E-2</v>
      </c>
      <c r="AF113" s="9">
        <v>8.3273820863637035E-2</v>
      </c>
      <c r="AG113" s="9">
        <v>6.5866269848202624E-2</v>
      </c>
      <c r="AH113" s="9">
        <v>8.1156928337304104E-2</v>
      </c>
      <c r="AI113" s="9">
        <v>3.915306111048146E-2</v>
      </c>
      <c r="AJ113" s="9">
        <v>7.7868584538115279E-2</v>
      </c>
    </row>
    <row r="114" spans="1:36" x14ac:dyDescent="0.2">
      <c r="A114" s="15">
        <v>208</v>
      </c>
      <c r="B114" s="7" t="s">
        <v>1249</v>
      </c>
      <c r="C114" s="4" t="s">
        <v>561</v>
      </c>
      <c r="E114" s="9">
        <v>0.31419999999999998</v>
      </c>
      <c r="F114" s="17">
        <v>233.05789999999999</v>
      </c>
      <c r="I114" s="9"/>
      <c r="J114" s="9"/>
      <c r="K114" s="9"/>
      <c r="L114" s="9"/>
      <c r="M114" s="9"/>
      <c r="N114" s="9"/>
      <c r="O114" s="9"/>
      <c r="P114" s="9">
        <v>2.1674610718501502E-2</v>
      </c>
      <c r="Q114" s="9" t="s">
        <v>4</v>
      </c>
      <c r="R114" s="9">
        <v>2.5358289889549353E-2</v>
      </c>
      <c r="S114" s="9" t="s">
        <v>4</v>
      </c>
      <c r="T114" s="9">
        <v>1.4712601547206813E-2</v>
      </c>
      <c r="U114" s="9">
        <v>7.0939978081669686E-3</v>
      </c>
      <c r="V114" s="9">
        <v>4.1978704792865924E-2</v>
      </c>
      <c r="W114" s="9" t="s">
        <v>4</v>
      </c>
      <c r="X114" s="9" t="s">
        <v>4</v>
      </c>
      <c r="Y114" s="9" t="s">
        <v>4</v>
      </c>
      <c r="Z114" s="9" t="s">
        <v>4</v>
      </c>
      <c r="AA114" s="9" t="s">
        <v>4</v>
      </c>
      <c r="AB114" s="9" t="s">
        <v>4</v>
      </c>
      <c r="AC114" s="9" t="s">
        <v>4</v>
      </c>
      <c r="AD114" s="9"/>
      <c r="AE114" s="9"/>
      <c r="AF114" s="9"/>
      <c r="AG114" s="9"/>
      <c r="AH114" s="9"/>
      <c r="AI114" s="9"/>
      <c r="AJ114" s="9"/>
    </row>
    <row r="115" spans="1:36" x14ac:dyDescent="0.2">
      <c r="A115" s="15">
        <v>470</v>
      </c>
      <c r="B115" s="7" t="s">
        <v>1249</v>
      </c>
      <c r="C115" s="4" t="s">
        <v>562</v>
      </c>
      <c r="E115" s="9">
        <v>0.3155</v>
      </c>
      <c r="F115" s="17">
        <v>460.02440000000001</v>
      </c>
      <c r="I115" s="9">
        <v>1.8083418442314148E-2</v>
      </c>
      <c r="J115" s="9">
        <v>1.4833816398544036E-2</v>
      </c>
      <c r="K115" s="9">
        <v>1.8476688733953146E-2</v>
      </c>
      <c r="L115" s="9">
        <v>1.6874452076755614E-2</v>
      </c>
      <c r="M115" s="9">
        <v>1.8815489712385908E-2</v>
      </c>
      <c r="N115" s="9">
        <v>1.8530742731341431E-2</v>
      </c>
      <c r="O115" s="9">
        <v>8.6956385289551803E-3</v>
      </c>
      <c r="P115" s="9">
        <v>2.8761972695000634E-2</v>
      </c>
      <c r="Q115" s="9">
        <v>1.4943644873392378E-2</v>
      </c>
      <c r="R115" s="9">
        <v>2.5421622740356118E-2</v>
      </c>
      <c r="S115" s="9">
        <v>1.9716513922254666E-2</v>
      </c>
      <c r="T115" s="9">
        <v>1.6652814790286484E-2</v>
      </c>
      <c r="U115" s="9">
        <v>1.883741146794983E-2</v>
      </c>
      <c r="V115" s="9">
        <v>2.8078017643449728E-2</v>
      </c>
      <c r="W115" s="9">
        <v>1.7127148437409132E-2</v>
      </c>
      <c r="X115" s="9">
        <v>1.0222908738609624E-2</v>
      </c>
      <c r="Y115" s="9">
        <v>2.2195646376828644E-2</v>
      </c>
      <c r="Z115" s="9">
        <v>1.4854715260791195E-2</v>
      </c>
      <c r="AA115" s="9">
        <v>2.258841306104982E-2</v>
      </c>
      <c r="AB115" s="9">
        <v>1.9560712900663947E-2</v>
      </c>
      <c r="AC115" s="9">
        <v>1.7100450335609627E-2</v>
      </c>
      <c r="AD115" s="9">
        <v>1.2407624158736497E-2</v>
      </c>
      <c r="AE115" s="9">
        <v>2.3529915029190242E-2</v>
      </c>
      <c r="AF115" s="9">
        <v>6.0971975672652291E-3</v>
      </c>
      <c r="AG115" s="9">
        <v>8.5202327173716456E-3</v>
      </c>
      <c r="AH115" s="9">
        <v>1.5115253235422467E-2</v>
      </c>
      <c r="AI115" s="9">
        <v>1.9638038262480645E-2</v>
      </c>
      <c r="AJ115" s="9">
        <v>2.1531413653249027E-2</v>
      </c>
    </row>
    <row r="116" spans="1:36" x14ac:dyDescent="0.2">
      <c r="A116" s="15">
        <v>56</v>
      </c>
      <c r="B116" s="7" t="s">
        <v>1249</v>
      </c>
      <c r="C116" s="4" t="s">
        <v>563</v>
      </c>
      <c r="E116" s="9">
        <v>0.31659999999999999</v>
      </c>
      <c r="F116" s="17">
        <v>150.0556</v>
      </c>
      <c r="I116" s="9">
        <v>7.8853554446031981E-3</v>
      </c>
      <c r="J116" s="9">
        <v>9.2099492093828065E-3</v>
      </c>
      <c r="K116" s="9">
        <v>1.0280664431336859E-2</v>
      </c>
      <c r="L116" s="9">
        <v>1.1917321450220715E-2</v>
      </c>
      <c r="M116" s="9">
        <v>5.0732935243548447E-3</v>
      </c>
      <c r="N116" s="9">
        <v>4.4805126743895753E-3</v>
      </c>
      <c r="O116" s="9">
        <v>1.3089514875090571E-2</v>
      </c>
      <c r="P116" s="9">
        <v>3.4235361083029916E-3</v>
      </c>
      <c r="Q116" s="9">
        <v>9.3866390668641882E-3</v>
      </c>
      <c r="R116" s="9">
        <v>4.7787848469617025E-3</v>
      </c>
      <c r="S116" s="9">
        <v>1.3865871585355257E-2</v>
      </c>
      <c r="T116" s="9">
        <v>1.2691302438231911E-2</v>
      </c>
      <c r="U116" s="9">
        <v>4.3572089498603184E-3</v>
      </c>
      <c r="V116" s="9" t="s">
        <v>4</v>
      </c>
      <c r="W116" s="9">
        <v>3.3673226835940952E-3</v>
      </c>
      <c r="X116" s="9">
        <v>1.0901513459237998E-2</v>
      </c>
      <c r="Y116" s="9" t="s">
        <v>4</v>
      </c>
      <c r="Z116" s="9">
        <v>9.277872158673095E-3</v>
      </c>
      <c r="AA116" s="9">
        <v>7.9959528687204191E-3</v>
      </c>
      <c r="AB116" s="9">
        <v>4.4513616786168459E-3</v>
      </c>
      <c r="AC116" s="9">
        <v>2.6837375316896644E-3</v>
      </c>
      <c r="AD116" s="9" t="s">
        <v>4</v>
      </c>
      <c r="AE116" s="9">
        <v>2.2155737481111777E-2</v>
      </c>
      <c r="AF116" s="9" t="s">
        <v>4</v>
      </c>
      <c r="AG116" s="9">
        <v>9.2291851784353802E-3</v>
      </c>
      <c r="AH116" s="9">
        <v>1.5574911326738208E-2</v>
      </c>
      <c r="AI116" s="9">
        <v>1.4820737866146899E-2</v>
      </c>
      <c r="AJ116" s="9">
        <v>1.5586516985372459E-2</v>
      </c>
    </row>
    <row r="117" spans="1:36" x14ac:dyDescent="0.2">
      <c r="A117" s="15">
        <v>484</v>
      </c>
      <c r="B117" s="7" t="s">
        <v>1249</v>
      </c>
      <c r="C117" s="4" t="s">
        <v>564</v>
      </c>
      <c r="E117" s="9">
        <v>0.31669999999999998</v>
      </c>
      <c r="F117" s="17">
        <v>476.0068</v>
      </c>
      <c r="I117" s="9">
        <v>1.6035304909290317E-2</v>
      </c>
      <c r="J117" s="9">
        <v>1.569198628578445E-2</v>
      </c>
      <c r="K117" s="9">
        <v>1.821479605283547E-2</v>
      </c>
      <c r="L117" s="9">
        <v>1.6367853324656984E-2</v>
      </c>
      <c r="M117" s="9">
        <v>2.0357212270806939E-2</v>
      </c>
      <c r="N117" s="9">
        <v>1.9467622042118379E-2</v>
      </c>
      <c r="O117" s="9">
        <v>2.4041642845467316E-2</v>
      </c>
      <c r="P117" s="9">
        <v>2.9320094468359131E-2</v>
      </c>
      <c r="Q117" s="9">
        <v>1.8065760397114352E-2</v>
      </c>
      <c r="R117" s="9">
        <v>2.8355677680775175E-2</v>
      </c>
      <c r="S117" s="9">
        <v>2.6031930899559224E-2</v>
      </c>
      <c r="T117" s="9" t="s">
        <v>4</v>
      </c>
      <c r="U117" s="9">
        <v>2.3554242510039517E-2</v>
      </c>
      <c r="V117" s="9">
        <v>3.2192708670593165E-2</v>
      </c>
      <c r="W117" s="9">
        <v>1.520753340488782E-2</v>
      </c>
      <c r="X117" s="9">
        <v>1.917050306850402E-2</v>
      </c>
      <c r="Y117" s="9">
        <v>2.4222617635661137E-2</v>
      </c>
      <c r="Z117" s="9">
        <v>1.8839762504841016E-2</v>
      </c>
      <c r="AA117" s="9">
        <v>2.2076103257630882E-2</v>
      </c>
      <c r="AB117" s="9">
        <v>1.9045197562119396E-2</v>
      </c>
      <c r="AC117" s="9">
        <v>1.7456009241174412E-2</v>
      </c>
      <c r="AD117" s="9" t="s">
        <v>4</v>
      </c>
      <c r="AE117" s="9">
        <v>2.2416044241320474E-2</v>
      </c>
      <c r="AF117" s="9">
        <v>2.1877097321707253E-2</v>
      </c>
      <c r="AG117" s="9">
        <v>2.0355152601754491E-2</v>
      </c>
      <c r="AH117" s="9" t="s">
        <v>4</v>
      </c>
      <c r="AI117" s="9" t="s">
        <v>4</v>
      </c>
      <c r="AJ117" s="9">
        <v>2.167853805287866E-2</v>
      </c>
    </row>
    <row r="118" spans="1:36" x14ac:dyDescent="0.2">
      <c r="A118" s="15">
        <v>352</v>
      </c>
      <c r="B118" s="7" t="s">
        <v>1249</v>
      </c>
      <c r="C118" s="4" t="s">
        <v>565</v>
      </c>
      <c r="E118" s="9">
        <v>0.31690000000000002</v>
      </c>
      <c r="F118" s="17">
        <v>358.09969999999998</v>
      </c>
      <c r="I118" s="9">
        <v>3.1166572031734074E-2</v>
      </c>
      <c r="J118" s="9">
        <v>3.366917217044578E-2</v>
      </c>
      <c r="K118" s="9">
        <v>3.525139520284324E-2</v>
      </c>
      <c r="L118" s="9">
        <v>2.8894096674279533E-2</v>
      </c>
      <c r="M118" s="9">
        <v>3.2385503791838494E-2</v>
      </c>
      <c r="N118" s="9">
        <v>3.5448500899902612E-2</v>
      </c>
      <c r="O118" s="9">
        <v>4.3535860109289004E-2</v>
      </c>
      <c r="P118" s="9">
        <v>4.3740946656813634E-2</v>
      </c>
      <c r="Q118" s="9">
        <v>2.9702565275634495E-2</v>
      </c>
      <c r="R118" s="9">
        <v>3.7790436716177628E-2</v>
      </c>
      <c r="S118" s="9">
        <v>3.0474880644435921E-2</v>
      </c>
      <c r="T118" s="9">
        <v>3.4352533873177035E-2</v>
      </c>
      <c r="U118" s="9">
        <v>3.3729248460322991E-2</v>
      </c>
      <c r="V118" s="9">
        <v>5.676409129878375E-2</v>
      </c>
      <c r="W118" s="9">
        <v>3.8072203268709422E-2</v>
      </c>
      <c r="X118" s="9">
        <v>4.3541983017375392E-2</v>
      </c>
      <c r="Y118" s="9">
        <v>5.7750150577616344E-2</v>
      </c>
      <c r="Z118" s="9">
        <v>3.5402568453977289E-2</v>
      </c>
      <c r="AA118" s="9">
        <v>4.1741589316823043E-2</v>
      </c>
      <c r="AB118" s="9">
        <v>3.4998270029565778E-2</v>
      </c>
      <c r="AC118" s="9">
        <v>3.9669712951505835E-2</v>
      </c>
      <c r="AD118" s="9">
        <v>3.2890749184337292E-2</v>
      </c>
      <c r="AE118" s="9">
        <v>3.2164835093415452E-2</v>
      </c>
      <c r="AF118" s="9">
        <v>3.1430051299575879E-2</v>
      </c>
      <c r="AG118" s="9">
        <v>3.2232112793801497E-2</v>
      </c>
      <c r="AH118" s="9">
        <v>4.1342496329418242E-2</v>
      </c>
      <c r="AI118" s="9">
        <v>3.5389040906951191E-2</v>
      </c>
      <c r="AJ118" s="9">
        <v>3.6278021154427395E-2</v>
      </c>
    </row>
    <row r="119" spans="1:36" x14ac:dyDescent="0.2">
      <c r="A119" s="15">
        <v>7</v>
      </c>
      <c r="B119" s="7" t="s">
        <v>1249</v>
      </c>
      <c r="C119" s="4" t="s">
        <v>566</v>
      </c>
      <c r="E119" s="9">
        <v>0.317</v>
      </c>
      <c r="F119" s="17">
        <v>118.08710000000001</v>
      </c>
      <c r="I119" s="9">
        <v>1.4383441384726128E-2</v>
      </c>
      <c r="J119" s="9">
        <v>1.5764912310537071E-2</v>
      </c>
      <c r="K119" s="9">
        <v>1.3240499955049227E-2</v>
      </c>
      <c r="L119" s="9">
        <v>1.9313056525768393E-2</v>
      </c>
      <c r="M119" s="9">
        <v>1.7762040555467377E-2</v>
      </c>
      <c r="N119" s="9">
        <v>1.8883593380854827E-2</v>
      </c>
      <c r="O119" s="9">
        <v>1.302769535313252E-2</v>
      </c>
      <c r="P119" s="9">
        <v>7.7958244956070257E-3</v>
      </c>
      <c r="Q119" s="9">
        <v>1.1564002935190257E-2</v>
      </c>
      <c r="R119" s="9">
        <v>2.4769753310747905E-2</v>
      </c>
      <c r="S119" s="9">
        <v>1.1509287805822388E-2</v>
      </c>
      <c r="T119" s="9">
        <v>8.4619728271868346E-3</v>
      </c>
      <c r="U119" s="9">
        <v>1.2595702392328934E-2</v>
      </c>
      <c r="V119" s="9">
        <v>3.2037723140542165E-2</v>
      </c>
      <c r="W119" s="9">
        <v>2.0908949979009755E-2</v>
      </c>
      <c r="X119" s="9">
        <v>2.6301151725442888E-2</v>
      </c>
      <c r="Y119" s="9">
        <v>2.1977070001927182E-2</v>
      </c>
      <c r="Z119" s="9">
        <v>2.7886372190752552E-2</v>
      </c>
      <c r="AA119" s="9">
        <v>2.1849777061314562E-2</v>
      </c>
      <c r="AB119" s="9">
        <v>1.9337764948785356E-2</v>
      </c>
      <c r="AC119" s="9">
        <v>2.0040401154439388E-2</v>
      </c>
      <c r="AD119" s="9">
        <v>3.5075267458946277E-2</v>
      </c>
      <c r="AE119" s="9">
        <v>1.2628812739752816E-2</v>
      </c>
      <c r="AF119" s="9">
        <v>1.8964540503804472E-2</v>
      </c>
      <c r="AG119" s="9">
        <v>3.4995880838104683E-2</v>
      </c>
      <c r="AH119" s="9">
        <v>4.3101802357409222E-2</v>
      </c>
      <c r="AI119" s="9" t="s">
        <v>4</v>
      </c>
      <c r="AJ119" s="9">
        <v>9.3738896075979562E-3</v>
      </c>
    </row>
    <row r="120" spans="1:36" x14ac:dyDescent="0.2">
      <c r="A120" s="15">
        <v>99</v>
      </c>
      <c r="B120" s="7" t="s">
        <v>1249</v>
      </c>
      <c r="C120" s="4" t="s">
        <v>567</v>
      </c>
      <c r="E120" s="9">
        <v>0.317</v>
      </c>
      <c r="F120" s="17">
        <v>179.0489</v>
      </c>
      <c r="I120" s="9">
        <v>1.1714424403901934E-2</v>
      </c>
      <c r="J120" s="9">
        <v>1.473271440968245E-2</v>
      </c>
      <c r="K120" s="9">
        <v>1.3280328132960031E-2</v>
      </c>
      <c r="L120" s="9">
        <v>1.3442718061215072E-2</v>
      </c>
      <c r="M120" s="9">
        <v>6.5393860104528186E-3</v>
      </c>
      <c r="N120" s="9">
        <v>1.4146800862239614E-2</v>
      </c>
      <c r="O120" s="9">
        <v>2.7437564495715206E-2</v>
      </c>
      <c r="P120" s="9">
        <v>4.3188298454295518E-2</v>
      </c>
      <c r="Q120" s="9">
        <v>2.5961214831635319E-2</v>
      </c>
      <c r="R120" s="9">
        <v>4.9869388166132803E-2</v>
      </c>
      <c r="S120" s="9">
        <v>2.7210933888836688E-2</v>
      </c>
      <c r="T120" s="9">
        <v>2.44551852852871E-2</v>
      </c>
      <c r="U120" s="9">
        <v>6.871884846175522E-3</v>
      </c>
      <c r="V120" s="9">
        <v>4.3481015660097107E-2</v>
      </c>
      <c r="W120" s="9">
        <v>8.9706019075303251E-3</v>
      </c>
      <c r="X120" s="9">
        <v>5.7797017769941131E-3</v>
      </c>
      <c r="Y120" s="9">
        <v>3.8871698256764415E-3</v>
      </c>
      <c r="Z120" s="9">
        <v>8.7959370916915053E-3</v>
      </c>
      <c r="AA120" s="9">
        <v>5.4425584617332108E-3</v>
      </c>
      <c r="AB120" s="9">
        <v>1.3599963198393222E-2</v>
      </c>
      <c r="AC120" s="9">
        <v>6.2349919318166426E-3</v>
      </c>
      <c r="AD120" s="9">
        <v>2.3225904473102077E-2</v>
      </c>
      <c r="AE120" s="9">
        <v>9.5496259123073919E-3</v>
      </c>
      <c r="AF120" s="9">
        <v>1.5931918178780702E-2</v>
      </c>
      <c r="AG120" s="9">
        <v>3.5694896499175073E-2</v>
      </c>
      <c r="AH120" s="9">
        <v>3.393711107953995E-2</v>
      </c>
      <c r="AI120" s="9">
        <v>2.8013145629213226E-2</v>
      </c>
      <c r="AJ120" s="9">
        <v>3.0972108447507234E-2</v>
      </c>
    </row>
    <row r="121" spans="1:36" x14ac:dyDescent="0.2">
      <c r="A121" s="15">
        <v>196</v>
      </c>
      <c r="B121" s="7" t="s">
        <v>1249</v>
      </c>
      <c r="C121" s="4" t="s">
        <v>568</v>
      </c>
      <c r="E121" s="9">
        <v>0.317</v>
      </c>
      <c r="F121" s="17">
        <v>225.01140000000001</v>
      </c>
      <c r="I121" s="9"/>
      <c r="J121" s="9"/>
      <c r="K121" s="9"/>
      <c r="L121" s="9"/>
      <c r="M121" s="9"/>
      <c r="N121" s="9"/>
      <c r="O121" s="9" t="s">
        <v>4</v>
      </c>
      <c r="P121" s="9"/>
      <c r="Q121" s="9"/>
      <c r="R121" s="9"/>
      <c r="S121" s="9"/>
      <c r="T121" s="9"/>
      <c r="U121" s="9"/>
      <c r="V121" s="9"/>
      <c r="W121" s="9" t="s">
        <v>4</v>
      </c>
      <c r="X121" s="9" t="s">
        <v>4</v>
      </c>
      <c r="Y121" s="9" t="s">
        <v>4</v>
      </c>
      <c r="Z121" s="9" t="s">
        <v>4</v>
      </c>
      <c r="AA121" s="9" t="s">
        <v>4</v>
      </c>
      <c r="AB121" s="9" t="s">
        <v>4</v>
      </c>
      <c r="AC121" s="9" t="s">
        <v>4</v>
      </c>
      <c r="AD121" s="9"/>
      <c r="AE121" s="9"/>
      <c r="AF121" s="9"/>
      <c r="AG121" s="9"/>
      <c r="AH121" s="9"/>
      <c r="AI121" s="9"/>
      <c r="AJ121" s="9"/>
    </row>
    <row r="122" spans="1:36" x14ac:dyDescent="0.2">
      <c r="A122" s="15">
        <v>544</v>
      </c>
      <c r="B122" s="7" t="s">
        <v>1249</v>
      </c>
      <c r="C122" s="4" t="s">
        <v>569</v>
      </c>
      <c r="E122" s="9">
        <v>0.317</v>
      </c>
      <c r="F122" s="17">
        <v>555.13520000000005</v>
      </c>
      <c r="I122" s="9">
        <v>2.9814410790820665E-3</v>
      </c>
      <c r="J122" s="9">
        <v>5.107399925477595E-3</v>
      </c>
      <c r="K122" s="9">
        <v>3.2187827125729745E-3</v>
      </c>
      <c r="L122" s="9">
        <v>2.8680816499512996E-3</v>
      </c>
      <c r="M122" s="9">
        <v>3.5131935651824178E-3</v>
      </c>
      <c r="N122" s="9">
        <v>4.9829877838550637E-3</v>
      </c>
      <c r="O122" s="9">
        <v>8.3168786220330863E-3</v>
      </c>
      <c r="P122" s="9">
        <v>4.0088432835020966E-3</v>
      </c>
      <c r="Q122" s="9">
        <v>2.4627140140213782E-3</v>
      </c>
      <c r="R122" s="9">
        <v>4.076432710188674E-3</v>
      </c>
      <c r="S122" s="9">
        <v>1.8966446158026761E-3</v>
      </c>
      <c r="T122" s="9" t="s">
        <v>4</v>
      </c>
      <c r="U122" s="9">
        <v>4.308321775311447E-4</v>
      </c>
      <c r="V122" s="9">
        <v>4.9462524876275876E-3</v>
      </c>
      <c r="W122" s="9">
        <v>8.6595913174973681E-3</v>
      </c>
      <c r="X122" s="9">
        <v>1.073338777478511E-2</v>
      </c>
      <c r="Y122" s="9">
        <v>1.3726488137685653E-2</v>
      </c>
      <c r="Z122" s="9">
        <v>7.7285463099498394E-3</v>
      </c>
      <c r="AA122" s="9">
        <v>1.139828510689667E-2</v>
      </c>
      <c r="AB122" s="9">
        <v>7.2871104420094059E-3</v>
      </c>
      <c r="AC122" s="9">
        <v>7.5591706170221725E-3</v>
      </c>
      <c r="AD122" s="9">
        <v>4.8426875592053401E-3</v>
      </c>
      <c r="AE122" s="9">
        <v>2.976274852479195E-3</v>
      </c>
      <c r="AF122" s="9">
        <v>2.0969505370029219E-3</v>
      </c>
      <c r="AG122" s="9">
        <v>3.2118795055415842E-3</v>
      </c>
      <c r="AH122" s="9" t="s">
        <v>4</v>
      </c>
      <c r="AI122" s="9">
        <v>2.9012357718207842E-3</v>
      </c>
      <c r="AJ122" s="9">
        <v>2.8065827846158013E-3</v>
      </c>
    </row>
    <row r="123" spans="1:36" x14ac:dyDescent="0.2">
      <c r="A123" s="15">
        <v>396</v>
      </c>
      <c r="B123" s="7" t="s">
        <v>1249</v>
      </c>
      <c r="C123" s="4" t="s">
        <v>570</v>
      </c>
      <c r="E123" s="9">
        <v>0.31709999999999999</v>
      </c>
      <c r="F123" s="17">
        <v>396.05509999999998</v>
      </c>
      <c r="I123" s="9">
        <v>2.7143815910510318E-2</v>
      </c>
      <c r="J123" s="9">
        <v>2.6850865091018174E-2</v>
      </c>
      <c r="K123" s="9">
        <v>3.1851656813781624E-2</v>
      </c>
      <c r="L123" s="9">
        <v>2.7800277397235618E-2</v>
      </c>
      <c r="M123" s="9">
        <v>3.1413197927468439E-2</v>
      </c>
      <c r="N123" s="9">
        <v>3.1348900312204261E-2</v>
      </c>
      <c r="O123" s="9">
        <v>3.9523742378230385E-2</v>
      </c>
      <c r="P123" s="9">
        <v>4.0743984169338408E-2</v>
      </c>
      <c r="Q123" s="9">
        <v>2.3474233503170645E-2</v>
      </c>
      <c r="R123" s="9">
        <v>4.3669193858890509E-2</v>
      </c>
      <c r="S123" s="9" t="s">
        <v>4</v>
      </c>
      <c r="T123" s="9">
        <v>2.9102224056460742E-2</v>
      </c>
      <c r="U123" s="9">
        <v>3.2186958556404507E-2</v>
      </c>
      <c r="V123" s="9">
        <v>4.6223909950578616E-2</v>
      </c>
      <c r="W123" s="9">
        <v>3.0259743250592837E-2</v>
      </c>
      <c r="X123" s="9">
        <v>3.3296753867935826E-2</v>
      </c>
      <c r="Y123" s="9">
        <v>4.1012556463410663E-2</v>
      </c>
      <c r="Z123" s="9">
        <v>3.343932591261408E-2</v>
      </c>
      <c r="AA123" s="9">
        <v>3.6993174157572008E-2</v>
      </c>
      <c r="AB123" s="9">
        <v>3.2013060495459073E-2</v>
      </c>
      <c r="AC123" s="9">
        <v>2.7472460927132791E-2</v>
      </c>
      <c r="AD123" s="9">
        <v>2.9560883042757981E-2</v>
      </c>
      <c r="AE123" s="9">
        <v>3.8536297072942254E-2</v>
      </c>
      <c r="AF123" s="9" t="s">
        <v>4</v>
      </c>
      <c r="AG123" s="9">
        <v>2.9530067564841597E-2</v>
      </c>
      <c r="AH123" s="9">
        <v>3.7960369040030258E-2</v>
      </c>
      <c r="AI123" s="9">
        <v>3.2125465013093553E-2</v>
      </c>
      <c r="AJ123" s="9">
        <v>3.3715200806632949E-2</v>
      </c>
    </row>
    <row r="124" spans="1:36" x14ac:dyDescent="0.2">
      <c r="A124" s="15">
        <v>305</v>
      </c>
      <c r="B124" s="7" t="s">
        <v>1249</v>
      </c>
      <c r="C124" s="4" t="s">
        <v>571</v>
      </c>
      <c r="E124" s="9">
        <v>0.31759999999999999</v>
      </c>
      <c r="F124" s="17">
        <v>332.06540000000001</v>
      </c>
      <c r="I124" s="9">
        <v>2.0294252859847279E-2</v>
      </c>
      <c r="J124" s="9">
        <v>2.2893523308419629E-2</v>
      </c>
      <c r="K124" s="9">
        <v>2.9789043844548696E-2</v>
      </c>
      <c r="L124" s="9">
        <v>1.9980082105166799E-2</v>
      </c>
      <c r="M124" s="9">
        <v>2.984871566503991E-2</v>
      </c>
      <c r="N124" s="9">
        <v>2.1652906462341751E-2</v>
      </c>
      <c r="O124" s="9">
        <v>1.3331410666234887E-2</v>
      </c>
      <c r="P124" s="9">
        <v>1.5361576563556299E-2</v>
      </c>
      <c r="Q124" s="9">
        <v>1.2103950681553594E-2</v>
      </c>
      <c r="R124" s="9">
        <v>1.6310687324730875E-2</v>
      </c>
      <c r="S124" s="9">
        <v>1.5324763342171683E-2</v>
      </c>
      <c r="T124" s="9">
        <v>1.4361749242852443E-2</v>
      </c>
      <c r="U124" s="9">
        <v>8.5856147046763504E-3</v>
      </c>
      <c r="V124" s="9">
        <v>2.1561633552884429E-2</v>
      </c>
      <c r="W124" s="9">
        <v>3.0684278158062839E-3</v>
      </c>
      <c r="X124" s="9">
        <v>8.6961284064433694E-3</v>
      </c>
      <c r="Y124" s="9">
        <v>1.2958089384087131E-2</v>
      </c>
      <c r="Z124" s="9">
        <v>9.4127476180383383E-3</v>
      </c>
      <c r="AA124" s="9">
        <v>6.1259720140739715E-3</v>
      </c>
      <c r="AB124" s="9">
        <v>6.69534524631679E-3</v>
      </c>
      <c r="AC124" s="9">
        <v>5.8569396786839999E-3</v>
      </c>
      <c r="AD124" s="9">
        <v>1.7489003623587837E-2</v>
      </c>
      <c r="AE124" s="9">
        <v>2.1652982215173817E-2</v>
      </c>
      <c r="AF124" s="9">
        <v>1.0774588237150768E-2</v>
      </c>
      <c r="AG124" s="9">
        <v>1.8104085218646458E-2</v>
      </c>
      <c r="AH124" s="9">
        <v>1.7961004085393303E-2</v>
      </c>
      <c r="AI124" s="9">
        <v>2.0112915484305688E-2</v>
      </c>
      <c r="AJ124" s="9">
        <v>3.1122037645050081E-2</v>
      </c>
    </row>
    <row r="125" spans="1:36" x14ac:dyDescent="0.2">
      <c r="A125" s="15">
        <v>442</v>
      </c>
      <c r="B125" s="7" t="s">
        <v>1249</v>
      </c>
      <c r="C125" s="4" t="s">
        <v>572</v>
      </c>
      <c r="E125" s="9">
        <v>0.318</v>
      </c>
      <c r="F125" s="17">
        <v>438.05430000000001</v>
      </c>
      <c r="I125" s="9">
        <v>7.2639589032134086E-3</v>
      </c>
      <c r="J125" s="9">
        <v>1.9121903485323651E-3</v>
      </c>
      <c r="K125" s="9">
        <v>4.9824922501537422E-3</v>
      </c>
      <c r="L125" s="9">
        <v>7.248609090656756E-3</v>
      </c>
      <c r="M125" s="9">
        <v>8.0092953413222374E-3</v>
      </c>
      <c r="N125" s="9">
        <v>2.7810418853073502E-3</v>
      </c>
      <c r="O125" s="9">
        <v>1.6125437766871302E-2</v>
      </c>
      <c r="P125" s="9">
        <v>8.8562376197520391E-3</v>
      </c>
      <c r="Q125" s="9" t="s">
        <v>4</v>
      </c>
      <c r="R125" s="9">
        <v>8.651083846723924E-3</v>
      </c>
      <c r="S125" s="9">
        <v>6.7471966003982142E-3</v>
      </c>
      <c r="T125" s="9">
        <v>4.4435444346481064E-3</v>
      </c>
      <c r="U125" s="9">
        <v>4.7103573979713391E-3</v>
      </c>
      <c r="V125" s="9">
        <v>2.1688651769242013E-3</v>
      </c>
      <c r="W125" s="9" t="s">
        <v>4</v>
      </c>
      <c r="X125" s="9" t="s">
        <v>4</v>
      </c>
      <c r="Y125" s="9">
        <v>1.2733967445218493E-2</v>
      </c>
      <c r="Z125" s="9">
        <v>7.3043439119216385E-3</v>
      </c>
      <c r="AA125" s="9" t="s">
        <v>4</v>
      </c>
      <c r="AB125" s="9">
        <v>7.7215412404345396E-3</v>
      </c>
      <c r="AC125" s="9">
        <v>8.5546183997516605E-3</v>
      </c>
      <c r="AD125" s="9">
        <v>3.7551981124567613E-3</v>
      </c>
      <c r="AE125" s="9">
        <v>9.5696029427420129E-3</v>
      </c>
      <c r="AF125" s="9">
        <v>5.1515203203176289E-3</v>
      </c>
      <c r="AG125" s="9" t="s">
        <v>4</v>
      </c>
      <c r="AH125" s="9">
        <v>5.2546635138685585E-3</v>
      </c>
      <c r="AI125" s="9">
        <v>7.7403310627131364E-3</v>
      </c>
      <c r="AJ125" s="9" t="s">
        <v>4</v>
      </c>
    </row>
    <row r="126" spans="1:36" x14ac:dyDescent="0.2">
      <c r="A126" s="15">
        <v>632</v>
      </c>
      <c r="B126" s="7" t="s">
        <v>1249</v>
      </c>
      <c r="C126" s="4" t="s">
        <v>573</v>
      </c>
      <c r="E126" s="9">
        <v>0.31909999999999999</v>
      </c>
      <c r="F126" s="17">
        <v>745.1377</v>
      </c>
      <c r="I126" s="9">
        <v>4.4213729789126183E-3</v>
      </c>
      <c r="J126" s="9">
        <v>6.8688580738583988E-3</v>
      </c>
      <c r="K126" s="9">
        <v>5.0680395904894914E-3</v>
      </c>
      <c r="L126" s="9">
        <v>2.6090652451473016E-3</v>
      </c>
      <c r="M126" s="9" t="s">
        <v>4</v>
      </c>
      <c r="N126" s="9">
        <v>4.8004788272102035E-3</v>
      </c>
      <c r="O126" s="9">
        <v>1.7026049782660677E-2</v>
      </c>
      <c r="P126" s="9">
        <v>1.2788268459127318E-2</v>
      </c>
      <c r="Q126" s="9">
        <v>5.8392179374247965E-3</v>
      </c>
      <c r="R126" s="9">
        <v>1.5200251340585544E-2</v>
      </c>
      <c r="S126" s="9">
        <v>1.8138726327195064E-3</v>
      </c>
      <c r="T126" s="9">
        <v>3.0313639096217638E-3</v>
      </c>
      <c r="U126" s="9">
        <v>3.3319176589792047E-3</v>
      </c>
      <c r="V126" s="9">
        <v>1.4831998695406854E-2</v>
      </c>
      <c r="W126" s="9">
        <v>4.2664304314065571E-3</v>
      </c>
      <c r="X126" s="9">
        <v>9.8868179481990275E-4</v>
      </c>
      <c r="Y126" s="9">
        <v>2.3100655364740575E-3</v>
      </c>
      <c r="Z126" s="9">
        <v>2.213417440161224E-3</v>
      </c>
      <c r="AA126" s="9">
        <v>1.7719824700214899E-3</v>
      </c>
      <c r="AB126" s="9">
        <v>3.1958635778581643E-3</v>
      </c>
      <c r="AC126" s="9">
        <v>3.9986611415938379E-3</v>
      </c>
      <c r="AD126" s="9">
        <v>5.0886376896103393E-3</v>
      </c>
      <c r="AE126" s="9">
        <v>2.7247458783705592E-3</v>
      </c>
      <c r="AF126" s="9">
        <v>1.1109286976087511E-3</v>
      </c>
      <c r="AG126" s="9">
        <v>1.0178340670107502E-2</v>
      </c>
      <c r="AH126" s="9">
        <v>2.8926946550413809E-3</v>
      </c>
      <c r="AI126" s="9">
        <v>7.7250327232633448E-3</v>
      </c>
      <c r="AJ126" s="9" t="s">
        <v>4</v>
      </c>
    </row>
    <row r="127" spans="1:36" x14ac:dyDescent="0.2">
      <c r="A127" s="15">
        <v>288</v>
      </c>
      <c r="B127" s="7" t="s">
        <v>1249</v>
      </c>
      <c r="C127" s="4" t="s">
        <v>574</v>
      </c>
      <c r="E127" s="9">
        <v>0.3196</v>
      </c>
      <c r="F127" s="17">
        <v>314.05059999999997</v>
      </c>
      <c r="I127" s="9">
        <v>1.9930744265725275E-2</v>
      </c>
      <c r="J127" s="9">
        <v>1.7941643655425835E-2</v>
      </c>
      <c r="K127" s="9">
        <v>2.4573345446563519E-2</v>
      </c>
      <c r="L127" s="9">
        <v>1.5267850322633518E-2</v>
      </c>
      <c r="M127" s="9">
        <v>3.2367409120329434E-2</v>
      </c>
      <c r="N127" s="9">
        <v>1.7730224466850495E-2</v>
      </c>
      <c r="O127" s="9">
        <v>2.1279678855100188E-2</v>
      </c>
      <c r="P127" s="9" t="s">
        <v>4</v>
      </c>
      <c r="Q127" s="9" t="s">
        <v>4</v>
      </c>
      <c r="R127" s="9" t="s">
        <v>4</v>
      </c>
      <c r="S127" s="9">
        <v>1.8377940202703467E-2</v>
      </c>
      <c r="T127" s="9" t="s">
        <v>4</v>
      </c>
      <c r="U127" s="9">
        <v>1.8981840700521155E-2</v>
      </c>
      <c r="V127" s="9">
        <v>2.097105711205852E-2</v>
      </c>
      <c r="W127" s="9">
        <v>1.7435251254103255E-2</v>
      </c>
      <c r="X127" s="9" t="s">
        <v>4</v>
      </c>
      <c r="Y127" s="9" t="s">
        <v>4</v>
      </c>
      <c r="Z127" s="9" t="s">
        <v>4</v>
      </c>
      <c r="AA127" s="9">
        <v>8.4707800783119999E-3</v>
      </c>
      <c r="AB127" s="9">
        <v>8.4351404470050465E-3</v>
      </c>
      <c r="AC127" s="9" t="s">
        <v>4</v>
      </c>
      <c r="AD127" s="9">
        <v>1.7643914877729941E-2</v>
      </c>
      <c r="AE127" s="9">
        <v>2.9148606180067014E-2</v>
      </c>
      <c r="AF127" s="9" t="s">
        <v>4</v>
      </c>
      <c r="AG127" s="9">
        <v>1.6634012096553918E-2</v>
      </c>
      <c r="AH127" s="9">
        <v>1.2352306041617727E-2</v>
      </c>
      <c r="AI127" s="9" t="s">
        <v>4</v>
      </c>
      <c r="AJ127" s="9">
        <v>3.0056214438027813E-2</v>
      </c>
    </row>
    <row r="128" spans="1:36" x14ac:dyDescent="0.2">
      <c r="A128" s="15">
        <v>57</v>
      </c>
      <c r="B128" s="7" t="s">
        <v>1249</v>
      </c>
      <c r="C128" s="4" t="s">
        <v>575</v>
      </c>
      <c r="E128" s="9">
        <v>0.32200000000000001</v>
      </c>
      <c r="F128" s="17">
        <v>152.0573</v>
      </c>
      <c r="I128" s="9" t="s">
        <v>4</v>
      </c>
      <c r="J128" s="9" t="s">
        <v>4</v>
      </c>
      <c r="K128" s="9" t="s">
        <v>4</v>
      </c>
      <c r="L128" s="9">
        <v>1.7136151984852629E-2</v>
      </c>
      <c r="M128" s="9" t="s">
        <v>4</v>
      </c>
      <c r="N128" s="9">
        <v>1.9719955746740878E-2</v>
      </c>
      <c r="O128" s="9">
        <v>2.3670341263955588E-2</v>
      </c>
      <c r="P128" s="9" t="s">
        <v>4</v>
      </c>
      <c r="Q128" s="9" t="s">
        <v>4</v>
      </c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</row>
    <row r="129" spans="1:36" x14ac:dyDescent="0.2">
      <c r="A129" s="15">
        <v>307</v>
      </c>
      <c r="B129" s="7" t="s">
        <v>1249</v>
      </c>
      <c r="C129" s="4" t="s">
        <v>576</v>
      </c>
      <c r="E129" s="9">
        <v>0.32300000000000001</v>
      </c>
      <c r="F129" s="17">
        <v>332.13330000000002</v>
      </c>
      <c r="I129" s="9">
        <v>1.9066252584750372E-2</v>
      </c>
      <c r="J129" s="9">
        <v>4.2305473483100285E-2</v>
      </c>
      <c r="K129" s="9">
        <v>4.5731200523734139E-2</v>
      </c>
      <c r="L129" s="9">
        <v>1.0292985239553479E-2</v>
      </c>
      <c r="M129" s="9" t="s">
        <v>4</v>
      </c>
      <c r="N129" s="9">
        <v>4.5197767634407394E-2</v>
      </c>
      <c r="O129" s="9">
        <v>5.2440562419592371E-2</v>
      </c>
      <c r="P129" s="9">
        <v>4.8702738623627735E-2</v>
      </c>
      <c r="Q129" s="9">
        <v>4.5980912443408149E-2</v>
      </c>
      <c r="R129" s="9">
        <v>5.2875403910946792E-2</v>
      </c>
      <c r="S129" s="9">
        <v>4.9808254150150957E-2</v>
      </c>
      <c r="T129" s="9">
        <v>4.5959312855060219E-2</v>
      </c>
      <c r="U129" s="9">
        <v>3.9026921640203376E-2</v>
      </c>
      <c r="V129" s="9">
        <v>5.5390896196437167E-2</v>
      </c>
      <c r="W129" s="9">
        <v>4.313936178329783E-2</v>
      </c>
      <c r="X129" s="9">
        <v>3.8954897724079098E-2</v>
      </c>
      <c r="Y129" s="9">
        <v>4.4197062757148319E-2</v>
      </c>
      <c r="Z129" s="9">
        <v>4.4643611151421486E-2</v>
      </c>
      <c r="AA129" s="9">
        <v>4.089408211898618E-2</v>
      </c>
      <c r="AB129" s="9">
        <v>4.1038170398767379E-2</v>
      </c>
      <c r="AC129" s="9">
        <v>3.9363006785189988E-2</v>
      </c>
      <c r="AD129" s="9">
        <v>4.7900343230250449E-2</v>
      </c>
      <c r="AE129" s="9">
        <v>5.4807285679661623E-2</v>
      </c>
      <c r="AF129" s="9">
        <v>5.4768913894807265E-2</v>
      </c>
      <c r="AG129" s="9">
        <v>4.6912206045509941E-2</v>
      </c>
      <c r="AH129" s="9">
        <v>5.1865515300300931E-2</v>
      </c>
      <c r="AI129" s="9">
        <v>1.8942487733249701E-2</v>
      </c>
      <c r="AJ129" s="9">
        <v>5.6968505396968426E-2</v>
      </c>
    </row>
    <row r="130" spans="1:36" x14ac:dyDescent="0.2">
      <c r="A130" s="15">
        <v>266</v>
      </c>
      <c r="B130" s="7" t="s">
        <v>1249</v>
      </c>
      <c r="C130" s="4" t="s">
        <v>577</v>
      </c>
      <c r="E130" s="9">
        <v>0.34960000000000002</v>
      </c>
      <c r="F130" s="17">
        <v>295.0093</v>
      </c>
      <c r="I130" s="9">
        <v>1.767050187053204E-2</v>
      </c>
      <c r="J130" s="9">
        <v>2.713686033455559E-2</v>
      </c>
      <c r="K130" s="9" t="s">
        <v>4</v>
      </c>
      <c r="L130" s="9">
        <v>1.7854630823043179E-2</v>
      </c>
      <c r="M130" s="9" t="s">
        <v>4</v>
      </c>
      <c r="N130" s="9">
        <v>2.1988109098630033E-2</v>
      </c>
      <c r="O130" s="9">
        <v>3.9979699797647358E-2</v>
      </c>
      <c r="P130" s="9">
        <v>1.8026110848658454E-2</v>
      </c>
      <c r="Q130" s="9" t="s">
        <v>4</v>
      </c>
      <c r="R130" s="9" t="s">
        <v>4</v>
      </c>
      <c r="S130" s="9" t="s">
        <v>4</v>
      </c>
      <c r="T130" s="9">
        <v>2.1431033339699285E-2</v>
      </c>
      <c r="U130" s="9">
        <v>2.8035566843686011E-2</v>
      </c>
      <c r="V130" s="9">
        <v>6.5440717311217783E-2</v>
      </c>
      <c r="W130" s="9" t="s">
        <v>4</v>
      </c>
      <c r="X130" s="9">
        <v>7.3903040836440425E-3</v>
      </c>
      <c r="Y130" s="9">
        <v>7.7286225630380971E-3</v>
      </c>
      <c r="Z130" s="9">
        <v>3.5052688572302869E-3</v>
      </c>
      <c r="AA130" s="9" t="s">
        <v>4</v>
      </c>
      <c r="AB130" s="9">
        <v>9.916625443224308E-3</v>
      </c>
      <c r="AC130" s="9" t="s">
        <v>4</v>
      </c>
      <c r="AD130" s="9">
        <v>1.9024221849041633E-2</v>
      </c>
      <c r="AE130" s="9">
        <v>4.1850970713692759E-2</v>
      </c>
      <c r="AF130" s="9" t="s">
        <v>4</v>
      </c>
      <c r="AG130" s="9">
        <v>2.1741145108518718E-2</v>
      </c>
      <c r="AH130" s="9">
        <v>1.334247259671679E-2</v>
      </c>
      <c r="AI130" s="9" t="s">
        <v>4</v>
      </c>
      <c r="AJ130" s="9" t="s">
        <v>4</v>
      </c>
    </row>
    <row r="131" spans="1:36" x14ac:dyDescent="0.2">
      <c r="A131" s="15">
        <v>306</v>
      </c>
      <c r="B131" s="7" t="s">
        <v>1249</v>
      </c>
      <c r="C131" s="4" t="s">
        <v>578</v>
      </c>
      <c r="E131" s="9">
        <v>0.35339999999999999</v>
      </c>
      <c r="F131" s="17">
        <v>332.13189999999997</v>
      </c>
      <c r="I131" s="9">
        <v>9.5845559537519141E-3</v>
      </c>
      <c r="J131" s="9">
        <v>1.3405589668824503E-2</v>
      </c>
      <c r="K131" s="9">
        <v>1.4823894140545061E-2</v>
      </c>
      <c r="L131" s="9">
        <v>1.6487094210111797E-2</v>
      </c>
      <c r="M131" s="9">
        <v>1.0964805476010342E-2</v>
      </c>
      <c r="N131" s="9">
        <v>1.1112219507431027E-2</v>
      </c>
      <c r="O131" s="9">
        <v>1.6915558920653561E-2</v>
      </c>
      <c r="P131" s="9">
        <v>1.1212974771262894E-2</v>
      </c>
      <c r="Q131" s="9">
        <v>9.7521131904196885E-3</v>
      </c>
      <c r="R131" s="9">
        <v>1.7490514084542757E-2</v>
      </c>
      <c r="S131" s="9" t="s">
        <v>4</v>
      </c>
      <c r="T131" s="9">
        <v>1.3578374014407878E-2</v>
      </c>
      <c r="U131" s="9">
        <v>1.3172079947969043E-2</v>
      </c>
      <c r="V131" s="9">
        <v>1.2130356192623129E-2</v>
      </c>
      <c r="W131" s="9">
        <v>1.9041069080475226E-3</v>
      </c>
      <c r="X131" s="9">
        <v>7.5809107574220571E-3</v>
      </c>
      <c r="Y131" s="9">
        <v>1.1102624835263952E-2</v>
      </c>
      <c r="Z131" s="9">
        <v>1.0854903052555017E-2</v>
      </c>
      <c r="AA131" s="9">
        <v>9.1241503302567865E-3</v>
      </c>
      <c r="AB131" s="9">
        <v>9.3258271841259628E-3</v>
      </c>
      <c r="AC131" s="9">
        <v>1.0975933543149685E-2</v>
      </c>
      <c r="AD131" s="9">
        <v>8.7270820723723153E-3</v>
      </c>
      <c r="AE131" s="9">
        <v>1.5652911392363376E-2</v>
      </c>
      <c r="AF131" s="9">
        <v>1.2283475994652484E-2</v>
      </c>
      <c r="AG131" s="9">
        <v>7.494067025751088E-3</v>
      </c>
      <c r="AH131" s="9">
        <v>6.2854712335425836E-3</v>
      </c>
      <c r="AI131" s="9">
        <v>1.4587700147404866E-2</v>
      </c>
      <c r="AJ131" s="9">
        <v>1.0108746660860674E-2</v>
      </c>
    </row>
    <row r="132" spans="1:36" x14ac:dyDescent="0.2">
      <c r="A132" s="15">
        <v>205</v>
      </c>
      <c r="B132" s="7" t="s">
        <v>1249</v>
      </c>
      <c r="C132" s="4" t="s">
        <v>579</v>
      </c>
      <c r="E132" s="9">
        <v>0.35349999999999998</v>
      </c>
      <c r="F132" s="17">
        <v>228.07660000000001</v>
      </c>
      <c r="I132" s="9">
        <v>8.2297320074556247E-3</v>
      </c>
      <c r="J132" s="9">
        <v>1.8445127876823969E-3</v>
      </c>
      <c r="K132" s="9">
        <v>1.5778617826477718E-2</v>
      </c>
      <c r="L132" s="9">
        <v>3.447718361242409E-3</v>
      </c>
      <c r="M132" s="9">
        <v>7.2914457950484443E-3</v>
      </c>
      <c r="N132" s="9">
        <v>1.127324392623661E-2</v>
      </c>
      <c r="O132" s="9">
        <v>4.0120639080917384E-2</v>
      </c>
      <c r="P132" s="9">
        <v>1.5624307963895049E-2</v>
      </c>
      <c r="Q132" s="9" t="s">
        <v>4</v>
      </c>
      <c r="R132" s="9">
        <v>3.0164977905562145E-2</v>
      </c>
      <c r="S132" s="9">
        <v>8.2936958169727709E-3</v>
      </c>
      <c r="T132" s="9">
        <v>4.6523015557389576E-3</v>
      </c>
      <c r="U132" s="9">
        <v>1.1584474535222154E-2</v>
      </c>
      <c r="V132" s="9">
        <v>5.7101796611631721E-2</v>
      </c>
      <c r="W132" s="9">
        <v>3.1336104014851821E-3</v>
      </c>
      <c r="X132" s="9">
        <v>1.7812169577781006E-2</v>
      </c>
      <c r="Y132" s="9">
        <v>9.6304804884647429E-3</v>
      </c>
      <c r="Z132" s="9">
        <v>9.164729399402374E-3</v>
      </c>
      <c r="AA132" s="9">
        <v>6.5445753329245191E-3</v>
      </c>
      <c r="AB132" s="9">
        <v>1.4286488180324197E-2</v>
      </c>
      <c r="AC132" s="9">
        <v>4.9163194306511612E-3</v>
      </c>
      <c r="AD132" s="9">
        <v>1.0625626291476672E-2</v>
      </c>
      <c r="AE132" s="9">
        <v>3.4359281618430618E-2</v>
      </c>
      <c r="AF132" s="9" t="s">
        <v>4</v>
      </c>
      <c r="AG132" s="9">
        <v>2.0043672140424608E-2</v>
      </c>
      <c r="AH132" s="9" t="s">
        <v>4</v>
      </c>
      <c r="AI132" s="9">
        <v>2.5802849928159059E-2</v>
      </c>
      <c r="AJ132" s="9">
        <v>1.6972852099386829E-2</v>
      </c>
    </row>
    <row r="133" spans="1:36" x14ac:dyDescent="0.2">
      <c r="A133" s="15">
        <v>12</v>
      </c>
      <c r="B133" s="7" t="s">
        <v>1249</v>
      </c>
      <c r="C133" s="4" t="s">
        <v>580</v>
      </c>
      <c r="E133" s="9">
        <v>0.35499999999999998</v>
      </c>
      <c r="F133" s="17">
        <v>123.0441</v>
      </c>
      <c r="I133" s="9" t="s">
        <v>4</v>
      </c>
      <c r="J133" s="9" t="s">
        <v>4</v>
      </c>
      <c r="K133" s="9"/>
      <c r="L133" s="9"/>
      <c r="M133" s="9"/>
      <c r="N133" s="9"/>
      <c r="O133" s="9"/>
      <c r="P133" s="9" t="s">
        <v>4</v>
      </c>
      <c r="Q133" s="9" t="s">
        <v>4</v>
      </c>
      <c r="R133" s="9" t="s">
        <v>4</v>
      </c>
      <c r="S133" s="9" t="s">
        <v>4</v>
      </c>
      <c r="T133" s="9" t="s">
        <v>4</v>
      </c>
      <c r="U133" s="9" t="s">
        <v>4</v>
      </c>
      <c r="V133" s="9"/>
      <c r="W133" s="9">
        <v>2.4482845726883629E-2</v>
      </c>
      <c r="X133" s="9">
        <v>3.9532659149734771E-2</v>
      </c>
      <c r="Y133" s="9">
        <v>1.2023323711473268E-2</v>
      </c>
      <c r="Z133" s="9">
        <v>3.2690957896382079E-2</v>
      </c>
      <c r="AA133" s="9">
        <v>2.6104051460719459E-2</v>
      </c>
      <c r="AB133" s="9">
        <v>2.6043746497639103E-2</v>
      </c>
      <c r="AC133" s="9">
        <v>1.9827651575360098E-2</v>
      </c>
      <c r="AD133" s="9" t="s">
        <v>4</v>
      </c>
      <c r="AE133" s="9" t="s">
        <v>4</v>
      </c>
      <c r="AF133" s="9" t="s">
        <v>4</v>
      </c>
      <c r="AG133" s="9" t="s">
        <v>4</v>
      </c>
      <c r="AH133" s="9"/>
      <c r="AI133" s="9" t="s">
        <v>4</v>
      </c>
      <c r="AJ133" s="9" t="s">
        <v>4</v>
      </c>
    </row>
    <row r="134" spans="1:36" x14ac:dyDescent="0.2">
      <c r="A134" s="15">
        <v>194</v>
      </c>
      <c r="B134" s="7" t="s">
        <v>1249</v>
      </c>
      <c r="C134" s="4" t="s">
        <v>581</v>
      </c>
      <c r="E134" s="9">
        <v>0.3553</v>
      </c>
      <c r="F134" s="17">
        <v>225.01009999999999</v>
      </c>
      <c r="I134" s="9">
        <v>1.1807914948456372E-2</v>
      </c>
      <c r="J134" s="9">
        <v>8.3948719731325779E-3</v>
      </c>
      <c r="K134" s="9">
        <v>2.7702866937259221E-2</v>
      </c>
      <c r="L134" s="9">
        <v>1.4202732863419238E-3</v>
      </c>
      <c r="M134" s="9" t="s">
        <v>4</v>
      </c>
      <c r="N134" s="9">
        <v>9.605451868968419E-3</v>
      </c>
      <c r="O134" s="9" t="s">
        <v>4</v>
      </c>
      <c r="P134" s="9">
        <v>9.8825321523252803E-3</v>
      </c>
      <c r="Q134" s="9" t="s">
        <v>4</v>
      </c>
      <c r="R134" s="9">
        <v>6.4247413887113955E-2</v>
      </c>
      <c r="S134" s="9" t="s">
        <v>4</v>
      </c>
      <c r="T134" s="9" t="s">
        <v>4</v>
      </c>
      <c r="U134" s="9">
        <v>0.14483908121274502</v>
      </c>
      <c r="V134" s="9">
        <v>2.1530170324979337E-3</v>
      </c>
      <c r="W134" s="9">
        <v>3.4508121255854125E-2</v>
      </c>
      <c r="X134" s="9" t="s">
        <v>4</v>
      </c>
      <c r="Y134" s="9" t="s">
        <v>4</v>
      </c>
      <c r="Z134" s="9">
        <v>7.2009062133801524E-2</v>
      </c>
      <c r="AA134" s="9" t="s">
        <v>4</v>
      </c>
      <c r="AB134" s="9">
        <v>5.3942215516885293E-2</v>
      </c>
      <c r="AC134" s="9">
        <v>3.3620408289975916E-2</v>
      </c>
      <c r="AD134" s="9">
        <v>4.0904866207525467E-2</v>
      </c>
      <c r="AE134" s="9">
        <v>5.9955305886207561E-3</v>
      </c>
      <c r="AF134" s="9" t="s">
        <v>4</v>
      </c>
      <c r="AG134" s="9" t="s">
        <v>4</v>
      </c>
      <c r="AH134" s="9">
        <v>4.8010689973744296E-2</v>
      </c>
      <c r="AI134" s="9" t="s">
        <v>4</v>
      </c>
      <c r="AJ134" s="9" t="s">
        <v>4</v>
      </c>
    </row>
    <row r="135" spans="1:36" x14ac:dyDescent="0.2">
      <c r="A135" s="15">
        <v>50</v>
      </c>
      <c r="B135" s="7" t="s">
        <v>1249</v>
      </c>
      <c r="C135" s="4" t="s">
        <v>582</v>
      </c>
      <c r="E135" s="9">
        <v>0.35570000000000002</v>
      </c>
      <c r="F135" s="17">
        <v>147.0463</v>
      </c>
      <c r="H135" s="23"/>
      <c r="I135" s="9" t="s">
        <v>4</v>
      </c>
      <c r="J135" s="9" t="s">
        <v>4</v>
      </c>
      <c r="K135" s="9" t="s">
        <v>4</v>
      </c>
      <c r="L135" s="9" t="s">
        <v>4</v>
      </c>
      <c r="M135" s="9" t="s">
        <v>4</v>
      </c>
      <c r="N135" s="9" t="s">
        <v>4</v>
      </c>
      <c r="O135" s="9" t="s">
        <v>4</v>
      </c>
      <c r="P135" s="9" t="s">
        <v>4</v>
      </c>
      <c r="Q135" s="9" t="s">
        <v>4</v>
      </c>
      <c r="R135" s="9" t="s">
        <v>4</v>
      </c>
      <c r="S135" s="9" t="s">
        <v>4</v>
      </c>
      <c r="T135" s="9" t="s">
        <v>4</v>
      </c>
      <c r="U135" s="9" t="s">
        <v>4</v>
      </c>
      <c r="V135" s="9" t="s">
        <v>4</v>
      </c>
      <c r="W135" s="9">
        <v>2.2498048108683416E-2</v>
      </c>
      <c r="X135" s="9">
        <v>1.9444610559775349E-2</v>
      </c>
      <c r="Y135" s="9">
        <v>2.816429629740521E-2</v>
      </c>
      <c r="Z135" s="9">
        <v>2.9999089257193353E-2</v>
      </c>
      <c r="AA135" s="9">
        <v>2.2373102741545355E-2</v>
      </c>
      <c r="AB135" s="9">
        <v>2.1460467040804135E-2</v>
      </c>
      <c r="AC135" s="9">
        <v>1.6127027289040332E-2</v>
      </c>
      <c r="AD135" s="9" t="s">
        <v>4</v>
      </c>
      <c r="AE135" s="9" t="s">
        <v>4</v>
      </c>
      <c r="AF135" s="9" t="s">
        <v>4</v>
      </c>
      <c r="AG135" s="9" t="s">
        <v>4</v>
      </c>
      <c r="AH135" s="9" t="s">
        <v>4</v>
      </c>
      <c r="AI135" s="9" t="s">
        <v>4</v>
      </c>
      <c r="AJ135" s="9" t="s">
        <v>4</v>
      </c>
    </row>
    <row r="136" spans="1:36" x14ac:dyDescent="0.2">
      <c r="A136" s="15">
        <v>31</v>
      </c>
      <c r="B136" s="7" t="s">
        <v>1249</v>
      </c>
      <c r="C136" s="4" t="s">
        <v>583</v>
      </c>
      <c r="E136" s="9">
        <v>0.3916</v>
      </c>
      <c r="F136" s="17">
        <v>132.1026</v>
      </c>
      <c r="I136" s="9">
        <v>6.0990746075625293E-3</v>
      </c>
      <c r="J136" s="9">
        <v>5.8162187872776699E-3</v>
      </c>
      <c r="K136" s="9">
        <v>1.957727831905111E-3</v>
      </c>
      <c r="L136" s="9">
        <v>7.0184111777386081E-3</v>
      </c>
      <c r="M136" s="9">
        <v>1.2488150633679976E-3</v>
      </c>
      <c r="N136" s="9">
        <v>8.5168654134488396E-3</v>
      </c>
      <c r="O136" s="9">
        <v>1.0598126628218947E-2</v>
      </c>
      <c r="P136" s="9">
        <v>1.151347381040034E-2</v>
      </c>
      <c r="Q136" s="9">
        <v>1.1188277963292331E-2</v>
      </c>
      <c r="R136" s="9">
        <v>2.2335385384520217E-2</v>
      </c>
      <c r="S136" s="9">
        <v>1.4538571722783772E-2</v>
      </c>
      <c r="T136" s="9">
        <v>8.6241445589772987E-3</v>
      </c>
      <c r="U136" s="9">
        <v>1.0109153363562393E-2</v>
      </c>
      <c r="V136" s="9">
        <v>1.5215383953954062E-2</v>
      </c>
      <c r="W136" s="9">
        <v>2.3954721394217608E-2</v>
      </c>
      <c r="X136" s="9">
        <v>3.382891100096054E-2</v>
      </c>
      <c r="Y136" s="9">
        <v>2.2472248286898869E-2</v>
      </c>
      <c r="Z136" s="9">
        <v>2.5794724230510258E-2</v>
      </c>
      <c r="AA136" s="9">
        <v>1.7828266708310839E-2</v>
      </c>
      <c r="AB136" s="9">
        <v>2.4256985805229211E-2</v>
      </c>
      <c r="AC136" s="9">
        <v>1.4942260497614733E-2</v>
      </c>
      <c r="AD136" s="9">
        <v>1.4274024811050992E-2</v>
      </c>
      <c r="AE136" s="9">
        <v>2.0148348604711694E-2</v>
      </c>
      <c r="AF136" s="9">
        <v>1.5498778634274325E-2</v>
      </c>
      <c r="AG136" s="9">
        <v>1.3195688206548579E-2</v>
      </c>
      <c r="AH136" s="9" t="s">
        <v>4</v>
      </c>
      <c r="AI136" s="9" t="s">
        <v>4</v>
      </c>
      <c r="AJ136" s="9" t="s">
        <v>4</v>
      </c>
    </row>
    <row r="137" spans="1:36" x14ac:dyDescent="0.2">
      <c r="A137" s="15">
        <v>30</v>
      </c>
      <c r="B137" s="7" t="s">
        <v>1249</v>
      </c>
      <c r="C137" s="4" t="s">
        <v>584</v>
      </c>
      <c r="E137" s="9">
        <v>0.43340000000000001</v>
      </c>
      <c r="F137" s="17">
        <v>132.10210000000001</v>
      </c>
      <c r="I137" s="9">
        <v>4.9255118647378218E-3</v>
      </c>
      <c r="J137" s="9">
        <v>2.1802487364866875E-2</v>
      </c>
      <c r="K137" s="9">
        <v>5.2022259725311083E-2</v>
      </c>
      <c r="L137" s="9">
        <v>2.4986799205594355E-2</v>
      </c>
      <c r="M137" s="9">
        <v>5.6949303094640177E-2</v>
      </c>
      <c r="N137" s="9">
        <v>3.8366561521429823E-2</v>
      </c>
      <c r="O137" s="9">
        <v>2.5751829173068036E-2</v>
      </c>
      <c r="P137" s="9">
        <v>8.4141920386820876E-2</v>
      </c>
      <c r="Q137" s="9">
        <v>4.0756536205542376E-3</v>
      </c>
      <c r="R137" s="9">
        <v>3.0502018815942517E-2</v>
      </c>
      <c r="S137" s="9">
        <v>3.7876004355171619E-2</v>
      </c>
      <c r="T137" s="9" t="s">
        <v>4</v>
      </c>
      <c r="U137" s="9">
        <v>3.1761260648346529E-2</v>
      </c>
      <c r="V137" s="9">
        <v>0.13411002792739271</v>
      </c>
      <c r="W137" s="9">
        <v>0.19397247083038094</v>
      </c>
      <c r="X137" s="9">
        <v>0.26584460364488</v>
      </c>
      <c r="Y137" s="9">
        <v>8.775868503825264E-2</v>
      </c>
      <c r="Z137" s="9">
        <v>0.20756935039973318</v>
      </c>
      <c r="AA137" s="9">
        <v>0.17664416270484615</v>
      </c>
      <c r="AB137" s="9">
        <v>3.2108787218291704E-2</v>
      </c>
      <c r="AC137" s="9">
        <v>0.14813322068796084</v>
      </c>
      <c r="AD137" s="9">
        <v>9.9179701152591171E-2</v>
      </c>
      <c r="AE137" s="9">
        <v>8.6433951680459555E-3</v>
      </c>
      <c r="AF137" s="9">
        <v>8.5421766965492418E-2</v>
      </c>
      <c r="AG137" s="9">
        <v>6.8854380261586367E-3</v>
      </c>
      <c r="AH137" s="9" t="s">
        <v>4</v>
      </c>
      <c r="AI137" s="9">
        <v>4.7741297398041947E-3</v>
      </c>
      <c r="AJ137" s="9">
        <v>9.4960258076371099E-3</v>
      </c>
    </row>
    <row r="138" spans="1:36" x14ac:dyDescent="0.2">
      <c r="A138" s="15">
        <v>45</v>
      </c>
      <c r="B138" s="7" t="s">
        <v>1249</v>
      </c>
      <c r="C138" s="4" t="s">
        <v>585</v>
      </c>
      <c r="E138" s="9">
        <v>0.50570000000000004</v>
      </c>
      <c r="F138" s="17">
        <v>146.06389999999999</v>
      </c>
      <c r="I138" s="9">
        <v>8.4033798459065279E-2</v>
      </c>
      <c r="J138" s="9">
        <v>5.0423926357359927E-2</v>
      </c>
      <c r="K138" s="9">
        <v>4.8958819713078312E-2</v>
      </c>
      <c r="L138" s="9">
        <v>9.9874975581578443E-2</v>
      </c>
      <c r="M138" s="9" t="s">
        <v>4</v>
      </c>
      <c r="N138" s="9">
        <v>9.1762982256289052E-2</v>
      </c>
      <c r="O138" s="9">
        <v>6.0818568554009356E-2</v>
      </c>
      <c r="P138" s="9">
        <v>1.3381421085864315E-2</v>
      </c>
      <c r="Q138" s="9">
        <v>6.095133504308279E-2</v>
      </c>
      <c r="R138" s="9">
        <v>0.10222950131703729</v>
      </c>
      <c r="S138" s="9">
        <v>1.3351888858787256E-2</v>
      </c>
      <c r="T138" s="9">
        <v>6.6230389492974578E-2</v>
      </c>
      <c r="U138" s="9">
        <v>1.4039771488934618E-2</v>
      </c>
      <c r="V138" s="9">
        <v>1.2496261880111954E-2</v>
      </c>
      <c r="W138" s="9">
        <v>5.4035273112804705E-2</v>
      </c>
      <c r="X138" s="9">
        <v>6.8029079482775992E-3</v>
      </c>
      <c r="Y138" s="9">
        <v>1.2697177362314283E-2</v>
      </c>
      <c r="Z138" s="9">
        <v>6.7293398010238132E-3</v>
      </c>
      <c r="AA138" s="9">
        <v>4.8937532014999278E-2</v>
      </c>
      <c r="AB138" s="9" t="s">
        <v>4</v>
      </c>
      <c r="AC138" s="9">
        <v>2.6849793519199736E-2</v>
      </c>
      <c r="AD138" s="9">
        <v>6.6307615974777023E-2</v>
      </c>
      <c r="AE138" s="9">
        <v>0.10623088615888951</v>
      </c>
      <c r="AF138" s="9">
        <v>1.7543442579466492E-2</v>
      </c>
      <c r="AG138" s="9">
        <v>7.7500924994258036E-2</v>
      </c>
      <c r="AH138" s="9">
        <v>0.12401640503427973</v>
      </c>
      <c r="AI138" s="9" t="s">
        <v>4</v>
      </c>
      <c r="AJ138" s="9" t="s">
        <v>4</v>
      </c>
    </row>
    <row r="139" spans="1:36" x14ac:dyDescent="0.2">
      <c r="A139" s="15">
        <v>14</v>
      </c>
      <c r="B139" s="7" t="s">
        <v>1249</v>
      </c>
      <c r="C139" s="4" t="s">
        <v>586</v>
      </c>
      <c r="E139" s="9">
        <v>0.50900000000000001</v>
      </c>
      <c r="F139" s="17">
        <v>124.0398</v>
      </c>
      <c r="I139" s="9">
        <v>9.5524062517215892E-3</v>
      </c>
      <c r="J139" s="9">
        <v>1.7331624824635308E-2</v>
      </c>
      <c r="K139" s="9">
        <v>8.3208875613398764E-3</v>
      </c>
      <c r="L139" s="9">
        <v>3.1095386092944859E-2</v>
      </c>
      <c r="M139" s="9">
        <v>3.9520600315878902E-2</v>
      </c>
      <c r="N139" s="9">
        <v>9.6472151797682339E-3</v>
      </c>
      <c r="O139" s="9">
        <v>5.1941085286956172E-2</v>
      </c>
      <c r="P139" s="9">
        <v>1.0000943734839063E-2</v>
      </c>
      <c r="Q139" s="9">
        <v>2.6219159648088628E-3</v>
      </c>
      <c r="R139" s="9" t="s">
        <v>4</v>
      </c>
      <c r="S139" s="9" t="s">
        <v>4</v>
      </c>
      <c r="T139" s="9">
        <v>1.6333929029217733E-2</v>
      </c>
      <c r="U139" s="9">
        <v>1.5936549215609302E-2</v>
      </c>
      <c r="V139" s="9">
        <v>1.526269532628542E-2</v>
      </c>
      <c r="W139" s="9">
        <v>6.9180774019797359E-3</v>
      </c>
      <c r="X139" s="9">
        <v>2.9650497977895953E-2</v>
      </c>
      <c r="Y139" s="9">
        <v>7.6520667287594902E-3</v>
      </c>
      <c r="Z139" s="9">
        <v>5.4175805670742703E-3</v>
      </c>
      <c r="AA139" s="9" t="s">
        <v>4</v>
      </c>
      <c r="AB139" s="9">
        <v>3.2703176956168762E-3</v>
      </c>
      <c r="AC139" s="9">
        <v>6.7637027525131446E-3</v>
      </c>
      <c r="AD139" s="9">
        <v>1.2684058833129298E-2</v>
      </c>
      <c r="AE139" s="9">
        <v>1.4429772301661817E-2</v>
      </c>
      <c r="AF139" s="9">
        <v>9.0252467086674917E-3</v>
      </c>
      <c r="AG139" s="9" t="s">
        <v>4</v>
      </c>
      <c r="AH139" s="9">
        <v>7.0230975039565907E-2</v>
      </c>
      <c r="AI139" s="9">
        <v>1.1753316023316734E-2</v>
      </c>
      <c r="AJ139" s="9">
        <v>2.0287358287923288E-2</v>
      </c>
    </row>
    <row r="140" spans="1:36" x14ac:dyDescent="0.2">
      <c r="A140" s="15">
        <v>201</v>
      </c>
      <c r="B140" s="7" t="s">
        <v>1249</v>
      </c>
      <c r="C140" s="4" t="s">
        <v>587</v>
      </c>
      <c r="E140" s="9">
        <v>0.53290000000000004</v>
      </c>
      <c r="F140" s="17">
        <v>226.07230000000001</v>
      </c>
      <c r="I140" s="9">
        <v>2.5439684465467381E-3</v>
      </c>
      <c r="J140" s="9">
        <v>2.2975380929638159E-3</v>
      </c>
      <c r="K140" s="9">
        <v>3.1418157192469476E-3</v>
      </c>
      <c r="L140" s="9" t="s">
        <v>4</v>
      </c>
      <c r="M140" s="9" t="s">
        <v>4</v>
      </c>
      <c r="N140" s="9">
        <v>1.8251005279474951E-2</v>
      </c>
      <c r="O140" s="9">
        <v>2.6967843774767773E-2</v>
      </c>
      <c r="P140" s="9">
        <v>1.6259789538464402E-2</v>
      </c>
      <c r="Q140" s="9">
        <v>3.5482579333857111E-3</v>
      </c>
      <c r="R140" s="9">
        <v>2.7787517758320252E-3</v>
      </c>
      <c r="S140" s="9">
        <v>1.8547181886327129E-2</v>
      </c>
      <c r="T140" s="9">
        <v>4.8094054209109702E-3</v>
      </c>
      <c r="U140" s="9">
        <v>2.0867680200926914E-2</v>
      </c>
      <c r="V140" s="9" t="s">
        <v>4</v>
      </c>
      <c r="W140" s="9">
        <v>1.6949410792072801E-2</v>
      </c>
      <c r="X140" s="9">
        <v>2.1840281129357635E-2</v>
      </c>
      <c r="Y140" s="9">
        <v>2.7611227734922486E-2</v>
      </c>
      <c r="Z140" s="9">
        <v>2.487498309063214E-2</v>
      </c>
      <c r="AA140" s="9">
        <v>2.4990446459375412E-2</v>
      </c>
      <c r="AB140" s="9">
        <v>6.5135611665942204E-3</v>
      </c>
      <c r="AC140" s="9">
        <v>3.3217519632237104E-3</v>
      </c>
      <c r="AD140" s="9">
        <v>7.2383164853761211E-3</v>
      </c>
      <c r="AE140" s="9">
        <v>2.175498614330211E-2</v>
      </c>
      <c r="AF140" s="9" t="s">
        <v>4</v>
      </c>
      <c r="AG140" s="9">
        <v>3.7819078590060379E-3</v>
      </c>
      <c r="AH140" s="9">
        <v>1.5967413696911369E-2</v>
      </c>
      <c r="AI140" s="9">
        <v>3.3792564880533189E-3</v>
      </c>
      <c r="AJ140" s="9">
        <v>2.1571445768919484E-3</v>
      </c>
    </row>
    <row r="141" spans="1:36" x14ac:dyDescent="0.2">
      <c r="A141" s="15">
        <v>278</v>
      </c>
      <c r="B141" s="7" t="s">
        <v>1249</v>
      </c>
      <c r="C141" s="4" t="s">
        <v>588</v>
      </c>
      <c r="E141" s="9">
        <v>0.55200000000000005</v>
      </c>
      <c r="F141" s="17">
        <v>306.1026</v>
      </c>
      <c r="I141" s="9">
        <v>1.9100473279856267E-3</v>
      </c>
      <c r="J141" s="9">
        <v>3.0587495154763148E-3</v>
      </c>
      <c r="K141" s="9">
        <v>4.3620050964699925E-2</v>
      </c>
      <c r="L141" s="9">
        <v>4.4457132359144634E-2</v>
      </c>
      <c r="M141" s="9">
        <v>1.1082844934682777E-2</v>
      </c>
      <c r="N141" s="9">
        <v>2.669344211540916E-3</v>
      </c>
      <c r="O141" s="9">
        <v>1.9331671903847411E-3</v>
      </c>
      <c r="P141" s="9">
        <v>8.8390870977854783E-3</v>
      </c>
      <c r="Q141" s="9">
        <v>3.9941279960839585E-2</v>
      </c>
      <c r="R141" s="9">
        <v>5.2024724401849506E-3</v>
      </c>
      <c r="S141" s="9">
        <v>6.2105724653992132E-2</v>
      </c>
      <c r="T141" s="9">
        <v>4.7127651028560272E-2</v>
      </c>
      <c r="U141" s="9">
        <v>1.6324521404494863E-2</v>
      </c>
      <c r="V141" s="9" t="s">
        <v>4</v>
      </c>
      <c r="W141" s="9">
        <v>2.6633871054287276E-2</v>
      </c>
      <c r="X141" s="9">
        <v>2.2113264571162706E-3</v>
      </c>
      <c r="Y141" s="9">
        <v>1.0344099890680164E-2</v>
      </c>
      <c r="Z141" s="9">
        <v>2.7088068733845352E-2</v>
      </c>
      <c r="AA141" s="9" t="s">
        <v>4</v>
      </c>
      <c r="AB141" s="9">
        <v>4.1697068620862102E-3</v>
      </c>
      <c r="AC141" s="9">
        <v>3.3593814592591011E-2</v>
      </c>
      <c r="AD141" s="9" t="s">
        <v>4</v>
      </c>
      <c r="AE141" s="9">
        <v>5.8114694945708624E-2</v>
      </c>
      <c r="AF141" s="9" t="s">
        <v>4</v>
      </c>
      <c r="AG141" s="9">
        <v>4.0312451019160013E-2</v>
      </c>
      <c r="AH141" s="9">
        <v>4.1295335191916813E-3</v>
      </c>
      <c r="AI141" s="9">
        <v>8.569794453703216E-3</v>
      </c>
      <c r="AJ141" s="9">
        <v>1.3892419045789708E-2</v>
      </c>
    </row>
    <row r="142" spans="1:36" x14ac:dyDescent="0.2">
      <c r="A142" s="15">
        <v>530</v>
      </c>
      <c r="B142" s="7" t="s">
        <v>1249</v>
      </c>
      <c r="C142" s="4" t="s">
        <v>593</v>
      </c>
      <c r="E142" s="9">
        <v>0.56269999999999998</v>
      </c>
      <c r="F142" s="17">
        <v>538.12710000000004</v>
      </c>
      <c r="I142" s="9">
        <v>6.0977925642300328E-3</v>
      </c>
      <c r="J142" s="9" t="s">
        <v>4</v>
      </c>
      <c r="K142" s="9" t="s">
        <v>4</v>
      </c>
      <c r="L142" s="9">
        <v>8.5132391860038448E-3</v>
      </c>
      <c r="M142" s="9">
        <v>2.4205581352770605E-2</v>
      </c>
      <c r="N142" s="9">
        <v>8.5764959674517229E-3</v>
      </c>
      <c r="O142" s="9">
        <v>2.5136248211878785E-2</v>
      </c>
      <c r="P142" s="9">
        <v>3.5693885259632671E-2</v>
      </c>
      <c r="Q142" s="9">
        <v>1.3746596828180833E-2</v>
      </c>
      <c r="R142" s="9">
        <v>4.9869571739613403E-3</v>
      </c>
      <c r="S142" s="9">
        <v>8.2555808831818959E-3</v>
      </c>
      <c r="T142" s="9">
        <v>3.1044191561062182E-2</v>
      </c>
      <c r="U142" s="9">
        <v>3.1020809698672536E-2</v>
      </c>
      <c r="V142" s="9" t="s">
        <v>4</v>
      </c>
      <c r="W142" s="9">
        <v>7.279125924885158E-3</v>
      </c>
      <c r="X142" s="9">
        <v>8.4957264444594106E-3</v>
      </c>
      <c r="Y142" s="9">
        <v>8.9597377637516563E-3</v>
      </c>
      <c r="Z142" s="9">
        <v>7.0833671445483257E-3</v>
      </c>
      <c r="AA142" s="9">
        <v>4.3401124005362458E-3</v>
      </c>
      <c r="AB142" s="9">
        <v>8.1725480947614296E-3</v>
      </c>
      <c r="AC142" s="9">
        <v>2.1711235128464092E-2</v>
      </c>
      <c r="AD142" s="9">
        <v>9.6905595646671096E-3</v>
      </c>
      <c r="AE142" s="9">
        <v>4.6486852503642033E-2</v>
      </c>
      <c r="AF142" s="9">
        <v>2.5530703613668632E-2</v>
      </c>
      <c r="AG142" s="9">
        <v>3.3512431254482632E-2</v>
      </c>
      <c r="AH142" s="9">
        <v>4.3468876833169176E-2</v>
      </c>
      <c r="AI142" s="9">
        <v>3.828357055736932E-2</v>
      </c>
      <c r="AJ142" s="9">
        <v>1.0834169393869846E-2</v>
      </c>
    </row>
    <row r="143" spans="1:36" x14ac:dyDescent="0.2">
      <c r="A143" s="15">
        <v>44</v>
      </c>
      <c r="B143" s="7" t="s">
        <v>1249</v>
      </c>
      <c r="C143" s="4" t="s">
        <v>594</v>
      </c>
      <c r="E143" s="9">
        <v>0.5635</v>
      </c>
      <c r="F143" s="17">
        <v>146.06360000000001</v>
      </c>
      <c r="I143" s="9">
        <v>2.8910175766538329E-2</v>
      </c>
      <c r="J143" s="9">
        <v>0.16536556206035008</v>
      </c>
      <c r="K143" s="9">
        <v>0.10818857092655709</v>
      </c>
      <c r="L143" s="9">
        <v>0.1971376190444355</v>
      </c>
      <c r="M143" s="9">
        <v>4.4347495305543876E-2</v>
      </c>
      <c r="N143" s="9">
        <v>0.18776806458594511</v>
      </c>
      <c r="O143" s="9">
        <v>0.21647197450939859</v>
      </c>
      <c r="P143" s="9">
        <v>5.0644031748352941E-2</v>
      </c>
      <c r="Q143" s="9">
        <v>0.16026636540720432</v>
      </c>
      <c r="R143" s="9">
        <v>0.10400006753741781</v>
      </c>
      <c r="S143" s="9">
        <v>0.24625233846851946</v>
      </c>
      <c r="T143" s="9">
        <v>0.11689638601094866</v>
      </c>
      <c r="U143" s="9">
        <v>0.19637754787173883</v>
      </c>
      <c r="V143" s="9" t="s">
        <v>4</v>
      </c>
      <c r="W143" s="9">
        <v>9.2415094569318457E-2</v>
      </c>
      <c r="X143" s="9">
        <v>4.2908019118406908E-2</v>
      </c>
      <c r="Y143" s="9">
        <v>8.7153136504568324E-2</v>
      </c>
      <c r="Z143" s="9">
        <v>3.6207507849844639E-2</v>
      </c>
      <c r="AA143" s="9">
        <v>4.0448582893114475E-2</v>
      </c>
      <c r="AB143" s="9">
        <v>9.0406775824760394E-2</v>
      </c>
      <c r="AC143" s="9">
        <v>2.5882579573781983E-2</v>
      </c>
      <c r="AD143" s="9">
        <v>0.15759347925732914</v>
      </c>
      <c r="AE143" s="9">
        <v>0.14412458875285147</v>
      </c>
      <c r="AF143" s="9">
        <v>6.2369835111741045E-2</v>
      </c>
      <c r="AG143" s="9">
        <v>0.16283338602942582</v>
      </c>
      <c r="AH143" s="9">
        <v>0.22719932324419681</v>
      </c>
      <c r="AI143" s="9">
        <v>9.2507172556246339E-2</v>
      </c>
      <c r="AJ143" s="9">
        <v>7.0355805836750704E-2</v>
      </c>
    </row>
    <row r="144" spans="1:36" x14ac:dyDescent="0.2">
      <c r="A144" s="15">
        <v>58</v>
      </c>
      <c r="B144" s="7" t="s">
        <v>1249</v>
      </c>
      <c r="C144" s="4" t="s">
        <v>595</v>
      </c>
      <c r="E144" s="9">
        <v>0.56410000000000005</v>
      </c>
      <c r="F144" s="17">
        <v>152.07239999999999</v>
      </c>
      <c r="I144" s="9">
        <v>6.7606780002338024E-2</v>
      </c>
      <c r="J144" s="9">
        <v>1.5249273751680165E-2</v>
      </c>
      <c r="K144" s="9">
        <v>6.2420103522526992E-2</v>
      </c>
      <c r="L144" s="9">
        <v>7.294858686541579E-2</v>
      </c>
      <c r="M144" s="9">
        <v>6.7425411075284533E-2</v>
      </c>
      <c r="N144" s="9">
        <v>7.7356941945121452E-2</v>
      </c>
      <c r="O144" s="9">
        <v>6.6539873043283806E-2</v>
      </c>
      <c r="P144" s="9">
        <v>0.10546366823847857</v>
      </c>
      <c r="Q144" s="9">
        <v>8.6871755682334975E-2</v>
      </c>
      <c r="R144" s="9">
        <v>1.2176979688595213E-2</v>
      </c>
      <c r="S144" s="9">
        <v>0.16330798486387713</v>
      </c>
      <c r="T144" s="9">
        <v>6.7598323644062902E-2</v>
      </c>
      <c r="U144" s="9">
        <v>0.1208667305843035</v>
      </c>
      <c r="V144" s="9">
        <v>3.2984882830959093E-2</v>
      </c>
      <c r="W144" s="9">
        <v>2.4198732040234894E-3</v>
      </c>
      <c r="X144" s="9">
        <v>6.9133859529610627E-3</v>
      </c>
      <c r="Y144" s="9">
        <v>3.2912786887544843E-2</v>
      </c>
      <c r="Z144" s="9">
        <v>5.8237166212834368E-2</v>
      </c>
      <c r="AA144" s="9" t="s">
        <v>4</v>
      </c>
      <c r="AB144" s="9">
        <v>8.199760453200141E-3</v>
      </c>
      <c r="AC144" s="9" t="s">
        <v>4</v>
      </c>
      <c r="AD144" s="9">
        <v>2.4136915369281805E-2</v>
      </c>
      <c r="AE144" s="9">
        <v>0.21445917267896183</v>
      </c>
      <c r="AF144" s="9">
        <v>0.21745444847635609</v>
      </c>
      <c r="AG144" s="9">
        <v>9.222516056901385E-2</v>
      </c>
      <c r="AH144" s="9">
        <v>0.11966932175177503</v>
      </c>
      <c r="AI144" s="9">
        <v>0.10024226446161365</v>
      </c>
      <c r="AJ144" s="9">
        <v>1.7547835671596207E-2</v>
      </c>
    </row>
    <row r="145" spans="1:36" x14ac:dyDescent="0.2">
      <c r="A145" s="15">
        <v>103</v>
      </c>
      <c r="B145" s="7" t="s">
        <v>1249</v>
      </c>
      <c r="C145" s="4" t="s">
        <v>596</v>
      </c>
      <c r="E145" s="9">
        <v>0.57499999999999996</v>
      </c>
      <c r="F145" s="17">
        <v>180.0668</v>
      </c>
      <c r="I145" s="9">
        <v>5.5601331761959118E-2</v>
      </c>
      <c r="J145" s="9">
        <v>5.6954304548654404E-2</v>
      </c>
      <c r="K145" s="9">
        <v>5.1168707295164699E-2</v>
      </c>
      <c r="L145" s="9">
        <v>6.7669552517775386E-2</v>
      </c>
      <c r="M145" s="9">
        <v>6.362793325694012E-2</v>
      </c>
      <c r="N145" s="9">
        <v>6.2414007417949939E-2</v>
      </c>
      <c r="O145" s="9">
        <v>6.6735634862817639E-2</v>
      </c>
      <c r="P145" s="9">
        <v>3.1414647576615278E-3</v>
      </c>
      <c r="Q145" s="9">
        <v>3.1678259392897319E-2</v>
      </c>
      <c r="R145" s="9">
        <v>1.2101347414588291E-2</v>
      </c>
      <c r="S145" s="9">
        <v>6.2063058683330716E-2</v>
      </c>
      <c r="T145" s="9">
        <v>2.810054072752902E-2</v>
      </c>
      <c r="U145" s="9">
        <v>2.8906160363049462E-2</v>
      </c>
      <c r="V145" s="9" t="s">
        <v>4</v>
      </c>
      <c r="W145" s="9">
        <v>3.1659593798797287E-3</v>
      </c>
      <c r="X145" s="9">
        <v>7.4204607250387453E-2</v>
      </c>
      <c r="Y145" s="9">
        <v>4.3511035917111043E-2</v>
      </c>
      <c r="Z145" s="9">
        <v>5.5048763440951699E-2</v>
      </c>
      <c r="AA145" s="9">
        <v>3.6248100307751892E-2</v>
      </c>
      <c r="AB145" s="9">
        <v>3.9136758653037014E-2</v>
      </c>
      <c r="AC145" s="9">
        <v>5.228145176595738E-2</v>
      </c>
      <c r="AD145" s="9"/>
      <c r="AE145" s="9"/>
      <c r="AF145" s="9"/>
      <c r="AG145" s="9"/>
      <c r="AH145" s="9"/>
      <c r="AI145" s="9"/>
      <c r="AJ145" s="9"/>
    </row>
    <row r="146" spans="1:36" x14ac:dyDescent="0.2">
      <c r="A146" s="15">
        <v>200</v>
      </c>
      <c r="B146" s="7" t="s">
        <v>1249</v>
      </c>
      <c r="C146" s="4" t="s">
        <v>597</v>
      </c>
      <c r="E146" s="9">
        <v>0.57550000000000001</v>
      </c>
      <c r="F146" s="17">
        <v>226.0718</v>
      </c>
      <c r="I146" s="9">
        <v>6.735076581071002E-2</v>
      </c>
      <c r="J146" s="9">
        <v>6.8053700762991429E-2</v>
      </c>
      <c r="K146" s="9">
        <v>7.7988310749945389E-2</v>
      </c>
      <c r="L146" s="9">
        <v>9.2012777629271153E-2</v>
      </c>
      <c r="M146" s="9">
        <v>5.2239599375920667E-2</v>
      </c>
      <c r="N146" s="9">
        <v>7.6544694876810093E-2</v>
      </c>
      <c r="O146" s="9">
        <v>0.10124492208679889</v>
      </c>
      <c r="P146" s="9">
        <v>6.5399501567516657E-2</v>
      </c>
      <c r="Q146" s="9">
        <v>1.8431443721656431E-2</v>
      </c>
      <c r="R146" s="9">
        <v>1.3310362357815464E-2</v>
      </c>
      <c r="S146" s="9">
        <v>6.7534542760952207E-2</v>
      </c>
      <c r="T146" s="9" t="s">
        <v>4</v>
      </c>
      <c r="U146" s="9">
        <v>6.302628299065588E-2</v>
      </c>
      <c r="V146" s="9" t="s">
        <v>4</v>
      </c>
      <c r="W146" s="9">
        <v>7.7136926503741418E-2</v>
      </c>
      <c r="X146" s="9">
        <v>7.9369453969339435E-2</v>
      </c>
      <c r="Y146" s="9">
        <v>8.5204749944880476E-2</v>
      </c>
      <c r="Z146" s="9">
        <v>7.2909061355273155E-2</v>
      </c>
      <c r="AA146" s="9">
        <v>9.5127103487113642E-3</v>
      </c>
      <c r="AB146" s="9">
        <v>6.7051113059189052E-2</v>
      </c>
      <c r="AC146" s="9">
        <v>6.2208750131607746E-2</v>
      </c>
      <c r="AD146" s="9">
        <v>6.1805028089993434E-2</v>
      </c>
      <c r="AE146" s="9">
        <v>1.8670653717108375E-2</v>
      </c>
      <c r="AF146" s="9">
        <v>6.8004845027938368E-2</v>
      </c>
      <c r="AG146" s="9">
        <v>3.7647095513252465E-3</v>
      </c>
      <c r="AH146" s="9">
        <v>5.648795877273332E-2</v>
      </c>
      <c r="AI146" s="9">
        <v>2.395363695137875E-2</v>
      </c>
      <c r="AJ146" s="9">
        <v>4.0511481131984967E-3</v>
      </c>
    </row>
    <row r="147" spans="1:36" x14ac:dyDescent="0.2">
      <c r="A147" s="15">
        <v>76</v>
      </c>
      <c r="B147" s="7" t="s">
        <v>1249</v>
      </c>
      <c r="C147" s="4" t="s">
        <v>598</v>
      </c>
      <c r="E147" s="9">
        <v>0.59</v>
      </c>
      <c r="F147" s="17">
        <v>164.07149999999999</v>
      </c>
      <c r="I147" s="9">
        <v>4.015625987920711E-2</v>
      </c>
      <c r="J147" s="9">
        <v>3.2617637823634034E-2</v>
      </c>
      <c r="K147" s="9">
        <v>4.3397858396612324E-2</v>
      </c>
      <c r="L147" s="9">
        <v>9.1535464065283217E-3</v>
      </c>
      <c r="M147" s="9">
        <v>3.2733119395282229E-2</v>
      </c>
      <c r="N147" s="9">
        <v>4.170335140084494E-2</v>
      </c>
      <c r="O147" s="9">
        <v>4.4755411648812207E-2</v>
      </c>
      <c r="P147" s="9">
        <v>6.6914403523775437E-3</v>
      </c>
      <c r="Q147" s="9">
        <v>3.7377521870300003E-2</v>
      </c>
      <c r="R147" s="9">
        <v>1.9211515465161453E-2</v>
      </c>
      <c r="S147" s="9">
        <v>1.2984677071294567E-2</v>
      </c>
      <c r="T147" s="9">
        <v>4.9943825524844691E-3</v>
      </c>
      <c r="U147" s="9">
        <v>3.3054650097370082E-2</v>
      </c>
      <c r="V147" s="9">
        <v>4.4382262343867343E-2</v>
      </c>
      <c r="W147" s="9">
        <v>3.0816703002202312E-2</v>
      </c>
      <c r="X147" s="9">
        <v>3.1802570970291002E-3</v>
      </c>
      <c r="Y147" s="9">
        <v>1.733949069113111E-2</v>
      </c>
      <c r="Z147" s="9">
        <v>3.9195173468182486E-3</v>
      </c>
      <c r="AA147" s="9">
        <v>3.752823103129075E-2</v>
      </c>
      <c r="AB147" s="9">
        <v>1.2908741667290082E-2</v>
      </c>
      <c r="AC147" s="9" t="s">
        <v>4</v>
      </c>
      <c r="AD147" s="9">
        <v>5.4130595985526483E-2</v>
      </c>
      <c r="AE147" s="9">
        <v>6.7133718822381325E-2</v>
      </c>
      <c r="AF147" s="9">
        <v>1.9188856437807402E-2</v>
      </c>
      <c r="AG147" s="9">
        <v>2.2552714138744513E-3</v>
      </c>
      <c r="AH147" s="9">
        <v>5.1104634459782541E-2</v>
      </c>
      <c r="AI147" s="9">
        <v>3.1888655101062528E-2</v>
      </c>
      <c r="AJ147" s="9">
        <v>8.6632558090402878E-3</v>
      </c>
    </row>
    <row r="148" spans="1:36" x14ac:dyDescent="0.2">
      <c r="A148" s="15">
        <v>223</v>
      </c>
      <c r="B148" s="7" t="s">
        <v>1249</v>
      </c>
      <c r="C148" s="4" t="s">
        <v>599</v>
      </c>
      <c r="D148" s="4" t="s">
        <v>1211</v>
      </c>
      <c r="E148" s="9">
        <v>0.64729999999999999</v>
      </c>
      <c r="F148" s="17">
        <v>240.0505</v>
      </c>
      <c r="G148" s="22">
        <v>240.05080000000001</v>
      </c>
      <c r="H148" s="23">
        <f>(F148-G148)*1000</f>
        <v>-0.30000000000995897</v>
      </c>
      <c r="I148" s="9">
        <v>0.1332919742866979</v>
      </c>
      <c r="J148" s="9">
        <v>0.13904092453430822</v>
      </c>
      <c r="K148" s="9">
        <v>0.15577466318296038</v>
      </c>
      <c r="L148" s="9">
        <v>0.22278070981625619</v>
      </c>
      <c r="M148" s="9">
        <v>0.13149510877336398</v>
      </c>
      <c r="N148" s="9">
        <v>0.1874626772266583</v>
      </c>
      <c r="O148" s="9">
        <v>0.13282247230488645</v>
      </c>
      <c r="P148" s="9">
        <v>0.13137026147840875</v>
      </c>
      <c r="Q148" s="9">
        <v>0.147633136229603</v>
      </c>
      <c r="R148" s="9">
        <v>0.1407006284992772</v>
      </c>
      <c r="S148" s="9">
        <v>0.17662460318691761</v>
      </c>
      <c r="T148" s="9">
        <v>0.16354278462870289</v>
      </c>
      <c r="U148" s="9">
        <v>0.1355833327272663</v>
      </c>
      <c r="V148" s="9">
        <v>0.14545496872712579</v>
      </c>
      <c r="W148" s="9">
        <v>0.12822553480930357</v>
      </c>
      <c r="X148" s="9">
        <v>0.11833912491497503</v>
      </c>
      <c r="Y148" s="9">
        <v>9.6439115738779335E-2</v>
      </c>
      <c r="Z148" s="9">
        <v>0.14058153737861043</v>
      </c>
      <c r="AA148" s="9">
        <v>0.13048735273649695</v>
      </c>
      <c r="AB148" s="9">
        <v>0.11511946503348866</v>
      </c>
      <c r="AC148" s="9">
        <v>0.1289724031457061</v>
      </c>
      <c r="AD148" s="9">
        <v>0.1683014345553579</v>
      </c>
      <c r="AE148" s="9">
        <v>0.15128211661175267</v>
      </c>
      <c r="AF148" s="9">
        <v>8.441057010041159E-3</v>
      </c>
      <c r="AG148" s="9">
        <v>0.12697395905343783</v>
      </c>
      <c r="AH148" s="9">
        <v>0.18024117423321481</v>
      </c>
      <c r="AI148" s="9">
        <v>3.7008778791984616E-2</v>
      </c>
      <c r="AJ148" s="9">
        <v>0.19490515200778483</v>
      </c>
    </row>
    <row r="149" spans="1:36" x14ac:dyDescent="0.2">
      <c r="A149" s="15">
        <v>27</v>
      </c>
      <c r="B149" s="7" t="s">
        <v>1249</v>
      </c>
      <c r="C149" s="4" t="s">
        <v>600</v>
      </c>
      <c r="E149" s="9">
        <v>0.64970000000000006</v>
      </c>
      <c r="F149" s="17">
        <v>131.05000000000001</v>
      </c>
      <c r="I149" s="9">
        <v>1.2065013945981081E-3</v>
      </c>
      <c r="J149" s="9" t="s">
        <v>4</v>
      </c>
      <c r="K149" s="9">
        <v>1.3941655177112449E-2</v>
      </c>
      <c r="L149" s="9">
        <v>1.978791993457572E-3</v>
      </c>
      <c r="M149" s="9">
        <v>7.8454537453924757E-3</v>
      </c>
      <c r="N149" s="9">
        <v>2.2008497486579546E-2</v>
      </c>
      <c r="O149" s="9">
        <v>7.1363102885207454E-3</v>
      </c>
      <c r="P149" s="9">
        <v>1.4209389901654072E-3</v>
      </c>
      <c r="Q149" s="9" t="s">
        <v>4</v>
      </c>
      <c r="R149" s="9">
        <v>2.1378967550597723E-3</v>
      </c>
      <c r="S149" s="9">
        <v>2.0607663829469692E-3</v>
      </c>
      <c r="T149" s="9">
        <v>1.3440567025975358E-2</v>
      </c>
      <c r="U149" s="9">
        <v>4.520389427464082E-3</v>
      </c>
      <c r="V149" s="9">
        <v>9.5878943169444165E-3</v>
      </c>
      <c r="W149" s="9">
        <v>3.7505429782081386E-2</v>
      </c>
      <c r="X149" s="9">
        <v>4.9169938116424922E-2</v>
      </c>
      <c r="Y149" s="9">
        <v>3.7925435683242983E-2</v>
      </c>
      <c r="Z149" s="9">
        <v>4.3109879759254614E-2</v>
      </c>
      <c r="AA149" s="9">
        <v>3.5375270899581294E-3</v>
      </c>
      <c r="AB149" s="9">
        <v>3.967478980084811E-3</v>
      </c>
      <c r="AC149" s="9">
        <v>1.3181570286170521E-2</v>
      </c>
      <c r="AD149" s="9" t="s">
        <v>4</v>
      </c>
      <c r="AE149" s="9" t="s">
        <v>4</v>
      </c>
      <c r="AF149" s="9">
        <v>6.4435155488265861E-3</v>
      </c>
      <c r="AG149" s="9">
        <v>4.5474236431088215E-3</v>
      </c>
      <c r="AH149" s="9">
        <v>1.1063524726486593E-2</v>
      </c>
      <c r="AI149" s="9">
        <v>6.6880987013788282E-3</v>
      </c>
      <c r="AJ149" s="9">
        <v>1.0920353184294133E-2</v>
      </c>
    </row>
    <row r="150" spans="1:36" x14ac:dyDescent="0.2">
      <c r="A150" s="15">
        <v>391</v>
      </c>
      <c r="B150" s="7" t="s">
        <v>1249</v>
      </c>
      <c r="C150" s="4" t="s">
        <v>601</v>
      </c>
      <c r="E150" s="9">
        <v>0.69630000000000003</v>
      </c>
      <c r="F150" s="17">
        <v>394.12889999999999</v>
      </c>
      <c r="I150" s="9">
        <v>4.9145651870526495E-3</v>
      </c>
      <c r="J150" s="9">
        <v>4.1609729741899797E-2</v>
      </c>
      <c r="K150" s="9">
        <v>5.1119402316078977E-2</v>
      </c>
      <c r="L150" s="9">
        <v>7.8880995927877087E-3</v>
      </c>
      <c r="M150" s="9">
        <v>1.056629860894736E-2</v>
      </c>
      <c r="N150" s="9">
        <v>5.4727037086037579E-2</v>
      </c>
      <c r="O150" s="9" t="s">
        <v>4</v>
      </c>
      <c r="P150" s="9"/>
      <c r="Q150" s="9"/>
      <c r="R150" s="9"/>
      <c r="S150" s="9"/>
      <c r="T150" s="9"/>
      <c r="U150" s="9"/>
      <c r="V150" s="9"/>
      <c r="W150" s="9">
        <v>4.2502438264870386E-2</v>
      </c>
      <c r="X150" s="9">
        <v>7.069307671780314E-3</v>
      </c>
      <c r="Y150" s="9">
        <v>7.2661901570043028E-2</v>
      </c>
      <c r="Z150" s="9">
        <v>1.2666514388678577E-2</v>
      </c>
      <c r="AA150" s="9">
        <v>1.1917891140411776E-2</v>
      </c>
      <c r="AB150" s="9">
        <v>4.7375334703807094E-2</v>
      </c>
      <c r="AC150" s="9">
        <v>4.1329300251746623E-2</v>
      </c>
      <c r="AD150" s="9"/>
      <c r="AE150" s="9"/>
      <c r="AF150" s="9"/>
      <c r="AG150" s="9"/>
      <c r="AH150" s="9"/>
      <c r="AI150" s="9"/>
      <c r="AJ150" s="9"/>
    </row>
    <row r="151" spans="1:36" x14ac:dyDescent="0.2">
      <c r="A151" s="15">
        <v>215</v>
      </c>
      <c r="B151" s="7" t="s">
        <v>1249</v>
      </c>
      <c r="C151" s="4" t="s">
        <v>602</v>
      </c>
      <c r="E151" s="9">
        <v>0.8821</v>
      </c>
      <c r="F151" s="17">
        <v>238.09389999999999</v>
      </c>
      <c r="I151" s="9">
        <v>6.8080445704336925E-3</v>
      </c>
      <c r="J151" s="9">
        <v>5.2388877579861047E-3</v>
      </c>
      <c r="K151" s="9">
        <v>2.6323736236547103E-3</v>
      </c>
      <c r="L151" s="9" t="s">
        <v>4</v>
      </c>
      <c r="M151" s="9" t="s">
        <v>4</v>
      </c>
      <c r="N151" s="9">
        <v>2.6064252078687546E-3</v>
      </c>
      <c r="O151" s="9">
        <v>8.3538626892741587E-3</v>
      </c>
      <c r="P151" s="9">
        <v>4.4410729275316096E-3</v>
      </c>
      <c r="Q151" s="9" t="s">
        <v>4</v>
      </c>
      <c r="R151" s="9" t="s">
        <v>4</v>
      </c>
      <c r="S151" s="9" t="s">
        <v>4</v>
      </c>
      <c r="T151" s="9">
        <v>6.0030829275032858E-3</v>
      </c>
      <c r="U151" s="9">
        <v>6.0095508037906458E-3</v>
      </c>
      <c r="V151" s="9" t="s">
        <v>4</v>
      </c>
      <c r="W151" s="9">
        <v>9.4864893607287462E-3</v>
      </c>
      <c r="X151" s="9">
        <v>3.2489846929659063E-3</v>
      </c>
      <c r="Y151" s="9">
        <v>6.0407422521498852E-3</v>
      </c>
      <c r="Z151" s="9">
        <v>6.6971554970670392E-3</v>
      </c>
      <c r="AA151" s="9">
        <v>9.3417496631247581E-3</v>
      </c>
      <c r="AB151" s="9">
        <v>2.8691771427944305E-3</v>
      </c>
      <c r="AC151" s="9">
        <v>7.0809526755014288E-3</v>
      </c>
      <c r="AD151" s="9" t="s">
        <v>4</v>
      </c>
      <c r="AE151" s="9">
        <v>4.4155290906098335E-3</v>
      </c>
      <c r="AF151" s="9">
        <v>1.1086694004317434E-3</v>
      </c>
      <c r="AG151" s="9" t="s">
        <v>4</v>
      </c>
      <c r="AH151" s="9">
        <v>5.7903879559930514E-3</v>
      </c>
      <c r="AI151" s="9" t="s">
        <v>4</v>
      </c>
      <c r="AJ151" s="9" t="s">
        <v>4</v>
      </c>
    </row>
    <row r="152" spans="1:36" x14ac:dyDescent="0.2">
      <c r="A152" s="15">
        <v>74</v>
      </c>
      <c r="B152" s="7" t="s">
        <v>1249</v>
      </c>
      <c r="C152" s="4" t="s">
        <v>603</v>
      </c>
      <c r="E152" s="9">
        <v>0.89080000000000004</v>
      </c>
      <c r="F152" s="17">
        <v>160.07900000000001</v>
      </c>
      <c r="I152" s="9">
        <v>5.4083589693717751E-2</v>
      </c>
      <c r="J152" s="9">
        <v>5.0796291059505873E-2</v>
      </c>
      <c r="K152" s="9">
        <v>6.3065422456586653E-2</v>
      </c>
      <c r="L152" s="9">
        <v>5.9434697629907725E-2</v>
      </c>
      <c r="M152" s="9">
        <v>5.7593218944044899E-2</v>
      </c>
      <c r="N152" s="9">
        <v>2.3940461667279637E-2</v>
      </c>
      <c r="O152" s="9">
        <v>6.2254257750527682E-2</v>
      </c>
      <c r="P152" s="9" t="s">
        <v>4</v>
      </c>
      <c r="Q152" s="9">
        <v>3.6318546476231346E-2</v>
      </c>
      <c r="R152" s="9">
        <v>1.4889645011411483E-2</v>
      </c>
      <c r="S152" s="9">
        <v>3.293414719336063E-2</v>
      </c>
      <c r="T152" s="9">
        <v>2.6609418434022938E-2</v>
      </c>
      <c r="U152" s="9" t="s">
        <v>4</v>
      </c>
      <c r="V152" s="9">
        <v>4.0748376051303178E-3</v>
      </c>
      <c r="W152" s="9">
        <v>2.7007883399995006E-2</v>
      </c>
      <c r="X152" s="9">
        <v>4.1455426051013565E-2</v>
      </c>
      <c r="Y152" s="9">
        <v>3.4426184819953541E-2</v>
      </c>
      <c r="Z152" s="9">
        <v>4.5119407974864939E-2</v>
      </c>
      <c r="AA152" s="9" t="s">
        <v>4</v>
      </c>
      <c r="AB152" s="9">
        <v>2.4262649290995638E-2</v>
      </c>
      <c r="AC152" s="9">
        <v>8.7394856000749654E-3</v>
      </c>
      <c r="AD152" s="9">
        <v>3.8625783633199219E-2</v>
      </c>
      <c r="AE152" s="9">
        <v>7.4426545660135172E-3</v>
      </c>
      <c r="AF152" s="9" t="s">
        <v>4</v>
      </c>
      <c r="AG152" s="9">
        <v>2.703573967420415E-3</v>
      </c>
      <c r="AH152" s="9">
        <v>3.6877618869375406E-2</v>
      </c>
      <c r="AI152" s="9" t="s">
        <v>4</v>
      </c>
      <c r="AJ152" s="9">
        <v>3.8884698342319404E-2</v>
      </c>
    </row>
    <row r="153" spans="1:36" x14ac:dyDescent="0.2">
      <c r="A153" s="15">
        <v>469</v>
      </c>
      <c r="B153" s="7" t="s">
        <v>1249</v>
      </c>
      <c r="C153" s="4" t="s">
        <v>604</v>
      </c>
      <c r="E153" s="9">
        <v>0.90649999999999997</v>
      </c>
      <c r="F153" s="17">
        <v>460.00709999999998</v>
      </c>
      <c r="I153" s="9">
        <v>2.0661015871659472E-2</v>
      </c>
      <c r="J153" s="9">
        <v>3.3600297591512757E-2</v>
      </c>
      <c r="K153" s="9">
        <v>1.1968943754160508E-2</v>
      </c>
      <c r="L153" s="9">
        <v>2.1270030470713193E-2</v>
      </c>
      <c r="M153" s="9">
        <v>1.7457258432236521E-2</v>
      </c>
      <c r="N153" s="9">
        <v>2.4546084481371442E-3</v>
      </c>
      <c r="O153" s="9">
        <v>4.8762454642993676E-2</v>
      </c>
      <c r="P153" s="9">
        <v>4.3061676515521154E-2</v>
      </c>
      <c r="Q153" s="9" t="s">
        <v>4</v>
      </c>
      <c r="R153" s="9">
        <v>5.9018874012683889E-3</v>
      </c>
      <c r="S153" s="9">
        <v>1.7531731784585142E-2</v>
      </c>
      <c r="T153" s="9">
        <v>1.976019669918503E-2</v>
      </c>
      <c r="U153" s="9">
        <v>3.4633996033138397E-3</v>
      </c>
      <c r="V153" s="9">
        <v>2.8381696057970706E-2</v>
      </c>
      <c r="W153" s="9">
        <v>6.1746930321841663E-2</v>
      </c>
      <c r="X153" s="9">
        <v>5.644992477388068E-2</v>
      </c>
      <c r="Y153" s="9">
        <v>3.494516845268678E-3</v>
      </c>
      <c r="Z153" s="9">
        <v>3.9403376053057493E-2</v>
      </c>
      <c r="AA153" s="9">
        <v>2.1490974216585518E-3</v>
      </c>
      <c r="AB153" s="9">
        <v>2.7309052098139657E-3</v>
      </c>
      <c r="AC153" s="9">
        <v>5.1097505044495201E-2</v>
      </c>
      <c r="AD153" s="9" t="s">
        <v>4</v>
      </c>
      <c r="AE153" s="9">
        <v>1.3550782962538498E-2</v>
      </c>
      <c r="AF153" s="9" t="s">
        <v>4</v>
      </c>
      <c r="AG153" s="9">
        <v>1.5906523681656438E-2</v>
      </c>
      <c r="AH153" s="9">
        <v>2.6217245802175201E-2</v>
      </c>
      <c r="AI153" s="9">
        <v>1.4297241264152657E-2</v>
      </c>
      <c r="AJ153" s="9" t="s">
        <v>4</v>
      </c>
    </row>
    <row r="154" spans="1:36" x14ac:dyDescent="0.2">
      <c r="A154" s="15">
        <v>102</v>
      </c>
      <c r="B154" s="7" t="s">
        <v>1249</v>
      </c>
      <c r="C154" s="4" t="s">
        <v>605</v>
      </c>
      <c r="E154" s="9">
        <v>0.90680000000000005</v>
      </c>
      <c r="F154" s="17">
        <v>180.05199999999999</v>
      </c>
      <c r="I154" s="9">
        <v>1.3966086970639223E-2</v>
      </c>
      <c r="J154" s="9">
        <v>2.464291919765574E-3</v>
      </c>
      <c r="K154" s="9">
        <v>1.0517840590471304E-2</v>
      </c>
      <c r="L154" s="9">
        <v>1.4698830950458248E-2</v>
      </c>
      <c r="M154" s="9" t="s">
        <v>4</v>
      </c>
      <c r="N154" s="9">
        <v>1.8836458935595195E-2</v>
      </c>
      <c r="O154" s="9">
        <v>4.3609982023676511E-2</v>
      </c>
      <c r="P154" s="9"/>
      <c r="Q154" s="9" t="s">
        <v>4</v>
      </c>
      <c r="R154" s="9"/>
      <c r="S154" s="9" t="s">
        <v>4</v>
      </c>
      <c r="T154" s="9" t="s">
        <v>4</v>
      </c>
      <c r="U154" s="9" t="s">
        <v>4</v>
      </c>
      <c r="V154" s="9" t="s">
        <v>4</v>
      </c>
      <c r="W154" s="9">
        <v>4.0834466783380804E-2</v>
      </c>
      <c r="X154" s="9">
        <v>3.338956823814955E-2</v>
      </c>
      <c r="Y154" s="9">
        <v>2.8591034207562462E-2</v>
      </c>
      <c r="Z154" s="9">
        <v>2.1131318126258118E-2</v>
      </c>
      <c r="AA154" s="9" t="s">
        <v>4</v>
      </c>
      <c r="AB154" s="9">
        <v>3.0517071450325776E-2</v>
      </c>
      <c r="AC154" s="9">
        <v>2.3652692190414552E-2</v>
      </c>
      <c r="AD154" s="9" t="s">
        <v>4</v>
      </c>
      <c r="AE154" s="9" t="s">
        <v>4</v>
      </c>
      <c r="AF154" s="9" t="s">
        <v>4</v>
      </c>
      <c r="AG154" s="9" t="s">
        <v>4</v>
      </c>
      <c r="AH154" s="9" t="s">
        <v>4</v>
      </c>
      <c r="AI154" s="9" t="s">
        <v>4</v>
      </c>
      <c r="AJ154" s="9" t="s">
        <v>4</v>
      </c>
    </row>
    <row r="155" spans="1:36" x14ac:dyDescent="0.2">
      <c r="A155" s="15">
        <v>336</v>
      </c>
      <c r="B155" s="7" t="s">
        <v>1249</v>
      </c>
      <c r="C155" s="4" t="s">
        <v>606</v>
      </c>
      <c r="E155" s="9">
        <v>0.9103</v>
      </c>
      <c r="F155" s="17">
        <v>348.11160000000001</v>
      </c>
      <c r="I155" s="9" t="s">
        <v>4</v>
      </c>
      <c r="J155" s="9">
        <v>1.2438122822769244E-2</v>
      </c>
      <c r="K155" s="9">
        <v>5.1731808575787895E-3</v>
      </c>
      <c r="L155" s="9">
        <v>1.6586383831953329E-3</v>
      </c>
      <c r="M155" s="9" t="s">
        <v>4</v>
      </c>
      <c r="N155" s="9" t="s">
        <v>4</v>
      </c>
      <c r="O155" s="9">
        <v>1.1393553188736413E-3</v>
      </c>
      <c r="P155" s="9"/>
      <c r="Q155" s="9" t="s">
        <v>4</v>
      </c>
      <c r="R155" s="9"/>
      <c r="S155" s="9"/>
      <c r="T155" s="9"/>
      <c r="U155" s="9"/>
      <c r="V155" s="9"/>
      <c r="W155" s="9">
        <v>2.1446524575026986E-2</v>
      </c>
      <c r="X155" s="9">
        <v>1.630883370591096E-2</v>
      </c>
      <c r="Y155" s="9">
        <v>2.0408622202819901E-2</v>
      </c>
      <c r="Z155" s="9">
        <v>1.9283209125853684E-2</v>
      </c>
      <c r="AA155" s="9" t="s">
        <v>4</v>
      </c>
      <c r="AB155" s="9">
        <v>1.7792738404942707E-2</v>
      </c>
      <c r="AC155" s="9">
        <v>2.5041422097025752E-3</v>
      </c>
      <c r="AD155" s="9" t="s">
        <v>4</v>
      </c>
      <c r="AE155" s="9" t="s">
        <v>4</v>
      </c>
      <c r="AF155" s="9" t="s">
        <v>4</v>
      </c>
      <c r="AG155" s="9" t="s">
        <v>4</v>
      </c>
      <c r="AH155" s="9" t="s">
        <v>4</v>
      </c>
      <c r="AI155" s="9" t="s">
        <v>4</v>
      </c>
      <c r="AJ155" s="9" t="s">
        <v>4</v>
      </c>
    </row>
    <row r="156" spans="1:36" x14ac:dyDescent="0.2">
      <c r="A156" s="15">
        <v>28</v>
      </c>
      <c r="B156" s="7" t="s">
        <v>1249</v>
      </c>
      <c r="C156" s="4" t="s">
        <v>607</v>
      </c>
      <c r="E156" s="9">
        <v>0.91159999999999997</v>
      </c>
      <c r="F156" s="17">
        <v>132.04810000000001</v>
      </c>
      <c r="I156" s="9">
        <v>1.0087018321373082E-2</v>
      </c>
      <c r="J156" s="9">
        <v>2.7684265911770639E-3</v>
      </c>
      <c r="K156" s="9" t="s">
        <v>4</v>
      </c>
      <c r="L156" s="9">
        <v>9.5901407248961418E-3</v>
      </c>
      <c r="M156" s="9">
        <v>1.0489820348897316E-2</v>
      </c>
      <c r="N156" s="9">
        <v>4.4594665965062034E-3</v>
      </c>
      <c r="O156" s="9">
        <v>1.7312541746361793E-2</v>
      </c>
      <c r="P156" s="9"/>
      <c r="Q156" s="9"/>
      <c r="R156" s="9"/>
      <c r="S156" s="9"/>
      <c r="T156" s="9"/>
      <c r="U156" s="9"/>
      <c r="V156" s="9"/>
      <c r="W156" s="9">
        <v>1.9761469925171752E-2</v>
      </c>
      <c r="X156" s="9" t="s">
        <v>4</v>
      </c>
      <c r="Y156" s="9">
        <v>2.4870366558559096E-2</v>
      </c>
      <c r="Z156" s="9">
        <v>5.4491012771350289E-3</v>
      </c>
      <c r="AA156" s="9" t="s">
        <v>4</v>
      </c>
      <c r="AB156" s="9">
        <v>1.6324928654842391E-2</v>
      </c>
      <c r="AC156" s="9">
        <v>1.9765794869548495E-2</v>
      </c>
      <c r="AD156" s="9"/>
      <c r="AE156" s="9"/>
      <c r="AF156" s="9"/>
      <c r="AG156" s="9"/>
      <c r="AH156" s="9"/>
      <c r="AI156" s="9"/>
      <c r="AJ156" s="9"/>
    </row>
    <row r="157" spans="1:36" x14ac:dyDescent="0.2">
      <c r="A157" s="15">
        <v>296</v>
      </c>
      <c r="B157" s="7" t="s">
        <v>1249</v>
      </c>
      <c r="C157" s="4" t="s">
        <v>608</v>
      </c>
      <c r="E157" s="9">
        <v>0.91210000000000002</v>
      </c>
      <c r="F157" s="17">
        <v>324.0949</v>
      </c>
      <c r="I157" s="9" t="s">
        <v>4</v>
      </c>
      <c r="J157" s="9" t="s">
        <v>4</v>
      </c>
      <c r="K157" s="9">
        <v>9.9788155074276349E-3</v>
      </c>
      <c r="L157" s="9" t="s">
        <v>4</v>
      </c>
      <c r="M157" s="9" t="s">
        <v>4</v>
      </c>
      <c r="N157" s="9">
        <v>1.742987939705655E-3</v>
      </c>
      <c r="O157" s="9">
        <v>1.7002675237044699E-3</v>
      </c>
      <c r="P157" s="9" t="s">
        <v>4</v>
      </c>
      <c r="Q157" s="9" t="s">
        <v>4</v>
      </c>
      <c r="R157" s="9" t="s">
        <v>4</v>
      </c>
      <c r="S157" s="9" t="s">
        <v>4</v>
      </c>
      <c r="T157" s="9" t="s">
        <v>4</v>
      </c>
      <c r="U157" s="9" t="s">
        <v>4</v>
      </c>
      <c r="V157" s="9" t="s">
        <v>4</v>
      </c>
      <c r="W157" s="9">
        <v>2.2527852785406487E-2</v>
      </c>
      <c r="X157" s="9">
        <v>8.0701934322338544E-3</v>
      </c>
      <c r="Y157" s="9">
        <v>3.1357188565922491E-2</v>
      </c>
      <c r="Z157" s="9">
        <v>6.8559203366888562E-3</v>
      </c>
      <c r="AA157" s="9">
        <v>2.1302416740766987E-2</v>
      </c>
      <c r="AB157" s="9">
        <v>7.2978848783455449E-3</v>
      </c>
      <c r="AC157" s="9">
        <v>2.5032518480280139E-2</v>
      </c>
      <c r="AD157" s="9" t="s">
        <v>4</v>
      </c>
      <c r="AE157" s="9" t="s">
        <v>4</v>
      </c>
      <c r="AF157" s="9" t="s">
        <v>4</v>
      </c>
      <c r="AG157" s="9" t="s">
        <v>4</v>
      </c>
      <c r="AH157" s="9" t="s">
        <v>4</v>
      </c>
      <c r="AI157" s="9" t="s">
        <v>4</v>
      </c>
      <c r="AJ157" s="9" t="s">
        <v>4</v>
      </c>
    </row>
    <row r="158" spans="1:36" x14ac:dyDescent="0.2">
      <c r="A158" s="15">
        <v>75</v>
      </c>
      <c r="B158" s="7" t="s">
        <v>1249</v>
      </c>
      <c r="C158" s="4" t="s">
        <v>609</v>
      </c>
      <c r="E158" s="9">
        <v>0.91220000000000001</v>
      </c>
      <c r="F158" s="17">
        <v>162.04140000000001</v>
      </c>
      <c r="I158" s="9" t="s">
        <v>4</v>
      </c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 t="s">
        <v>4</v>
      </c>
      <c r="AE158" s="9" t="s">
        <v>4</v>
      </c>
      <c r="AF158" s="9" t="s">
        <v>4</v>
      </c>
      <c r="AG158" s="9" t="s">
        <v>4</v>
      </c>
      <c r="AH158" s="9" t="s">
        <v>4</v>
      </c>
      <c r="AI158" s="9" t="s">
        <v>4</v>
      </c>
      <c r="AJ158" s="9" t="s">
        <v>4</v>
      </c>
    </row>
    <row r="159" spans="1:36" x14ac:dyDescent="0.2">
      <c r="A159" s="15">
        <v>327</v>
      </c>
      <c r="B159" s="7" t="s">
        <v>1249</v>
      </c>
      <c r="C159" s="4" t="s">
        <v>1391</v>
      </c>
      <c r="E159" s="9">
        <v>0.9123</v>
      </c>
      <c r="F159" s="17">
        <v>342.1026</v>
      </c>
      <c r="I159" s="9" t="s">
        <v>4</v>
      </c>
      <c r="J159" s="9"/>
      <c r="K159" s="9"/>
      <c r="L159" s="9"/>
      <c r="M159" s="9"/>
      <c r="N159" s="9"/>
      <c r="O159" s="9"/>
      <c r="P159" s="9" t="s">
        <v>4</v>
      </c>
      <c r="Q159" s="9" t="s">
        <v>4</v>
      </c>
      <c r="R159" s="9" t="s">
        <v>4</v>
      </c>
      <c r="S159" s="9" t="s">
        <v>4</v>
      </c>
      <c r="T159" s="9" t="s">
        <v>4</v>
      </c>
      <c r="U159" s="9" t="s">
        <v>4</v>
      </c>
      <c r="V159" s="9" t="s">
        <v>4</v>
      </c>
      <c r="W159" s="9"/>
      <c r="X159" s="9"/>
      <c r="Y159" s="9"/>
      <c r="Z159" s="9"/>
      <c r="AA159" s="9"/>
      <c r="AB159" s="9"/>
      <c r="AC159" s="9"/>
      <c r="AD159" s="9" t="s">
        <v>4</v>
      </c>
      <c r="AE159" s="9" t="s">
        <v>4</v>
      </c>
      <c r="AF159" s="9" t="s">
        <v>4</v>
      </c>
      <c r="AG159" s="9" t="s">
        <v>4</v>
      </c>
      <c r="AH159" s="9" t="s">
        <v>4</v>
      </c>
      <c r="AI159" s="9" t="s">
        <v>4</v>
      </c>
      <c r="AJ159" s="9" t="s">
        <v>4</v>
      </c>
    </row>
    <row r="160" spans="1:36" x14ac:dyDescent="0.2">
      <c r="A160" s="15">
        <v>418</v>
      </c>
      <c r="B160" s="7" t="s">
        <v>1249</v>
      </c>
      <c r="C160" s="4" t="s">
        <v>1392</v>
      </c>
      <c r="E160" s="9">
        <v>0.91420000000000001</v>
      </c>
      <c r="F160" s="17">
        <v>419.13470000000001</v>
      </c>
      <c r="I160" s="9">
        <v>1.6376624291888329E-2</v>
      </c>
      <c r="J160" s="9">
        <v>7.9068569085001556E-3</v>
      </c>
      <c r="K160" s="9">
        <v>1.499383623728988E-2</v>
      </c>
      <c r="L160" s="9">
        <v>2.257199626405005E-2</v>
      </c>
      <c r="M160" s="9">
        <v>5.8597049118934664E-3</v>
      </c>
      <c r="N160" s="9">
        <v>1.8673022987032138E-2</v>
      </c>
      <c r="O160" s="9">
        <v>2.0707463827224791E-2</v>
      </c>
      <c r="P160" s="9">
        <v>9.1262671145446407E-4</v>
      </c>
      <c r="Q160" s="9">
        <v>3.6129010382389736E-3</v>
      </c>
      <c r="R160" s="9">
        <v>4.5485837022901446E-3</v>
      </c>
      <c r="S160" s="9">
        <v>9.6282873792622381E-4</v>
      </c>
      <c r="T160" s="9">
        <v>1.3989066128449357E-2</v>
      </c>
      <c r="U160" s="9">
        <v>2.514006208992618E-3</v>
      </c>
      <c r="V160" s="9">
        <v>1.1080649685330353E-2</v>
      </c>
      <c r="W160" s="9">
        <v>1.9890381209860131E-2</v>
      </c>
      <c r="X160" s="9">
        <v>9.6992622658294211E-3</v>
      </c>
      <c r="Y160" s="9" t="s">
        <v>4</v>
      </c>
      <c r="Z160" s="9">
        <v>2.7844399876829542E-3</v>
      </c>
      <c r="AA160" s="9">
        <v>9.4873881383776143E-3</v>
      </c>
      <c r="AB160" s="9">
        <v>6.5514098275698913E-3</v>
      </c>
      <c r="AC160" s="9">
        <v>1.3412009945889118E-2</v>
      </c>
      <c r="AD160" s="9">
        <v>1.2347069826461405E-2</v>
      </c>
      <c r="AE160" s="9">
        <v>1.5293930209098826E-2</v>
      </c>
      <c r="AF160" s="9" t="s">
        <v>4</v>
      </c>
      <c r="AG160" s="9">
        <v>5.1900670734477284E-3</v>
      </c>
      <c r="AH160" s="9" t="s">
        <v>4</v>
      </c>
      <c r="AI160" s="9" t="s">
        <v>4</v>
      </c>
      <c r="AJ160" s="9">
        <v>1.1154936282490421E-2</v>
      </c>
    </row>
    <row r="161" spans="1:36" x14ac:dyDescent="0.2">
      <c r="A161" s="15">
        <v>394</v>
      </c>
      <c r="B161" s="7" t="s">
        <v>1249</v>
      </c>
      <c r="C161" s="4" t="s">
        <v>1393</v>
      </c>
      <c r="E161" s="9">
        <v>0.9143</v>
      </c>
      <c r="F161" s="17">
        <v>395.01280000000003</v>
      </c>
      <c r="I161" s="9">
        <v>9.6853442834298029E-4</v>
      </c>
      <c r="J161" s="9">
        <v>1.3602637260959106E-2</v>
      </c>
      <c r="K161" s="9" t="s">
        <v>4</v>
      </c>
      <c r="L161" s="9">
        <v>1.7746123950760418E-3</v>
      </c>
      <c r="M161" s="9">
        <v>1.01413565577266E-2</v>
      </c>
      <c r="N161" s="9">
        <v>3.5074604172505848E-3</v>
      </c>
      <c r="O161" s="9">
        <v>1.8268437638131067E-2</v>
      </c>
      <c r="P161" s="9" t="s">
        <v>4</v>
      </c>
      <c r="Q161" s="9" t="s">
        <v>4</v>
      </c>
      <c r="R161" s="9">
        <v>1.0662682047131358E-2</v>
      </c>
      <c r="S161" s="9">
        <v>4.5959783596490169E-3</v>
      </c>
      <c r="T161" s="9">
        <v>1.153582884922485E-2</v>
      </c>
      <c r="U161" s="9">
        <v>1.7090420472427169E-3</v>
      </c>
      <c r="V161" s="9">
        <v>1.4151227667919687E-2</v>
      </c>
      <c r="W161" s="9">
        <v>6.6310559419921694E-3</v>
      </c>
      <c r="X161" s="9">
        <v>5.2346983643550438E-3</v>
      </c>
      <c r="Y161" s="9">
        <v>1.9774669561011021E-3</v>
      </c>
      <c r="Z161" s="9">
        <v>9.4595309877074638E-4</v>
      </c>
      <c r="AA161" s="9" t="s">
        <v>4</v>
      </c>
      <c r="AB161" s="9">
        <v>1.4714012288790266E-2</v>
      </c>
      <c r="AC161" s="9" t="s">
        <v>4</v>
      </c>
      <c r="AD161" s="9"/>
      <c r="AE161" s="9"/>
      <c r="AF161" s="9"/>
      <c r="AG161" s="9"/>
      <c r="AH161" s="9"/>
      <c r="AI161" s="9"/>
      <c r="AJ161" s="9"/>
    </row>
    <row r="162" spans="1:36" x14ac:dyDescent="0.2">
      <c r="A162" s="15">
        <v>268</v>
      </c>
      <c r="B162" s="7" t="s">
        <v>1249</v>
      </c>
      <c r="C162" s="4" t="s">
        <v>1394</v>
      </c>
      <c r="E162" s="9">
        <v>0.98040000000000005</v>
      </c>
      <c r="F162" s="17">
        <v>298.09769999999997</v>
      </c>
      <c r="I162" s="9" t="s">
        <v>4</v>
      </c>
      <c r="J162" s="9">
        <v>1.9568483308619357E-2</v>
      </c>
      <c r="K162" s="9">
        <v>1.9322557271254991E-2</v>
      </c>
      <c r="L162" s="9">
        <v>2.2968454707078868E-3</v>
      </c>
      <c r="M162" s="9">
        <v>1.7904818822843616E-2</v>
      </c>
      <c r="N162" s="9">
        <v>1.9596310039176074E-2</v>
      </c>
      <c r="O162" s="9">
        <v>7.3329947874867856E-3</v>
      </c>
      <c r="P162" s="9">
        <v>2.5722316354970375E-2</v>
      </c>
      <c r="Q162" s="9">
        <v>3.6963722318844486E-3</v>
      </c>
      <c r="R162" s="9">
        <v>1.104745206246755E-2</v>
      </c>
      <c r="S162" s="9">
        <v>3.6937353000620204E-3</v>
      </c>
      <c r="T162" s="9">
        <v>2.7376420554930968E-2</v>
      </c>
      <c r="U162" s="9">
        <v>4.3400203085805777E-3</v>
      </c>
      <c r="V162" s="9" t="s">
        <v>4</v>
      </c>
      <c r="W162" s="9">
        <v>1.1070377729836994E-2</v>
      </c>
      <c r="X162" s="9">
        <v>5.4691429673170474E-3</v>
      </c>
      <c r="Y162" s="9">
        <v>2.8768356996854427E-2</v>
      </c>
      <c r="Z162" s="9" t="s">
        <v>4</v>
      </c>
      <c r="AA162" s="9">
        <v>2.4570698633843122E-2</v>
      </c>
      <c r="AB162" s="9">
        <v>2.8990140434175873E-3</v>
      </c>
      <c r="AC162" s="9">
        <v>2.300706282350597E-2</v>
      </c>
      <c r="AD162" s="9">
        <v>2.8344404573149441E-2</v>
      </c>
      <c r="AE162" s="9">
        <v>1.5277282683736642E-2</v>
      </c>
      <c r="AF162" s="9">
        <v>4.4472328388963457E-2</v>
      </c>
      <c r="AG162" s="9">
        <v>3.8292414235897264E-2</v>
      </c>
      <c r="AH162" s="9">
        <v>4.4170208587625853E-2</v>
      </c>
      <c r="AI162" s="9">
        <v>3.2234229919592752E-2</v>
      </c>
      <c r="AJ162" s="9">
        <v>1.6714045746485488E-2</v>
      </c>
    </row>
    <row r="163" spans="1:36" x14ac:dyDescent="0.2">
      <c r="A163" s="15">
        <v>43</v>
      </c>
      <c r="B163" s="7" t="s">
        <v>1249</v>
      </c>
      <c r="C163" s="4" t="s">
        <v>1395</v>
      </c>
      <c r="E163" s="9">
        <v>0.98250000000000004</v>
      </c>
      <c r="F163" s="17">
        <v>146.0609</v>
      </c>
      <c r="I163" s="9">
        <v>3.9774013728687066E-2</v>
      </c>
      <c r="J163" s="9">
        <v>5.6852834246536497E-2</v>
      </c>
      <c r="K163" s="9">
        <v>4.8064670715736689E-2</v>
      </c>
      <c r="L163" s="9">
        <v>4.8127814841819674E-2</v>
      </c>
      <c r="M163" s="9">
        <v>3.7324359561465827E-2</v>
      </c>
      <c r="N163" s="9">
        <v>7.6478268193490712E-2</v>
      </c>
      <c r="O163" s="9">
        <v>5.9247783710624988E-2</v>
      </c>
      <c r="P163" s="9">
        <v>2.9831508437212963E-2</v>
      </c>
      <c r="Q163" s="9">
        <v>3.5875877188627776E-3</v>
      </c>
      <c r="R163" s="9">
        <v>1.949458577224562E-2</v>
      </c>
      <c r="S163" s="9">
        <v>4.805610495498832E-2</v>
      </c>
      <c r="T163" s="9">
        <v>4.3217207178583954E-3</v>
      </c>
      <c r="U163" s="9">
        <v>1.4458772523766724E-2</v>
      </c>
      <c r="V163" s="9">
        <v>3.3095819841942965E-2</v>
      </c>
      <c r="W163" s="9">
        <v>0.15730314704043727</v>
      </c>
      <c r="X163" s="9">
        <v>0.20065037691600207</v>
      </c>
      <c r="Y163" s="9">
        <v>0.14179371353083278</v>
      </c>
      <c r="Z163" s="9">
        <v>0.15612871286989424</v>
      </c>
      <c r="AA163" s="9">
        <v>5.875682709108479E-2</v>
      </c>
      <c r="AB163" s="9">
        <v>0.11070318933986385</v>
      </c>
      <c r="AC163" s="9">
        <v>0.10066499384296859</v>
      </c>
      <c r="AD163" s="9">
        <v>2.8891882097828364E-2</v>
      </c>
      <c r="AE163" s="9">
        <v>2.293726312629649E-3</v>
      </c>
      <c r="AF163" s="9">
        <v>2.5610747285082624E-3</v>
      </c>
      <c r="AG163" s="9">
        <v>3.5364306807088748E-2</v>
      </c>
      <c r="AH163" s="9">
        <v>4.1944724495392674E-2</v>
      </c>
      <c r="AI163" s="9">
        <v>1.6596393073791911E-2</v>
      </c>
      <c r="AJ163" s="9">
        <v>3.3148376646534743E-2</v>
      </c>
    </row>
    <row r="164" spans="1:36" x14ac:dyDescent="0.2">
      <c r="A164" s="15">
        <v>146</v>
      </c>
      <c r="B164" s="7" t="s">
        <v>1249</v>
      </c>
      <c r="C164" s="4" t="s">
        <v>1396</v>
      </c>
      <c r="E164" s="9">
        <v>0.98509999999999998</v>
      </c>
      <c r="F164" s="17">
        <v>207.06020000000001</v>
      </c>
      <c r="I164" s="9" t="s">
        <v>4</v>
      </c>
      <c r="J164" s="9">
        <v>2.9423809421400025E-2</v>
      </c>
      <c r="K164" s="9">
        <v>3.1153062889333245E-2</v>
      </c>
      <c r="L164" s="9">
        <v>4.5064070799590752E-2</v>
      </c>
      <c r="M164" s="9" t="s">
        <v>4</v>
      </c>
      <c r="N164" s="9" t="s">
        <v>4</v>
      </c>
      <c r="O164" s="9">
        <v>3.4706894402379521E-2</v>
      </c>
      <c r="P164" s="9">
        <v>6.4588500821332107E-2</v>
      </c>
      <c r="Q164" s="9">
        <v>4.0915319754356701E-2</v>
      </c>
      <c r="R164" s="9">
        <v>4.5117221473858007E-2</v>
      </c>
      <c r="S164" s="9" t="s">
        <v>4</v>
      </c>
      <c r="T164" s="9">
        <v>4.2496790446976303E-2</v>
      </c>
      <c r="U164" s="9" t="s">
        <v>4</v>
      </c>
      <c r="V164" s="9">
        <v>7.2149609744372734E-2</v>
      </c>
      <c r="W164" s="9">
        <v>6.1829074918663754E-2</v>
      </c>
      <c r="X164" s="9" t="s">
        <v>4</v>
      </c>
      <c r="Y164" s="9">
        <v>4.5370558195666315E-2</v>
      </c>
      <c r="Z164" s="9" t="s">
        <v>4</v>
      </c>
      <c r="AA164" s="9">
        <v>6.9351382380721588E-3</v>
      </c>
      <c r="AB164" s="9">
        <v>3.3976632450821012E-2</v>
      </c>
      <c r="AC164" s="9">
        <v>1.1085354306839146E-2</v>
      </c>
      <c r="AD164" s="9">
        <v>5.1372470577106179E-2</v>
      </c>
      <c r="AE164" s="9" t="s">
        <v>4</v>
      </c>
      <c r="AF164" s="9">
        <v>3.66651656154428E-2</v>
      </c>
      <c r="AG164" s="9">
        <v>6.4623596572111657E-3</v>
      </c>
      <c r="AH164" s="9">
        <v>6.2316162571699869E-2</v>
      </c>
      <c r="AI164" s="9">
        <v>6.6195705232955154E-3</v>
      </c>
      <c r="AJ164" s="9" t="s">
        <v>4</v>
      </c>
    </row>
    <row r="165" spans="1:36" x14ac:dyDescent="0.2">
      <c r="A165" s="15">
        <v>491</v>
      </c>
      <c r="B165" s="7" t="s">
        <v>1249</v>
      </c>
      <c r="C165" s="4" t="s">
        <v>1397</v>
      </c>
      <c r="E165" s="9">
        <v>0.98640000000000005</v>
      </c>
      <c r="F165" s="17">
        <v>487.01850000000002</v>
      </c>
      <c r="I165" s="9">
        <v>1.3258694907254212E-2</v>
      </c>
      <c r="J165" s="9" t="s">
        <v>4</v>
      </c>
      <c r="K165" s="9">
        <v>1.285259143128128E-3</v>
      </c>
      <c r="L165" s="9">
        <v>1.6603184896048721E-2</v>
      </c>
      <c r="M165" s="9">
        <v>2.7618406036926156E-3</v>
      </c>
      <c r="N165" s="9">
        <v>1.1073306186344587E-3</v>
      </c>
      <c r="O165" s="9">
        <v>3.9589098838011903E-3</v>
      </c>
      <c r="P165" s="9">
        <v>2.0279579963647272E-3</v>
      </c>
      <c r="Q165" s="9">
        <v>1.0185159232640573E-2</v>
      </c>
      <c r="R165" s="9">
        <v>1.4893683627984669E-2</v>
      </c>
      <c r="S165" s="9">
        <v>7.1570743585523304E-3</v>
      </c>
      <c r="T165" s="9">
        <v>2.5147923668440118E-2</v>
      </c>
      <c r="U165" s="9">
        <v>3.1122602171705805E-3</v>
      </c>
      <c r="V165" s="9">
        <v>2.6353599693303358E-2</v>
      </c>
      <c r="W165" s="9">
        <v>1.4015467493187668E-3</v>
      </c>
      <c r="X165" s="9">
        <v>7.7538537967303291E-3</v>
      </c>
      <c r="Y165" s="9">
        <v>1.7928402532913889E-3</v>
      </c>
      <c r="Z165" s="9">
        <v>1.7340869792214976E-2</v>
      </c>
      <c r="AA165" s="9">
        <v>1.4823078288702296E-2</v>
      </c>
      <c r="AB165" s="9">
        <v>1.7454448730747741E-2</v>
      </c>
      <c r="AC165" s="9" t="s">
        <v>4</v>
      </c>
      <c r="AD165" s="9">
        <v>2.0546997403480005E-3</v>
      </c>
      <c r="AE165" s="9">
        <v>3.6857621151875478E-3</v>
      </c>
      <c r="AF165" s="9">
        <v>1.1273892913269518E-3</v>
      </c>
      <c r="AG165" s="9">
        <v>2.4136869368452966E-3</v>
      </c>
      <c r="AH165" s="9">
        <v>1.6004360210161331E-3</v>
      </c>
      <c r="AI165" s="9">
        <v>1.400489628425595E-2</v>
      </c>
      <c r="AJ165" s="9" t="s">
        <v>4</v>
      </c>
    </row>
    <row r="166" spans="1:36" x14ac:dyDescent="0.2">
      <c r="A166" s="15">
        <v>21</v>
      </c>
      <c r="B166" s="7" t="s">
        <v>1249</v>
      </c>
      <c r="C166" s="4" t="s">
        <v>1398</v>
      </c>
      <c r="E166" s="9">
        <v>0.98719999999999997</v>
      </c>
      <c r="F166" s="17">
        <v>130.0658</v>
      </c>
      <c r="I166" s="9">
        <v>2.3099462290069872E-3</v>
      </c>
      <c r="J166" s="9" t="s">
        <v>4</v>
      </c>
      <c r="K166" s="9">
        <v>1.5165443177484346E-3</v>
      </c>
      <c r="L166" s="9">
        <v>1.2929235539799577E-2</v>
      </c>
      <c r="M166" s="9">
        <v>1.4269486224974988E-2</v>
      </c>
      <c r="N166" s="9">
        <v>4.9449513826804285E-3</v>
      </c>
      <c r="O166" s="9" t="s">
        <v>4</v>
      </c>
      <c r="P166" s="9" t="s">
        <v>4</v>
      </c>
      <c r="Q166" s="9">
        <v>7.5320723208312686E-3</v>
      </c>
      <c r="R166" s="9">
        <v>1.6033858515987091E-2</v>
      </c>
      <c r="S166" s="9">
        <v>5.0337312186352675E-3</v>
      </c>
      <c r="T166" s="9">
        <v>4.1511675143527972E-3</v>
      </c>
      <c r="U166" s="9">
        <v>9.3182526355868236E-3</v>
      </c>
      <c r="V166" s="9" t="s">
        <v>4</v>
      </c>
      <c r="W166" s="9">
        <v>1.7905947063327272E-2</v>
      </c>
      <c r="X166" s="9" t="s">
        <v>4</v>
      </c>
      <c r="Y166" s="9">
        <v>1.783791515988847E-2</v>
      </c>
      <c r="Z166" s="9">
        <v>7.2278647154058002E-3</v>
      </c>
      <c r="AA166" s="9" t="s">
        <v>4</v>
      </c>
      <c r="AB166" s="9" t="s">
        <v>4</v>
      </c>
      <c r="AC166" s="9">
        <v>1.2548241968713115E-2</v>
      </c>
      <c r="AD166" s="9">
        <v>3.9731522330770418E-3</v>
      </c>
      <c r="AE166" s="9">
        <v>2.1440196572817174E-2</v>
      </c>
      <c r="AF166" s="9">
        <v>6.6145766208000421E-3</v>
      </c>
      <c r="AG166" s="9">
        <v>2.7470283581605477E-2</v>
      </c>
      <c r="AH166" s="9" t="s">
        <v>4</v>
      </c>
      <c r="AI166" s="9">
        <v>3.025131364734714E-2</v>
      </c>
      <c r="AJ166" s="9" t="s">
        <v>4</v>
      </c>
    </row>
    <row r="167" spans="1:36" x14ac:dyDescent="0.2">
      <c r="A167" s="15">
        <v>40</v>
      </c>
      <c r="B167" s="7" t="s">
        <v>1249</v>
      </c>
      <c r="C167" s="4" t="s">
        <v>1399</v>
      </c>
      <c r="E167" s="9">
        <v>0.98719999999999997</v>
      </c>
      <c r="F167" s="17">
        <v>144.0796</v>
      </c>
      <c r="I167" s="9" t="s">
        <v>4</v>
      </c>
      <c r="J167" s="9">
        <v>9.7045018343150206E-3</v>
      </c>
      <c r="K167" s="9">
        <v>1.096491508914212E-3</v>
      </c>
      <c r="L167" s="9">
        <v>6.6084185441884948E-4</v>
      </c>
      <c r="M167" s="9">
        <v>4.7340184335598274E-3</v>
      </c>
      <c r="N167" s="9" t="s">
        <v>4</v>
      </c>
      <c r="O167" s="9">
        <v>4.3285967763065534E-3</v>
      </c>
      <c r="P167" s="9">
        <v>2.8307483862886869E-3</v>
      </c>
      <c r="Q167" s="9" t="s">
        <v>4</v>
      </c>
      <c r="R167" s="9">
        <v>6.3248407005692406E-3</v>
      </c>
      <c r="S167" s="9">
        <v>8.0746771675774404E-3</v>
      </c>
      <c r="T167" s="9" t="s">
        <v>4</v>
      </c>
      <c r="U167" s="9" t="s">
        <v>4</v>
      </c>
      <c r="V167" s="9">
        <v>5.1520453042216202E-3</v>
      </c>
      <c r="W167" s="9">
        <v>1.7717184110747859E-2</v>
      </c>
      <c r="X167" s="9">
        <v>4.5631590975145631E-3</v>
      </c>
      <c r="Y167" s="9">
        <v>9.8608242795892431E-3</v>
      </c>
      <c r="Z167" s="9">
        <v>2.5104254781705658E-2</v>
      </c>
      <c r="AA167" s="9">
        <v>8.448462198017849E-3</v>
      </c>
      <c r="AB167" s="9">
        <v>7.0149868576222787E-3</v>
      </c>
      <c r="AC167" s="9">
        <v>1.7288714968638492E-2</v>
      </c>
      <c r="AD167" s="9"/>
      <c r="AE167" s="9"/>
      <c r="AF167" s="9"/>
      <c r="AG167" s="9"/>
      <c r="AH167" s="9"/>
      <c r="AI167" s="9"/>
      <c r="AJ167" s="9"/>
    </row>
    <row r="168" spans="1:36" x14ac:dyDescent="0.2">
      <c r="A168" s="15">
        <v>323</v>
      </c>
      <c r="B168" s="7" t="s">
        <v>1249</v>
      </c>
      <c r="C168" s="4" t="s">
        <v>610</v>
      </c>
      <c r="E168" s="9">
        <v>1.0236000000000001</v>
      </c>
      <c r="F168" s="17">
        <v>341.08350000000002</v>
      </c>
      <c r="I168" s="9" t="s">
        <v>4</v>
      </c>
      <c r="J168" s="9">
        <v>4.1717000977804838E-3</v>
      </c>
      <c r="K168" s="9" t="s">
        <v>4</v>
      </c>
      <c r="L168" s="9">
        <v>9.746717308340723E-3</v>
      </c>
      <c r="M168" s="9" t="s">
        <v>4</v>
      </c>
      <c r="N168" s="9">
        <v>1.4708139220785156E-2</v>
      </c>
      <c r="O168" s="9" t="s">
        <v>4</v>
      </c>
      <c r="P168" s="9">
        <v>3.713635362843695E-3</v>
      </c>
      <c r="Q168" s="9" t="s">
        <v>4</v>
      </c>
      <c r="R168" s="9" t="s">
        <v>4</v>
      </c>
      <c r="S168" s="9" t="s">
        <v>4</v>
      </c>
      <c r="T168" s="9" t="s">
        <v>4</v>
      </c>
      <c r="U168" s="9">
        <v>4.8462592786350504E-2</v>
      </c>
      <c r="V168" s="9">
        <v>1.8526480834306754E-2</v>
      </c>
      <c r="W168" s="9"/>
      <c r="X168" s="9"/>
      <c r="Y168" s="9"/>
      <c r="Z168" s="9"/>
      <c r="AA168" s="9"/>
      <c r="AB168" s="9"/>
      <c r="AC168" s="9"/>
      <c r="AD168" s="9" t="s">
        <v>4</v>
      </c>
      <c r="AE168" s="9">
        <v>7.7489690326777048E-3</v>
      </c>
      <c r="AF168" s="9" t="s">
        <v>4</v>
      </c>
      <c r="AG168" s="9">
        <v>3.486670243819118E-3</v>
      </c>
      <c r="AH168" s="9" t="s">
        <v>4</v>
      </c>
      <c r="AI168" s="9">
        <v>1.7458339240326068E-2</v>
      </c>
      <c r="AJ168" s="9" t="s">
        <v>4</v>
      </c>
    </row>
    <row r="169" spans="1:36" x14ac:dyDescent="0.2">
      <c r="A169" s="15">
        <v>5</v>
      </c>
      <c r="B169" s="7" t="s">
        <v>1249</v>
      </c>
      <c r="C169" s="4" t="s">
        <v>611</v>
      </c>
      <c r="E169" s="9">
        <v>1.0390999999999999</v>
      </c>
      <c r="F169" s="17">
        <v>114.0919</v>
      </c>
      <c r="I169" s="9">
        <v>3.3297229431627169E-2</v>
      </c>
      <c r="J169" s="9">
        <v>3.335656629413878E-2</v>
      </c>
      <c r="K169" s="9">
        <v>4.2903271827186173E-2</v>
      </c>
      <c r="L169" s="9">
        <v>4.0043586160529478E-2</v>
      </c>
      <c r="M169" s="9">
        <v>4.1808728074048979E-2</v>
      </c>
      <c r="N169" s="9">
        <v>4.0804618106231608E-2</v>
      </c>
      <c r="O169" s="9">
        <v>2.7540366362453907E-2</v>
      </c>
      <c r="P169" s="9">
        <v>5.173108291725452E-2</v>
      </c>
      <c r="Q169" s="9">
        <v>6.5883248301709524E-2</v>
      </c>
      <c r="R169" s="9">
        <v>6.3736161743644826E-2</v>
      </c>
      <c r="S169" s="9">
        <v>6.6913895107730645E-2</v>
      </c>
      <c r="T169" s="9">
        <v>5.9334582368836285E-2</v>
      </c>
      <c r="U169" s="9">
        <v>4.3602448657227136E-2</v>
      </c>
      <c r="V169" s="9">
        <v>7.2677958912230819E-2</v>
      </c>
      <c r="W169" s="9">
        <v>4.3216054305109629E-2</v>
      </c>
      <c r="X169" s="9">
        <v>4.7638822164888829E-2</v>
      </c>
      <c r="Y169" s="9">
        <v>4.3178843109711304E-2</v>
      </c>
      <c r="Z169" s="9">
        <v>5.6315232391498146E-2</v>
      </c>
      <c r="AA169" s="9">
        <v>1.9690951332861122E-2</v>
      </c>
      <c r="AB169" s="9">
        <v>3.8054480336451667E-2</v>
      </c>
      <c r="AC169" s="9">
        <v>3.2571655959624697E-2</v>
      </c>
      <c r="AD169" s="9">
        <v>2.9265162228291262E-2</v>
      </c>
      <c r="AE169" s="9">
        <v>3.7828323221630461E-2</v>
      </c>
      <c r="AF169" s="9">
        <v>9.0938647915006179E-2</v>
      </c>
      <c r="AG169" s="9">
        <v>5.6399556931464756E-2</v>
      </c>
      <c r="AH169" s="9">
        <v>6.5646130077676126E-2</v>
      </c>
      <c r="AI169" s="9">
        <v>6.963741247657064E-2</v>
      </c>
      <c r="AJ169" s="9">
        <v>7.4428372406741022E-2</v>
      </c>
    </row>
    <row r="170" spans="1:36" x14ac:dyDescent="0.2">
      <c r="A170" s="15">
        <v>489</v>
      </c>
      <c r="B170" s="7" t="s">
        <v>1249</v>
      </c>
      <c r="C170" s="4" t="s">
        <v>612</v>
      </c>
      <c r="E170" s="9">
        <v>1.0395000000000001</v>
      </c>
      <c r="F170" s="17">
        <v>485.11849999999998</v>
      </c>
      <c r="I170" s="9">
        <v>6.573539121176307E-2</v>
      </c>
      <c r="J170" s="9">
        <v>7.6936127409186025E-2</v>
      </c>
      <c r="K170" s="9">
        <v>7.6354587066317883E-2</v>
      </c>
      <c r="L170" s="9">
        <v>2.3974768441959268E-2</v>
      </c>
      <c r="M170" s="9">
        <v>1.7602722627414882E-2</v>
      </c>
      <c r="N170" s="9">
        <v>8.2844597138221523E-2</v>
      </c>
      <c r="O170" s="9">
        <v>0.11456910509748147</v>
      </c>
      <c r="P170" s="9">
        <v>9.8294202699373556E-2</v>
      </c>
      <c r="Q170" s="9">
        <v>7.2142123418214091E-2</v>
      </c>
      <c r="R170" s="9">
        <v>8.3361268260596574E-2</v>
      </c>
      <c r="S170" s="9">
        <v>9.2434687678765975E-2</v>
      </c>
      <c r="T170" s="9">
        <v>5.8210880405167989E-2</v>
      </c>
      <c r="U170" s="9">
        <v>5.8139128139521518E-2</v>
      </c>
      <c r="V170" s="9">
        <v>0.13023562273706515</v>
      </c>
      <c r="W170" s="9">
        <v>6.2800392371057306E-2</v>
      </c>
      <c r="X170" s="9">
        <v>6.3305341890081954E-2</v>
      </c>
      <c r="Y170" s="9">
        <v>8.805381724743272E-2</v>
      </c>
      <c r="Z170" s="9">
        <v>6.8958520993816164E-2</v>
      </c>
      <c r="AA170" s="9">
        <v>6.5581091244362275E-2</v>
      </c>
      <c r="AB170" s="9">
        <v>5.7212671346301362E-2</v>
      </c>
      <c r="AC170" s="9">
        <v>5.783402833536385E-2</v>
      </c>
      <c r="AD170" s="9">
        <v>8.7035861619381788E-2</v>
      </c>
      <c r="AE170" s="9">
        <v>0.11803337627611939</v>
      </c>
      <c r="AF170" s="9">
        <v>0.1019149591143898</v>
      </c>
      <c r="AG170" s="9">
        <v>0.12626691751544974</v>
      </c>
      <c r="AH170" s="9">
        <v>0.15379790270292212</v>
      </c>
      <c r="AI170" s="9">
        <v>0.11932348508138063</v>
      </c>
      <c r="AJ170" s="9">
        <v>0.14259057129372796</v>
      </c>
    </row>
    <row r="171" spans="1:36" x14ac:dyDescent="0.2">
      <c r="A171" s="15">
        <v>304</v>
      </c>
      <c r="B171" s="7" t="s">
        <v>1249</v>
      </c>
      <c r="C171" s="4" t="s">
        <v>613</v>
      </c>
      <c r="E171" s="9">
        <v>1.0397000000000001</v>
      </c>
      <c r="F171" s="17">
        <v>331.16239999999999</v>
      </c>
      <c r="I171" s="9">
        <v>1.1904955766854651E-2</v>
      </c>
      <c r="J171" s="9">
        <v>1.6843793916631048E-2</v>
      </c>
      <c r="K171" s="9">
        <v>1.435274344429472E-2</v>
      </c>
      <c r="L171" s="9">
        <v>1.5737346724854814E-2</v>
      </c>
      <c r="M171" s="9">
        <v>1.401488854225756E-2</v>
      </c>
      <c r="N171" s="9">
        <v>1.4038062793175529E-2</v>
      </c>
      <c r="O171" s="9">
        <v>1.604993183333547E-2</v>
      </c>
      <c r="P171" s="9">
        <v>1.8372587882855181E-2</v>
      </c>
      <c r="Q171" s="9">
        <v>1.6181487110987051E-2</v>
      </c>
      <c r="R171" s="9">
        <v>4.8801174082525314E-3</v>
      </c>
      <c r="S171" s="9">
        <v>4.9987451226928955E-3</v>
      </c>
      <c r="T171" s="9">
        <v>1.623452087631733E-2</v>
      </c>
      <c r="U171" s="9">
        <v>1.3374771977605459E-2</v>
      </c>
      <c r="V171" s="9">
        <v>1.6779689033205644E-2</v>
      </c>
      <c r="W171" s="9">
        <v>1.1902000904743982E-2</v>
      </c>
      <c r="X171" s="9">
        <v>9.5839669062905732E-3</v>
      </c>
      <c r="Y171" s="9">
        <v>1.2476977895519992E-2</v>
      </c>
      <c r="Z171" s="9">
        <v>1.6258050452390937E-2</v>
      </c>
      <c r="AA171" s="9">
        <v>1.8172334029512332E-2</v>
      </c>
      <c r="AB171" s="9" t="s">
        <v>4</v>
      </c>
      <c r="AC171" s="9">
        <v>1.5703754035068147E-2</v>
      </c>
      <c r="AD171" s="9">
        <v>1.479869077220162E-2</v>
      </c>
      <c r="AE171" s="9">
        <v>2.1313675380064578E-2</v>
      </c>
      <c r="AF171" s="9" t="s">
        <v>4</v>
      </c>
      <c r="AG171" s="9" t="s">
        <v>4</v>
      </c>
      <c r="AH171" s="9">
        <v>2.3953076537244985E-2</v>
      </c>
      <c r="AI171" s="9">
        <v>2.0824183485574087E-2</v>
      </c>
      <c r="AJ171" s="9">
        <v>9.4575235817375009E-3</v>
      </c>
    </row>
    <row r="172" spans="1:36" x14ac:dyDescent="0.2">
      <c r="A172" s="15">
        <v>145</v>
      </c>
      <c r="B172" s="7" t="s">
        <v>1249</v>
      </c>
      <c r="C172" s="4" t="s">
        <v>614</v>
      </c>
      <c r="E172" s="9">
        <v>1.0427</v>
      </c>
      <c r="F172" s="17">
        <v>207.05969999999999</v>
      </c>
      <c r="I172" s="9" t="s">
        <v>4</v>
      </c>
      <c r="J172" s="9" t="s">
        <v>4</v>
      </c>
      <c r="K172" s="9" t="s">
        <v>4</v>
      </c>
      <c r="L172" s="9">
        <v>9.8029075338153193E-2</v>
      </c>
      <c r="M172" s="9">
        <v>7.6714763061252134E-2</v>
      </c>
      <c r="N172" s="9" t="s">
        <v>4</v>
      </c>
      <c r="O172" s="9">
        <v>0.13609260199254308</v>
      </c>
      <c r="P172" s="9">
        <v>0.1664678924211615</v>
      </c>
      <c r="Q172" s="9">
        <v>0.10264551007047734</v>
      </c>
      <c r="R172" s="9">
        <v>0.16002816240417744</v>
      </c>
      <c r="S172" s="9">
        <v>0.1111821151873974</v>
      </c>
      <c r="T172" s="9">
        <v>0.15401149194502264</v>
      </c>
      <c r="U172" s="9">
        <v>0.15396647296139443</v>
      </c>
      <c r="V172" s="9">
        <v>0.20791413733767827</v>
      </c>
      <c r="W172" s="9">
        <v>0.11983321632453417</v>
      </c>
      <c r="X172" s="9">
        <v>8.2511332806020646E-2</v>
      </c>
      <c r="Y172" s="9">
        <v>0.15085340670365141</v>
      </c>
      <c r="Z172" s="9">
        <v>0.12362140458423458</v>
      </c>
      <c r="AA172" s="9">
        <v>7.9286844885004842E-2</v>
      </c>
      <c r="AB172" s="9">
        <v>0.11974984811584444</v>
      </c>
      <c r="AC172" s="9">
        <v>0.12418788067346034</v>
      </c>
      <c r="AD172" s="9">
        <v>0.13710247387341859</v>
      </c>
      <c r="AE172" s="9" t="s">
        <v>4</v>
      </c>
      <c r="AF172" s="9">
        <v>0.11217830067605765</v>
      </c>
      <c r="AG172" s="9">
        <v>0.12578383616192704</v>
      </c>
      <c r="AH172" s="9">
        <v>1.6553341930569631E-2</v>
      </c>
      <c r="AI172" s="9">
        <v>6.4562345538822591E-2</v>
      </c>
      <c r="AJ172" s="9" t="s">
        <v>4</v>
      </c>
    </row>
    <row r="173" spans="1:36" x14ac:dyDescent="0.2">
      <c r="A173" s="15">
        <v>363</v>
      </c>
      <c r="B173" s="7" t="s">
        <v>1249</v>
      </c>
      <c r="C173" s="4" t="s">
        <v>615</v>
      </c>
      <c r="E173" s="9">
        <v>1.0437000000000001</v>
      </c>
      <c r="F173" s="17">
        <v>369.11020000000002</v>
      </c>
      <c r="I173" s="9">
        <v>3.8668399282484728E-3</v>
      </c>
      <c r="J173" s="9">
        <v>1.5041452996798021E-2</v>
      </c>
      <c r="K173" s="9">
        <v>1.4303694594970481E-2</v>
      </c>
      <c r="L173" s="9">
        <v>4.8851427338483817E-3</v>
      </c>
      <c r="M173" s="9" t="s">
        <v>4</v>
      </c>
      <c r="N173" s="9">
        <v>2.0237996184640946E-2</v>
      </c>
      <c r="O173" s="9">
        <v>3.1346495910271707E-2</v>
      </c>
      <c r="P173" s="9"/>
      <c r="Q173" s="9"/>
      <c r="R173" s="9"/>
      <c r="S173" s="9"/>
      <c r="T173" s="9"/>
      <c r="U173" s="9"/>
      <c r="V173" s="9"/>
      <c r="W173" s="9">
        <v>1.0955520682952989E-2</v>
      </c>
      <c r="X173" s="9">
        <v>1.1105448148115907E-2</v>
      </c>
      <c r="Y173" s="9" t="s">
        <v>4</v>
      </c>
      <c r="Z173" s="9" t="s">
        <v>4</v>
      </c>
      <c r="AA173" s="9" t="s">
        <v>4</v>
      </c>
      <c r="AB173" s="9">
        <v>8.5968951258463319E-3</v>
      </c>
      <c r="AC173" s="9" t="s">
        <v>4</v>
      </c>
      <c r="AD173" s="9"/>
      <c r="AE173" s="9"/>
      <c r="AF173" s="9"/>
      <c r="AG173" s="9"/>
      <c r="AH173" s="9"/>
      <c r="AI173" s="9"/>
      <c r="AJ173" s="9"/>
    </row>
    <row r="174" spans="1:36" x14ac:dyDescent="0.2">
      <c r="A174" s="15">
        <v>22</v>
      </c>
      <c r="B174" s="7" t="s">
        <v>1249</v>
      </c>
      <c r="C174" s="4" t="s">
        <v>616</v>
      </c>
      <c r="E174" s="9">
        <v>1.0438000000000001</v>
      </c>
      <c r="F174" s="17">
        <v>130.0659</v>
      </c>
      <c r="I174" s="9">
        <v>1.2979505316923393E-2</v>
      </c>
      <c r="J174" s="9">
        <v>4.5666331947078288E-2</v>
      </c>
      <c r="K174" s="9">
        <v>3.5406353708541234E-2</v>
      </c>
      <c r="L174" s="9">
        <v>1.6919838284624421E-2</v>
      </c>
      <c r="M174" s="9">
        <v>3.944087066954207E-2</v>
      </c>
      <c r="N174" s="9">
        <v>1.9350991693848029E-2</v>
      </c>
      <c r="O174" s="9">
        <v>5.2635170889835943E-2</v>
      </c>
      <c r="P174" s="9" t="s">
        <v>4</v>
      </c>
      <c r="Q174" s="9">
        <v>5.5065674486637191E-2</v>
      </c>
      <c r="R174" s="9">
        <v>8.7275422013935441E-2</v>
      </c>
      <c r="S174" s="9">
        <v>3.3799981957983202E-3</v>
      </c>
      <c r="T174" s="9">
        <v>6.7660892305006104E-2</v>
      </c>
      <c r="U174" s="9">
        <v>2.4191784841142597E-2</v>
      </c>
      <c r="V174" s="9">
        <v>0.12096119539443444</v>
      </c>
      <c r="W174" s="9">
        <v>6.7450527725967713E-2</v>
      </c>
      <c r="X174" s="9">
        <v>1.771871289358657E-2</v>
      </c>
      <c r="Y174" s="9">
        <v>5.9359175674044438E-2</v>
      </c>
      <c r="Z174" s="9">
        <v>6.5977491314438474E-2</v>
      </c>
      <c r="AA174" s="9">
        <v>4.188579715872371E-2</v>
      </c>
      <c r="AB174" s="9">
        <v>6.7473111815687895E-2</v>
      </c>
      <c r="AC174" s="9">
        <v>6.2545095969458342E-2</v>
      </c>
      <c r="AD174" s="9">
        <v>2.8808930957725496E-2</v>
      </c>
      <c r="AE174" s="9">
        <v>3.320575945197092E-2</v>
      </c>
      <c r="AF174" s="9">
        <v>7.9938452716894204E-2</v>
      </c>
      <c r="AG174" s="9">
        <v>2.4142219953064769E-2</v>
      </c>
      <c r="AH174" s="9">
        <v>8.5429031931154475E-2</v>
      </c>
      <c r="AI174" s="9" t="s">
        <v>4</v>
      </c>
      <c r="AJ174" s="9" t="s">
        <v>4</v>
      </c>
    </row>
    <row r="175" spans="1:36" x14ac:dyDescent="0.2">
      <c r="A175" s="15">
        <v>490</v>
      </c>
      <c r="B175" s="7" t="s">
        <v>1249</v>
      </c>
      <c r="C175" s="4" t="s">
        <v>617</v>
      </c>
      <c r="E175" s="9">
        <v>1.0441</v>
      </c>
      <c r="F175" s="17">
        <v>487.0147</v>
      </c>
      <c r="I175" s="9">
        <v>2.9349324917277694E-2</v>
      </c>
      <c r="J175" s="9">
        <v>3.2052553210115312E-2</v>
      </c>
      <c r="K175" s="9">
        <v>2.6628786782474882E-2</v>
      </c>
      <c r="L175" s="9">
        <v>9.9492634699352E-3</v>
      </c>
      <c r="M175" s="9" t="s">
        <v>4</v>
      </c>
      <c r="N175" s="9">
        <v>1.4474330449299579E-2</v>
      </c>
      <c r="O175" s="9">
        <v>3.0338161070771846E-2</v>
      </c>
      <c r="P175" s="9">
        <v>1.8329894030300137E-2</v>
      </c>
      <c r="Q175" s="9">
        <v>2.9219101795647798E-2</v>
      </c>
      <c r="R175" s="9">
        <v>1.7392302272422114E-2</v>
      </c>
      <c r="S175" s="9">
        <v>3.5303530764091928E-2</v>
      </c>
      <c r="T175" s="9">
        <v>5.7111738102804482E-2</v>
      </c>
      <c r="U175" s="9">
        <v>5.5877370822036768E-2</v>
      </c>
      <c r="V175" s="9">
        <v>3.9310156944619402E-2</v>
      </c>
      <c r="W175" s="9">
        <v>4.6047498593800806E-2</v>
      </c>
      <c r="X175" s="9">
        <v>1.8347698859204495E-2</v>
      </c>
      <c r="Y175" s="9">
        <v>5.3614647692336509E-2</v>
      </c>
      <c r="Z175" s="9">
        <v>1.6982031392944345E-2</v>
      </c>
      <c r="AA175" s="9">
        <v>3.4319320422330477E-2</v>
      </c>
      <c r="AB175" s="9">
        <v>1.5526515295574575E-2</v>
      </c>
      <c r="AC175" s="9">
        <v>4.7353417050114636E-2</v>
      </c>
      <c r="AD175" s="9">
        <v>1.6079248997539621E-2</v>
      </c>
      <c r="AE175" s="9">
        <v>2.1182311270842979E-2</v>
      </c>
      <c r="AF175" s="9">
        <v>4.6027047603484472E-2</v>
      </c>
      <c r="AG175" s="9">
        <v>4.5278175723527186E-2</v>
      </c>
      <c r="AH175" s="9">
        <v>1.8662987837142639E-2</v>
      </c>
      <c r="AI175" s="9">
        <v>4.3847136526041532E-2</v>
      </c>
      <c r="AJ175" s="9">
        <v>2.7118061133119317E-2</v>
      </c>
    </row>
    <row r="176" spans="1:36" x14ac:dyDescent="0.2">
      <c r="A176" s="15">
        <v>338</v>
      </c>
      <c r="B176" s="7" t="s">
        <v>1249</v>
      </c>
      <c r="C176" s="4" t="s">
        <v>618</v>
      </c>
      <c r="E176" s="9">
        <v>1.1328</v>
      </c>
      <c r="F176" s="17">
        <v>349.14870000000002</v>
      </c>
      <c r="I176" s="9">
        <v>2.0424528186172613E-2</v>
      </c>
      <c r="J176" s="9">
        <v>1.6564704546649749E-2</v>
      </c>
      <c r="K176" s="9">
        <v>1.740388922797623E-2</v>
      </c>
      <c r="L176" s="9">
        <v>9.593757620638901E-3</v>
      </c>
      <c r="M176" s="9">
        <v>2.8211571987332786E-2</v>
      </c>
      <c r="N176" s="9">
        <v>2.4311837249929965E-2</v>
      </c>
      <c r="O176" s="9">
        <v>2.848941904843429E-2</v>
      </c>
      <c r="P176" s="9">
        <v>6.8173324817065277E-3</v>
      </c>
      <c r="Q176" s="9">
        <v>4.7331723213756095E-2</v>
      </c>
      <c r="R176" s="9">
        <v>1.678283831683235E-2</v>
      </c>
      <c r="S176" s="9" t="s">
        <v>4</v>
      </c>
      <c r="T176" s="9">
        <v>7.0079239271742033E-2</v>
      </c>
      <c r="U176" s="9">
        <v>5.2395889661013072E-2</v>
      </c>
      <c r="V176" s="9">
        <v>6.9328173914602234E-2</v>
      </c>
      <c r="W176" s="9">
        <v>1.4861629534788832E-2</v>
      </c>
      <c r="X176" s="9">
        <v>1.1425962824494098E-2</v>
      </c>
      <c r="Y176" s="9">
        <v>1.0550638334043117E-2</v>
      </c>
      <c r="Z176" s="9">
        <v>2.2579611804312946E-2</v>
      </c>
      <c r="AA176" s="9">
        <v>1.2145791033415508E-2</v>
      </c>
      <c r="AB176" s="9">
        <v>1.1011473935535159E-2</v>
      </c>
      <c r="AC176" s="9" t="s">
        <v>4</v>
      </c>
      <c r="AD176" s="9">
        <v>7.4345374072894516E-2</v>
      </c>
      <c r="AE176" s="9">
        <v>2.8805364475326712E-2</v>
      </c>
      <c r="AF176" s="9">
        <v>1.3522539117871542E-2</v>
      </c>
      <c r="AG176" s="9" t="s">
        <v>4</v>
      </c>
      <c r="AH176" s="9" t="s">
        <v>4</v>
      </c>
      <c r="AI176" s="9" t="s">
        <v>4</v>
      </c>
      <c r="AJ176" s="9">
        <v>3.1905851170979855E-3</v>
      </c>
    </row>
    <row r="177" spans="1:36" x14ac:dyDescent="0.2">
      <c r="A177" s="15">
        <v>26</v>
      </c>
      <c r="B177" s="7" t="s">
        <v>1249</v>
      </c>
      <c r="C177" s="4" t="s">
        <v>620</v>
      </c>
      <c r="E177" s="9">
        <v>1.1334</v>
      </c>
      <c r="F177" s="17">
        <v>131.0497</v>
      </c>
      <c r="I177" s="9">
        <v>1.5902958589889413E-2</v>
      </c>
      <c r="J177" s="9">
        <v>1.2259675050079126E-2</v>
      </c>
      <c r="K177" s="9">
        <v>1.724739394370934E-2</v>
      </c>
      <c r="L177" s="9">
        <v>3.022289750054653E-2</v>
      </c>
      <c r="M177" s="9">
        <v>1.1091468176573818E-2</v>
      </c>
      <c r="N177" s="9">
        <v>2.1145827523339281E-2</v>
      </c>
      <c r="O177" s="9">
        <v>3.1275834043754981E-2</v>
      </c>
      <c r="P177" s="9">
        <v>2.5261624142570827E-2</v>
      </c>
      <c r="Q177" s="9">
        <v>3.9374554488193991E-2</v>
      </c>
      <c r="R177" s="9">
        <v>5.0689961624411792E-2</v>
      </c>
      <c r="S177" s="9">
        <v>3.7965318453756211E-2</v>
      </c>
      <c r="T177" s="9">
        <v>6.0656320966517949E-2</v>
      </c>
      <c r="U177" s="9">
        <v>3.4631763742063097E-3</v>
      </c>
      <c r="V177" s="9">
        <v>5.798766127287059E-2</v>
      </c>
      <c r="W177" s="9">
        <v>1.3336017789679746E-2</v>
      </c>
      <c r="X177" s="9" t="s">
        <v>4</v>
      </c>
      <c r="Y177" s="9" t="s">
        <v>4</v>
      </c>
      <c r="Z177" s="9">
        <v>1.9169236874212941E-2</v>
      </c>
      <c r="AA177" s="9">
        <v>4.3541326073877002E-3</v>
      </c>
      <c r="AB177" s="9">
        <v>1.2096929329501682E-2</v>
      </c>
      <c r="AC177" s="9">
        <v>1.8980402150304231E-2</v>
      </c>
      <c r="AD177" s="9">
        <v>5.9954802909999001E-2</v>
      </c>
      <c r="AE177" s="9">
        <v>3.7368548839354879E-2</v>
      </c>
      <c r="AF177" s="9" t="s">
        <v>4</v>
      </c>
      <c r="AG177" s="9">
        <v>3.4909124930470471E-2</v>
      </c>
      <c r="AH177" s="9">
        <v>3.8126628349655109E-3</v>
      </c>
      <c r="AI177" s="9">
        <v>3.2981962455988056E-2</v>
      </c>
      <c r="AJ177" s="9" t="s">
        <v>4</v>
      </c>
    </row>
    <row r="178" spans="1:36" x14ac:dyDescent="0.2">
      <c r="A178" s="15">
        <v>253</v>
      </c>
      <c r="B178" s="7" t="s">
        <v>1249</v>
      </c>
      <c r="C178" s="4" t="s">
        <v>621</v>
      </c>
      <c r="E178" s="9">
        <v>1.1335</v>
      </c>
      <c r="F178" s="17">
        <v>277.16539999999998</v>
      </c>
      <c r="I178" s="9">
        <v>5.6068784484731321E-2</v>
      </c>
      <c r="J178" s="9">
        <v>7.1444668835674116E-2</v>
      </c>
      <c r="K178" s="9" t="s">
        <v>4</v>
      </c>
      <c r="L178" s="9">
        <v>4.1296898872423417E-2</v>
      </c>
      <c r="M178" s="9">
        <v>6.9441270573091601E-2</v>
      </c>
      <c r="N178" s="9">
        <v>7.8492443615922697E-2</v>
      </c>
      <c r="O178" s="9">
        <v>6.5691776865177687E-2</v>
      </c>
      <c r="P178" s="9">
        <v>2.9375924890931118E-2</v>
      </c>
      <c r="Q178" s="9">
        <v>1.7777899839580079E-2</v>
      </c>
      <c r="R178" s="9">
        <v>2.7133996167386647E-2</v>
      </c>
      <c r="S178" s="9" t="s">
        <v>4</v>
      </c>
      <c r="T178" s="9">
        <v>2.8182601183158566E-2</v>
      </c>
      <c r="U178" s="9">
        <v>6.6569152156250085E-3</v>
      </c>
      <c r="V178" s="9" t="s">
        <v>4</v>
      </c>
      <c r="W178" s="9">
        <v>5.1058318999949288E-2</v>
      </c>
      <c r="X178" s="9">
        <v>2.8791724185676226E-2</v>
      </c>
      <c r="Y178" s="9">
        <v>6.4182869521885316E-2</v>
      </c>
      <c r="Z178" s="9">
        <v>2.6919018188835287E-2</v>
      </c>
      <c r="AA178" s="9">
        <v>5.5091973632781809E-2</v>
      </c>
      <c r="AB178" s="9">
        <v>4.5256085956767854E-2</v>
      </c>
      <c r="AC178" s="9">
        <v>2.0080350276942712E-2</v>
      </c>
      <c r="AD178" s="9">
        <v>1.2629518458511662E-2</v>
      </c>
      <c r="AE178" s="9">
        <v>8.8646559142233489E-3</v>
      </c>
      <c r="AF178" s="9">
        <v>3.78661434433923E-2</v>
      </c>
      <c r="AG178" s="9">
        <v>2.0868808724487466E-2</v>
      </c>
      <c r="AH178" s="9">
        <v>3.1728144252053808E-2</v>
      </c>
      <c r="AI178" s="9">
        <v>1.5126075956261238E-2</v>
      </c>
      <c r="AJ178" s="9" t="s">
        <v>4</v>
      </c>
    </row>
    <row r="179" spans="1:36" x14ac:dyDescent="0.2">
      <c r="A179" s="15">
        <v>63</v>
      </c>
      <c r="B179" s="7" t="s">
        <v>1249</v>
      </c>
      <c r="C179" s="4" t="s">
        <v>622</v>
      </c>
      <c r="E179" s="9">
        <v>1.1617999999999999</v>
      </c>
      <c r="F179" s="17">
        <v>155.15520000000001</v>
      </c>
      <c r="I179" s="9">
        <v>0.29043498411246294</v>
      </c>
      <c r="J179" s="9">
        <v>0.31078880285690957</v>
      </c>
      <c r="K179" s="9">
        <v>0.14478054930100906</v>
      </c>
      <c r="L179" s="9">
        <v>0.15288956659403355</v>
      </c>
      <c r="M179" s="9">
        <v>5.438565568982031E-2</v>
      </c>
      <c r="N179" s="9">
        <v>0.35159775018940115</v>
      </c>
      <c r="O179" s="9">
        <v>5.5995415602038391E-2</v>
      </c>
      <c r="P179" s="9">
        <v>0.20598433710336167</v>
      </c>
      <c r="Q179" s="9">
        <v>0.34216306682186198</v>
      </c>
      <c r="R179" s="9">
        <v>0.1587086362256295</v>
      </c>
      <c r="S179" s="9">
        <v>0.14025925863296493</v>
      </c>
      <c r="T179" s="9">
        <v>3.1888186270981306E-2</v>
      </c>
      <c r="U179" s="9">
        <v>0.67829347436984067</v>
      </c>
      <c r="V179" s="9">
        <v>0.7991293982205363</v>
      </c>
      <c r="W179" s="9">
        <v>0.44585143034533642</v>
      </c>
      <c r="X179" s="9">
        <v>0.52631336042814214</v>
      </c>
      <c r="Y179" s="9">
        <v>0.11304469837903462</v>
      </c>
      <c r="Z179" s="9">
        <v>0.2037815564412741</v>
      </c>
      <c r="AA179" s="9">
        <v>0.3891378512655243</v>
      </c>
      <c r="AB179" s="9">
        <v>0.18865043461227168</v>
      </c>
      <c r="AC179" s="9">
        <v>0.27512796654047444</v>
      </c>
      <c r="AD179" s="9">
        <v>0.3950589522969063</v>
      </c>
      <c r="AE179" s="9">
        <v>0.56257285138707858</v>
      </c>
      <c r="AF179" s="9">
        <v>0.66761198759017371</v>
      </c>
      <c r="AG179" s="9">
        <v>0.33756972080472741</v>
      </c>
      <c r="AH179" s="9">
        <v>0.42333814746400972</v>
      </c>
      <c r="AI179" s="9">
        <v>0.25995797614890886</v>
      </c>
      <c r="AJ179" s="9">
        <v>0.68173469074965487</v>
      </c>
    </row>
    <row r="180" spans="1:36" x14ac:dyDescent="0.2">
      <c r="A180" s="15">
        <v>265</v>
      </c>
      <c r="B180" s="7" t="s">
        <v>1249</v>
      </c>
      <c r="C180" s="4" t="s">
        <v>623</v>
      </c>
      <c r="E180" s="9">
        <v>1.1655</v>
      </c>
      <c r="F180" s="17">
        <v>294.10359999999997</v>
      </c>
      <c r="I180" s="9">
        <v>1.6522678613075169E-2</v>
      </c>
      <c r="J180" s="9">
        <v>1.4971105164839685E-2</v>
      </c>
      <c r="K180" s="9">
        <v>2.2007053301371753E-2</v>
      </c>
      <c r="L180" s="9">
        <v>7.842946733031337E-3</v>
      </c>
      <c r="M180" s="9">
        <v>9.263906354157983E-3</v>
      </c>
      <c r="N180" s="9">
        <v>4.716075285698766E-3</v>
      </c>
      <c r="O180" s="9">
        <v>2.1220166031722661E-2</v>
      </c>
      <c r="P180" s="9" t="s">
        <v>4</v>
      </c>
      <c r="Q180" s="9">
        <v>6.5427608552937984E-3</v>
      </c>
      <c r="R180" s="9">
        <v>8.9655452189905706E-3</v>
      </c>
      <c r="S180" s="9">
        <v>2.9018548845859181E-3</v>
      </c>
      <c r="T180" s="9">
        <v>1.2085497459380029E-2</v>
      </c>
      <c r="U180" s="9">
        <v>1.034108840628512E-2</v>
      </c>
      <c r="V180" s="9">
        <v>1.2746336276720558E-2</v>
      </c>
      <c r="W180" s="9">
        <v>2.0548264927771685E-3</v>
      </c>
      <c r="X180" s="9">
        <v>8.7722426131584316E-3</v>
      </c>
      <c r="Y180" s="9">
        <v>4.8844245361643638E-3</v>
      </c>
      <c r="Z180" s="9" t="s">
        <v>4</v>
      </c>
      <c r="AA180" s="9">
        <v>5.6455653344088521E-3</v>
      </c>
      <c r="AB180" s="9">
        <v>1.593511507355281E-3</v>
      </c>
      <c r="AC180" s="9" t="s">
        <v>4</v>
      </c>
      <c r="AD180" s="9">
        <v>1.3213079729135329E-2</v>
      </c>
      <c r="AE180" s="9" t="s">
        <v>4</v>
      </c>
      <c r="AF180" s="9">
        <v>1.636441220980793E-2</v>
      </c>
      <c r="AG180" s="9">
        <v>7.099843595245835E-3</v>
      </c>
      <c r="AH180" s="9">
        <v>1.204521531678125E-2</v>
      </c>
      <c r="AI180" s="9">
        <v>1.065833213804054E-2</v>
      </c>
      <c r="AJ180" s="9" t="s">
        <v>4</v>
      </c>
    </row>
    <row r="181" spans="1:36" x14ac:dyDescent="0.2">
      <c r="A181" s="15">
        <v>66</v>
      </c>
      <c r="B181" s="7" t="s">
        <v>1249</v>
      </c>
      <c r="C181" s="4" t="s">
        <v>624</v>
      </c>
      <c r="E181" s="9">
        <v>1.1758</v>
      </c>
      <c r="F181" s="17">
        <v>158.096</v>
      </c>
      <c r="I181" s="9">
        <v>3.0782156269420564E-2</v>
      </c>
      <c r="J181" s="9">
        <v>3.0155647861720498E-2</v>
      </c>
      <c r="K181" s="9">
        <v>3.5778510251977896E-2</v>
      </c>
      <c r="L181" s="9">
        <v>3.604621632044399E-2</v>
      </c>
      <c r="M181" s="9" t="s">
        <v>4</v>
      </c>
      <c r="N181" s="9">
        <v>3.2862902539939273E-2</v>
      </c>
      <c r="O181" s="9">
        <v>2.4126836913041346E-2</v>
      </c>
      <c r="P181" s="9">
        <v>4.8386548681414496E-2</v>
      </c>
      <c r="Q181" s="9">
        <v>1.8652150762498473E-2</v>
      </c>
      <c r="R181" s="9">
        <v>4.2763442305613422E-3</v>
      </c>
      <c r="S181" s="9">
        <v>5.3471838830945577E-3</v>
      </c>
      <c r="T181" s="9">
        <v>8.4481336529595233E-3</v>
      </c>
      <c r="U181" s="9">
        <v>5.5233578075922871E-2</v>
      </c>
      <c r="V181" s="9">
        <v>6.2817150225828178E-2</v>
      </c>
      <c r="W181" s="9" t="s">
        <v>4</v>
      </c>
      <c r="X181" s="9">
        <v>4.3068276456596007E-2</v>
      </c>
      <c r="Y181" s="9">
        <v>8.8008100159117936E-3</v>
      </c>
      <c r="Z181" s="9">
        <v>5.3211935536779525E-3</v>
      </c>
      <c r="AA181" s="9">
        <v>3.064516784723828E-2</v>
      </c>
      <c r="AB181" s="9">
        <v>3.1526829522340948E-2</v>
      </c>
      <c r="AC181" s="9">
        <v>2.580771890140772E-2</v>
      </c>
      <c r="AD181" s="9" t="s">
        <v>4</v>
      </c>
      <c r="AE181" s="9">
        <v>2.1788886558585102E-2</v>
      </c>
      <c r="AF181" s="9" t="s">
        <v>4</v>
      </c>
      <c r="AG181" s="9">
        <v>4.2701295956021942E-2</v>
      </c>
      <c r="AH181" s="9">
        <v>4.6694742104752884E-2</v>
      </c>
      <c r="AI181" s="9">
        <v>1.900996807986385E-2</v>
      </c>
      <c r="AJ181" s="9">
        <v>5.7584541011362164E-2</v>
      </c>
    </row>
    <row r="182" spans="1:36" x14ac:dyDescent="0.2">
      <c r="A182" s="15">
        <v>238</v>
      </c>
      <c r="B182" s="7" t="s">
        <v>1249</v>
      </c>
      <c r="C182" s="4" t="s">
        <v>625</v>
      </c>
      <c r="E182" s="9">
        <v>1.1932</v>
      </c>
      <c r="F182" s="17">
        <v>252.10839999999999</v>
      </c>
      <c r="I182" s="9">
        <v>1.1476457437646807E-2</v>
      </c>
      <c r="J182" s="9">
        <v>9.9666487945053069E-3</v>
      </c>
      <c r="K182" s="9">
        <v>7.2318238155087084E-3</v>
      </c>
      <c r="L182" s="9">
        <v>7.7857764454845073E-3</v>
      </c>
      <c r="M182" s="9">
        <v>8.1893938686859249E-3</v>
      </c>
      <c r="N182" s="9">
        <v>9.5140329681625262E-3</v>
      </c>
      <c r="O182" s="9">
        <v>9.5268958074234567E-3</v>
      </c>
      <c r="P182" s="9">
        <v>3.97709657262783E-3</v>
      </c>
      <c r="Q182" s="9">
        <v>6.9061429689834973E-3</v>
      </c>
      <c r="R182" s="9">
        <v>9.9015863965665456E-3</v>
      </c>
      <c r="S182" s="9" t="s">
        <v>4</v>
      </c>
      <c r="T182" s="9">
        <v>1.1621007992004216E-2</v>
      </c>
      <c r="U182" s="9">
        <v>1.4735353387995264E-3</v>
      </c>
      <c r="V182" s="9">
        <v>1.3508445574866069E-2</v>
      </c>
      <c r="W182" s="9">
        <v>1.0155640700328291E-2</v>
      </c>
      <c r="X182" s="9" t="s">
        <v>4</v>
      </c>
      <c r="Y182" s="9">
        <v>1.6964015433255826E-3</v>
      </c>
      <c r="Z182" s="9">
        <v>9.8746089696654452E-3</v>
      </c>
      <c r="AA182" s="9">
        <v>2.0508415230302005E-2</v>
      </c>
      <c r="AB182" s="9">
        <v>6.809996299637253E-3</v>
      </c>
      <c r="AC182" s="9">
        <v>1.2316162169067698E-2</v>
      </c>
      <c r="AD182" s="9">
        <v>7.8270622022562162E-3</v>
      </c>
      <c r="AE182" s="9" t="s">
        <v>4</v>
      </c>
      <c r="AF182" s="9" t="s">
        <v>4</v>
      </c>
      <c r="AG182" s="9">
        <v>2.3217715369068448E-3</v>
      </c>
      <c r="AH182" s="9">
        <v>5.3161685918082062E-3</v>
      </c>
      <c r="AI182" s="9">
        <v>5.971172410176943E-3</v>
      </c>
      <c r="AJ182" s="9" t="s">
        <v>4</v>
      </c>
    </row>
    <row r="183" spans="1:36" x14ac:dyDescent="0.2">
      <c r="A183" s="15">
        <v>413</v>
      </c>
      <c r="B183" s="7" t="s">
        <v>1249</v>
      </c>
      <c r="C183" s="4" t="s">
        <v>626</v>
      </c>
      <c r="E183" s="9">
        <v>1.2377</v>
      </c>
      <c r="F183" s="17">
        <v>414.16019999999997</v>
      </c>
      <c r="I183" s="9">
        <v>1.2002489678842352E-2</v>
      </c>
      <c r="J183" s="9">
        <v>3.8947285290230637E-3</v>
      </c>
      <c r="K183" s="9">
        <v>1.5279292856464113E-2</v>
      </c>
      <c r="L183" s="9" t="s">
        <v>4</v>
      </c>
      <c r="M183" s="9" t="s">
        <v>4</v>
      </c>
      <c r="N183" s="9">
        <v>1.5401344411068696E-2</v>
      </c>
      <c r="O183" s="9">
        <v>2.2025357616231013E-2</v>
      </c>
      <c r="P183" s="9">
        <v>1.4040803919770041E-2</v>
      </c>
      <c r="Q183" s="9" t="s">
        <v>4</v>
      </c>
      <c r="R183" s="9" t="s">
        <v>4</v>
      </c>
      <c r="S183" s="9" t="s">
        <v>4</v>
      </c>
      <c r="T183" s="9">
        <v>5.4366513739178401E-3</v>
      </c>
      <c r="U183" s="9">
        <v>8.392298297556158E-3</v>
      </c>
      <c r="V183" s="9">
        <v>1.5220744355745299E-2</v>
      </c>
      <c r="W183" s="9">
        <v>1.7661572945642631E-2</v>
      </c>
      <c r="X183" s="9">
        <v>8.262245312468483E-3</v>
      </c>
      <c r="Y183" s="9">
        <v>1.4773923439193652E-2</v>
      </c>
      <c r="Z183" s="9">
        <v>7.7328596702739439E-3</v>
      </c>
      <c r="AA183" s="9">
        <v>4.4293839217128496E-3</v>
      </c>
      <c r="AB183" s="9">
        <v>7.6416999045077587E-3</v>
      </c>
      <c r="AC183" s="9">
        <v>1.0347174186916996E-2</v>
      </c>
      <c r="AD183" s="9"/>
      <c r="AE183" s="9"/>
      <c r="AF183" s="9"/>
      <c r="AG183" s="9"/>
      <c r="AH183" s="9"/>
      <c r="AI183" s="9"/>
      <c r="AJ183" s="9"/>
    </row>
    <row r="184" spans="1:36" x14ac:dyDescent="0.2">
      <c r="A184" s="15">
        <v>540</v>
      </c>
      <c r="B184" s="7" t="s">
        <v>1249</v>
      </c>
      <c r="C184" s="4" t="s">
        <v>627</v>
      </c>
      <c r="E184" s="9">
        <v>1.2377</v>
      </c>
      <c r="F184" s="17">
        <v>548.03579999999999</v>
      </c>
      <c r="I184" s="9">
        <v>1.1749532667468789E-2</v>
      </c>
      <c r="J184" s="9">
        <v>1.5999067463246548E-2</v>
      </c>
      <c r="K184" s="9">
        <v>8.2425118543256858E-3</v>
      </c>
      <c r="L184" s="9">
        <v>1.3985369096685071E-2</v>
      </c>
      <c r="M184" s="9" t="s">
        <v>4</v>
      </c>
      <c r="N184" s="9">
        <v>1.6608643899649167E-2</v>
      </c>
      <c r="O184" s="9" t="s">
        <v>4</v>
      </c>
      <c r="P184" s="9">
        <v>1.2793012220522322E-2</v>
      </c>
      <c r="Q184" s="9">
        <v>5.0396517667155106E-3</v>
      </c>
      <c r="R184" s="9" t="s">
        <v>4</v>
      </c>
      <c r="S184" s="9" t="s">
        <v>4</v>
      </c>
      <c r="T184" s="9">
        <v>1.1906562784159302E-2</v>
      </c>
      <c r="U184" s="9">
        <v>7.6022904860107076E-3</v>
      </c>
      <c r="V184" s="9">
        <v>1.4852741119729467E-2</v>
      </c>
      <c r="W184" s="9">
        <v>1.1640907090361034E-2</v>
      </c>
      <c r="X184" s="9">
        <v>1.4160614597400213E-2</v>
      </c>
      <c r="Y184" s="9">
        <v>1.6303281775215207E-2</v>
      </c>
      <c r="Z184" s="9">
        <v>7.771514014716872E-3</v>
      </c>
      <c r="AA184" s="9">
        <v>1.6726965153795626E-3</v>
      </c>
      <c r="AB184" s="9">
        <v>1.5095814109727337E-2</v>
      </c>
      <c r="AC184" s="9">
        <v>9.1841978259477597E-3</v>
      </c>
      <c r="AD184" s="9">
        <v>8.74574607889546E-3</v>
      </c>
      <c r="AE184" s="9">
        <v>7.3013019415746096E-3</v>
      </c>
      <c r="AF184" s="9" t="s">
        <v>4</v>
      </c>
      <c r="AG184" s="9">
        <v>8.3704163482411949E-3</v>
      </c>
      <c r="AH184" s="9">
        <v>6.0520562027751561E-3</v>
      </c>
      <c r="AI184" s="9" t="s">
        <v>4</v>
      </c>
      <c r="AJ184" s="9" t="s">
        <v>4</v>
      </c>
    </row>
    <row r="185" spans="1:36" x14ac:dyDescent="0.2">
      <c r="A185" s="15">
        <v>138</v>
      </c>
      <c r="B185" s="7" t="s">
        <v>1249</v>
      </c>
      <c r="C185" s="4" t="s">
        <v>628</v>
      </c>
      <c r="E185" s="9">
        <v>1.2379</v>
      </c>
      <c r="F185" s="17">
        <v>202.1268</v>
      </c>
      <c r="I185" s="9">
        <v>1.7000387682507341E-2</v>
      </c>
      <c r="J185" s="9">
        <v>6.4447453591985979E-3</v>
      </c>
      <c r="K185" s="9">
        <v>1.8729744938299622E-2</v>
      </c>
      <c r="L185" s="9">
        <v>1.9323323842715578E-2</v>
      </c>
      <c r="M185" s="9">
        <v>1.3750960794543269E-2</v>
      </c>
      <c r="N185" s="9" t="s">
        <v>4</v>
      </c>
      <c r="O185" s="9">
        <v>2.5154317350759559E-2</v>
      </c>
      <c r="P185" s="9">
        <v>2.4655334945816891E-2</v>
      </c>
      <c r="Q185" s="9" t="s">
        <v>4</v>
      </c>
      <c r="R185" s="9">
        <v>2.6343712333406544E-2</v>
      </c>
      <c r="S185" s="9">
        <v>5.7041558376285046E-3</v>
      </c>
      <c r="T185" s="9">
        <v>1.9838358795877309E-2</v>
      </c>
      <c r="U185" s="9">
        <v>2.2253486500467504E-2</v>
      </c>
      <c r="V185" s="9">
        <v>2.1277299197001397E-2</v>
      </c>
      <c r="W185" s="9">
        <v>2.8320621905256835E-2</v>
      </c>
      <c r="X185" s="9">
        <v>2.4108773530757788E-2</v>
      </c>
      <c r="Y185" s="9">
        <v>2.6349138530587374E-2</v>
      </c>
      <c r="Z185" s="9">
        <v>1.5917958580682762E-3</v>
      </c>
      <c r="AA185" s="9">
        <v>2.5514773582952743E-2</v>
      </c>
      <c r="AB185" s="9">
        <v>1.2974631489499552E-2</v>
      </c>
      <c r="AC185" s="9">
        <v>2.4672039154934888E-2</v>
      </c>
      <c r="AD185" s="9">
        <v>1.4259715739383245E-2</v>
      </c>
      <c r="AE185" s="9" t="s">
        <v>4</v>
      </c>
      <c r="AF185" s="9" t="s">
        <v>4</v>
      </c>
      <c r="AG185" s="9">
        <v>1.747883118829591E-2</v>
      </c>
      <c r="AH185" s="9">
        <v>2.2312216684084778E-2</v>
      </c>
      <c r="AI185" s="9">
        <v>1.1748286432264747E-2</v>
      </c>
      <c r="AJ185" s="9" t="s">
        <v>4</v>
      </c>
    </row>
    <row r="186" spans="1:36" x14ac:dyDescent="0.2">
      <c r="A186" s="15">
        <v>526</v>
      </c>
      <c r="B186" s="7" t="s">
        <v>1249</v>
      </c>
      <c r="C186" s="4" t="s">
        <v>633</v>
      </c>
      <c r="E186" s="9">
        <v>1.2379</v>
      </c>
      <c r="F186" s="17">
        <v>532.06610000000001</v>
      </c>
      <c r="I186" s="9">
        <v>2.6167490603454468E-3</v>
      </c>
      <c r="J186" s="9">
        <v>2.0423798768123242E-2</v>
      </c>
      <c r="K186" s="9">
        <v>2.0563377900765595E-2</v>
      </c>
      <c r="L186" s="9">
        <v>5.8750054268020399E-3</v>
      </c>
      <c r="M186" s="9">
        <v>2.0455602047137495E-2</v>
      </c>
      <c r="N186" s="9">
        <v>2.4962402209501879E-2</v>
      </c>
      <c r="O186" s="9">
        <v>2.7893521915132179E-2</v>
      </c>
      <c r="P186" s="9" t="s">
        <v>4</v>
      </c>
      <c r="Q186" s="9">
        <v>2.6311208082183887E-3</v>
      </c>
      <c r="R186" s="9">
        <v>6.2653628928550581E-3</v>
      </c>
      <c r="S186" s="9" t="s">
        <v>4</v>
      </c>
      <c r="T186" s="9">
        <v>2.6750928863445867E-2</v>
      </c>
      <c r="U186" s="9">
        <v>8.8735802533888766E-3</v>
      </c>
      <c r="V186" s="9" t="s">
        <v>4</v>
      </c>
      <c r="W186" s="9">
        <v>2.9822486834765429E-2</v>
      </c>
      <c r="X186" s="9">
        <v>1.4946646331303643E-2</v>
      </c>
      <c r="Y186" s="9">
        <v>2.9624943743296848E-2</v>
      </c>
      <c r="Z186" s="9">
        <v>7.1145560576610749E-3</v>
      </c>
      <c r="AA186" s="9">
        <v>2.7727963378789366E-2</v>
      </c>
      <c r="AB186" s="9" t="s">
        <v>4</v>
      </c>
      <c r="AC186" s="9">
        <v>2.0363040108615799E-2</v>
      </c>
      <c r="AD186" s="9">
        <v>7.4259934398588565E-3</v>
      </c>
      <c r="AE186" s="9">
        <v>2.1472886258982915E-2</v>
      </c>
      <c r="AF186" s="9" t="s">
        <v>4</v>
      </c>
      <c r="AG186" s="9">
        <v>6.0643143805546263E-3</v>
      </c>
      <c r="AH186" s="9">
        <v>2.0043918102967802E-2</v>
      </c>
      <c r="AI186" s="9" t="s">
        <v>4</v>
      </c>
      <c r="AJ186" s="9">
        <v>1.6681918061297735E-2</v>
      </c>
    </row>
    <row r="187" spans="1:36" x14ac:dyDescent="0.2">
      <c r="A187" s="15">
        <v>239</v>
      </c>
      <c r="B187" s="7" t="s">
        <v>1249</v>
      </c>
      <c r="C187" s="4" t="s">
        <v>634</v>
      </c>
      <c r="E187" s="9">
        <v>1.2381</v>
      </c>
      <c r="F187" s="17">
        <v>252.1088</v>
      </c>
      <c r="I187" s="9">
        <v>4.5689361664830903E-2</v>
      </c>
      <c r="J187" s="9">
        <v>4.8202905343397918E-2</v>
      </c>
      <c r="K187" s="9">
        <v>4.5554727118071459E-2</v>
      </c>
      <c r="L187" s="9">
        <v>4.5328337536924571E-2</v>
      </c>
      <c r="M187" s="9">
        <v>4.0804897899159212E-2</v>
      </c>
      <c r="N187" s="9">
        <v>5.4849148183756719E-2</v>
      </c>
      <c r="O187" s="9">
        <v>7.0000228473881002E-2</v>
      </c>
      <c r="P187" s="9">
        <v>5.5471903681938828E-2</v>
      </c>
      <c r="Q187" s="9">
        <v>3.1320734906831862E-2</v>
      </c>
      <c r="R187" s="9">
        <v>5.592566086458522E-3</v>
      </c>
      <c r="S187" s="9">
        <v>1.9105252782578609E-2</v>
      </c>
      <c r="T187" s="9">
        <v>4.9560421923364108E-2</v>
      </c>
      <c r="U187" s="9">
        <v>4.997742551004291E-2</v>
      </c>
      <c r="V187" s="9">
        <v>6.3384653632857016E-2</v>
      </c>
      <c r="W187" s="9">
        <v>6.3771588666228396E-2</v>
      </c>
      <c r="X187" s="9">
        <v>5.4034021313905792E-2</v>
      </c>
      <c r="Y187" s="9">
        <v>1.7468661754269043E-2</v>
      </c>
      <c r="Z187" s="9">
        <v>5.296922606931169E-2</v>
      </c>
      <c r="AA187" s="9">
        <v>5.7419327970123134E-2</v>
      </c>
      <c r="AB187" s="9">
        <v>4.8815655827870327E-2</v>
      </c>
      <c r="AC187" s="9">
        <v>5.0906077284464592E-2</v>
      </c>
      <c r="AD187" s="9">
        <v>4.3701563896093608E-2</v>
      </c>
      <c r="AE187" s="9">
        <v>2.9325372631185474E-2</v>
      </c>
      <c r="AF187" s="9">
        <v>1.2750182240074407E-2</v>
      </c>
      <c r="AG187" s="9">
        <v>3.4906831822779693E-3</v>
      </c>
      <c r="AH187" s="9">
        <v>4.6955541021811459E-2</v>
      </c>
      <c r="AI187" s="9">
        <v>3.3538780098701718E-2</v>
      </c>
      <c r="AJ187" s="9">
        <v>3.1403792344514098E-2</v>
      </c>
    </row>
    <row r="188" spans="1:36" x14ac:dyDescent="0.2">
      <c r="A188" s="15">
        <v>197</v>
      </c>
      <c r="B188" s="7" t="s">
        <v>1249</v>
      </c>
      <c r="C188" s="4" t="s">
        <v>635</v>
      </c>
      <c r="E188" s="9">
        <v>1.2851999999999999</v>
      </c>
      <c r="F188" s="17">
        <v>225.0393</v>
      </c>
      <c r="I188" s="9">
        <v>3.9534271625510011E-3</v>
      </c>
      <c r="J188" s="9">
        <v>2.8178726458388771E-3</v>
      </c>
      <c r="K188" s="9">
        <v>4.3871186195835283E-3</v>
      </c>
      <c r="L188" s="9" t="s">
        <v>4</v>
      </c>
      <c r="M188" s="9">
        <v>1.7914290252461641E-2</v>
      </c>
      <c r="N188" s="9" t="s">
        <v>4</v>
      </c>
      <c r="O188" s="9">
        <v>8.4029953690393285E-3</v>
      </c>
      <c r="P188" s="9">
        <v>3.2392592233431742E-3</v>
      </c>
      <c r="Q188" s="9" t="s">
        <v>4</v>
      </c>
      <c r="R188" s="9" t="s">
        <v>4</v>
      </c>
      <c r="S188" s="9">
        <v>5.2462077525291789E-3</v>
      </c>
      <c r="T188" s="9">
        <v>2.9340998541368584E-3</v>
      </c>
      <c r="U188" s="9">
        <v>3.7768132702846826E-3</v>
      </c>
      <c r="V188" s="9" t="s">
        <v>4</v>
      </c>
      <c r="W188" s="9">
        <v>4.6315982998753301E-3</v>
      </c>
      <c r="X188" s="9">
        <v>4.3964786195182896E-3</v>
      </c>
      <c r="Y188" s="9" t="s">
        <v>4</v>
      </c>
      <c r="Z188" s="9">
        <v>2.9330850203905284E-3</v>
      </c>
      <c r="AA188" s="9" t="s">
        <v>4</v>
      </c>
      <c r="AB188" s="9">
        <v>1.2409940518446469E-3</v>
      </c>
      <c r="AC188" s="9">
        <v>1.3127328515733457E-2</v>
      </c>
      <c r="AD188" s="9"/>
      <c r="AE188" s="9"/>
      <c r="AF188" s="9"/>
      <c r="AG188" s="9"/>
      <c r="AH188" s="9"/>
      <c r="AI188" s="9"/>
      <c r="AJ188" s="9"/>
    </row>
    <row r="189" spans="1:36" x14ac:dyDescent="0.2">
      <c r="A189" s="15">
        <v>25</v>
      </c>
      <c r="B189" s="7" t="s">
        <v>1249</v>
      </c>
      <c r="C189" s="4" t="s">
        <v>636</v>
      </c>
      <c r="E189" s="9">
        <v>1.3173999999999999</v>
      </c>
      <c r="F189" s="17">
        <v>130.15979999999999</v>
      </c>
      <c r="I189" s="9">
        <v>3.4860631966249028E-2</v>
      </c>
      <c r="J189" s="9">
        <v>3.4466570370392337E-2</v>
      </c>
      <c r="K189" s="9">
        <v>3.8348772408472662E-2</v>
      </c>
      <c r="L189" s="9">
        <v>4.2356532650995447E-2</v>
      </c>
      <c r="M189" s="9">
        <v>2.2804516592408338E-2</v>
      </c>
      <c r="N189" s="9">
        <v>3.9482003649248497E-2</v>
      </c>
      <c r="O189" s="9">
        <v>2.9451312356512927E-2</v>
      </c>
      <c r="P189" s="9">
        <v>4.4189049656280274E-2</v>
      </c>
      <c r="Q189" s="9">
        <v>5.7256218017117805E-3</v>
      </c>
      <c r="R189" s="9">
        <v>4.8816777828376262E-2</v>
      </c>
      <c r="S189" s="9">
        <v>6.1415389248690229E-2</v>
      </c>
      <c r="T189" s="9">
        <v>4.1651626229375995E-2</v>
      </c>
      <c r="U189" s="9">
        <v>5.0341735413530382E-2</v>
      </c>
      <c r="V189" s="9" t="s">
        <v>4</v>
      </c>
      <c r="W189" s="9">
        <v>4.2536119972711901E-2</v>
      </c>
      <c r="X189" s="9">
        <v>5.4247590712494465E-2</v>
      </c>
      <c r="Y189" s="9">
        <v>4.596447457078532E-2</v>
      </c>
      <c r="Z189" s="9">
        <v>4.9518537810028719E-2</v>
      </c>
      <c r="AA189" s="9">
        <v>4.9923953711333707E-2</v>
      </c>
      <c r="AB189" s="9">
        <v>3.8551485745905917E-2</v>
      </c>
      <c r="AC189" s="9">
        <v>3.7235628147248984E-2</v>
      </c>
      <c r="AD189" s="9">
        <v>2.4897992079725602E-2</v>
      </c>
      <c r="AE189" s="9">
        <v>2.8108892550628789E-2</v>
      </c>
      <c r="AF189" s="9">
        <v>8.2211951190443305E-2</v>
      </c>
      <c r="AG189" s="9">
        <v>2.9110811042045416E-2</v>
      </c>
      <c r="AH189" s="9">
        <v>4.9813027823049937E-2</v>
      </c>
      <c r="AI189" s="9">
        <v>4.5659465835107285E-2</v>
      </c>
      <c r="AJ189" s="9">
        <v>7.2640951191136713E-2</v>
      </c>
    </row>
    <row r="190" spans="1:36" x14ac:dyDescent="0.2">
      <c r="A190" s="15">
        <v>169</v>
      </c>
      <c r="B190" s="7" t="s">
        <v>1249</v>
      </c>
      <c r="C190" s="4" t="s">
        <v>637</v>
      </c>
      <c r="E190" s="9">
        <v>1.3201000000000001</v>
      </c>
      <c r="F190" s="17">
        <v>212.12870000000001</v>
      </c>
      <c r="I190" s="9">
        <v>3.6612396252030138E-2</v>
      </c>
      <c r="J190" s="9">
        <v>3.4973277332783333E-2</v>
      </c>
      <c r="K190" s="9">
        <v>4.3639132631930519E-2</v>
      </c>
      <c r="L190" s="9">
        <v>5.3359946218860435E-2</v>
      </c>
      <c r="M190" s="9">
        <v>5.1168479641356554E-2</v>
      </c>
      <c r="N190" s="9">
        <v>4.4996185669680742E-2</v>
      </c>
      <c r="O190" s="9">
        <v>3.7665542891712686E-2</v>
      </c>
      <c r="P190" s="9">
        <v>5.133096488882196E-2</v>
      </c>
      <c r="Q190" s="9">
        <v>5.1420765697451458E-2</v>
      </c>
      <c r="R190" s="9">
        <v>7.0157011374567507E-2</v>
      </c>
      <c r="S190" s="9">
        <v>6.1250983041741529E-2</v>
      </c>
      <c r="T190" s="9">
        <v>6.5925342906133139E-2</v>
      </c>
      <c r="U190" s="9">
        <v>6.834449324842895E-2</v>
      </c>
      <c r="V190" s="9">
        <v>7.3190459935662602E-2</v>
      </c>
      <c r="W190" s="9">
        <v>4.3992914415468543E-2</v>
      </c>
      <c r="X190" s="9">
        <v>5.2630083530551812E-2</v>
      </c>
      <c r="Y190" s="9">
        <v>4.0759489385786517E-2</v>
      </c>
      <c r="Z190" s="9">
        <v>4.8852787233850704E-2</v>
      </c>
      <c r="AA190" s="9">
        <v>2.4489152532768337E-2</v>
      </c>
      <c r="AB190" s="9">
        <v>4.1664469044255317E-2</v>
      </c>
      <c r="AC190" s="9">
        <v>4.2840220582906111E-2</v>
      </c>
      <c r="AD190" s="9">
        <v>7.0202379380456842E-2</v>
      </c>
      <c r="AE190" s="9">
        <v>7.531401010307924E-2</v>
      </c>
      <c r="AF190" s="9">
        <v>4.4542043844711124E-2</v>
      </c>
      <c r="AG190" s="9">
        <v>6.1174380420575165E-2</v>
      </c>
      <c r="AH190" s="9">
        <v>6.3630154448813328E-2</v>
      </c>
      <c r="AI190" s="9">
        <v>6.0188906552826646E-2</v>
      </c>
      <c r="AJ190" s="9">
        <v>7.0697481218906164E-2</v>
      </c>
    </row>
    <row r="191" spans="1:36" x14ac:dyDescent="0.2">
      <c r="A191" s="15">
        <v>207</v>
      </c>
      <c r="B191" s="7" t="s">
        <v>1249</v>
      </c>
      <c r="C191" s="4" t="s">
        <v>638</v>
      </c>
      <c r="E191" s="9">
        <v>1.3206</v>
      </c>
      <c r="F191" s="17">
        <v>229.15530000000001</v>
      </c>
      <c r="I191" s="9">
        <v>0.11544839656627869</v>
      </c>
      <c r="J191" s="9">
        <v>0.10550683125062013</v>
      </c>
      <c r="K191" s="9">
        <v>0.12636878946159219</v>
      </c>
      <c r="L191" s="9">
        <v>0.15619820948026408</v>
      </c>
      <c r="M191" s="9">
        <v>0.14933532396433541</v>
      </c>
      <c r="N191" s="9">
        <v>0.13097346957784428</v>
      </c>
      <c r="O191" s="9">
        <v>0.13558889591250925</v>
      </c>
      <c r="P191" s="9">
        <v>0.15688512949852831</v>
      </c>
      <c r="Q191" s="9">
        <v>0.15610096456340722</v>
      </c>
      <c r="R191" s="9">
        <v>0.20306035628538829</v>
      </c>
      <c r="S191" s="9">
        <v>0.17678787163464868</v>
      </c>
      <c r="T191" s="9">
        <v>0.19027305218978122</v>
      </c>
      <c r="U191" s="9">
        <v>0.19532881752456713</v>
      </c>
      <c r="V191" s="9">
        <v>0.20030376515980564</v>
      </c>
      <c r="W191" s="9">
        <v>0.13477056912335517</v>
      </c>
      <c r="X191" s="9">
        <v>0.14776272547918243</v>
      </c>
      <c r="Y191" s="9">
        <v>0.12393496869165298</v>
      </c>
      <c r="Z191" s="9">
        <v>0.12919028455960047</v>
      </c>
      <c r="AA191" s="9">
        <v>0.12559644649536786</v>
      </c>
      <c r="AB191" s="9">
        <v>0.11015838963589288</v>
      </c>
      <c r="AC191" s="9">
        <v>0.12245272978373377</v>
      </c>
      <c r="AD191" s="9">
        <v>0.19795605238643213</v>
      </c>
      <c r="AE191" s="9">
        <v>0.21907144525112474</v>
      </c>
      <c r="AF191" s="9">
        <v>0.12992120692057998</v>
      </c>
      <c r="AG191" s="9">
        <v>0.16807160836437976</v>
      </c>
      <c r="AH191" s="9">
        <v>0.17675755269860485</v>
      </c>
      <c r="AI191" s="9">
        <v>0.17758123823653832</v>
      </c>
      <c r="AJ191" s="9">
        <v>0.18509779363178072</v>
      </c>
    </row>
    <row r="192" spans="1:36" x14ac:dyDescent="0.2">
      <c r="A192" s="15">
        <v>521</v>
      </c>
      <c r="B192" s="7" t="s">
        <v>1249</v>
      </c>
      <c r="C192" s="4" t="s">
        <v>639</v>
      </c>
      <c r="E192" s="9">
        <v>1.3349</v>
      </c>
      <c r="F192" s="17">
        <v>526.23019999999997</v>
      </c>
      <c r="I192" s="9">
        <v>7.4356540910501985E-3</v>
      </c>
      <c r="J192" s="9">
        <v>2.3937138920220365E-2</v>
      </c>
      <c r="K192" s="9" t="s">
        <v>4</v>
      </c>
      <c r="L192" s="9">
        <v>6.605735040895482E-3</v>
      </c>
      <c r="M192" s="9">
        <v>1.6850238748955765E-2</v>
      </c>
      <c r="N192" s="9">
        <v>2.3287594792939233E-2</v>
      </c>
      <c r="O192" s="9">
        <v>2.7361212772699851E-2</v>
      </c>
      <c r="P192" s="9" t="s">
        <v>4</v>
      </c>
      <c r="Q192" s="9">
        <v>6.7567734645652801E-3</v>
      </c>
      <c r="R192" s="9">
        <v>2.931209551469767E-2</v>
      </c>
      <c r="S192" s="9">
        <v>1.283506173417516E-2</v>
      </c>
      <c r="T192" s="9">
        <v>2.5056117315467395E-2</v>
      </c>
      <c r="U192" s="9">
        <v>1.2271127269981636E-2</v>
      </c>
      <c r="V192" s="9">
        <v>3.6376618799127798E-2</v>
      </c>
      <c r="W192" s="9">
        <v>1.7338083161697167E-2</v>
      </c>
      <c r="X192" s="9">
        <v>1.8225980359858469E-2</v>
      </c>
      <c r="Y192" s="9">
        <v>2.2485503537357003E-2</v>
      </c>
      <c r="Z192" s="9">
        <v>3.7683838370006144E-3</v>
      </c>
      <c r="AA192" s="9" t="s">
        <v>4</v>
      </c>
      <c r="AB192" s="9">
        <v>1.458817239773612E-2</v>
      </c>
      <c r="AC192" s="9">
        <v>2.2971331203671618E-3</v>
      </c>
      <c r="AD192" s="9">
        <v>2.7704851282956345E-2</v>
      </c>
      <c r="AE192" s="9">
        <v>4.7788991669244149E-2</v>
      </c>
      <c r="AF192" s="9">
        <v>3.507623418652709E-2</v>
      </c>
      <c r="AG192" s="9">
        <v>2.5142014906241444E-2</v>
      </c>
      <c r="AH192" s="9">
        <v>2.9823442827802669E-2</v>
      </c>
      <c r="AI192" s="9">
        <v>3.0636077362824095E-2</v>
      </c>
      <c r="AJ192" s="9">
        <v>9.8285218511674991E-3</v>
      </c>
    </row>
    <row r="193" spans="1:36" x14ac:dyDescent="0.2">
      <c r="A193" s="15">
        <v>61</v>
      </c>
      <c r="B193" s="7" t="s">
        <v>1249</v>
      </c>
      <c r="C193" s="4" t="s">
        <v>640</v>
      </c>
      <c r="E193" s="9">
        <v>1.3486</v>
      </c>
      <c r="F193" s="17">
        <v>155.126</v>
      </c>
      <c r="I193" s="9">
        <v>5.6052709633716155E-2</v>
      </c>
      <c r="J193" s="9">
        <v>8.8133218714763609E-2</v>
      </c>
      <c r="K193" s="9">
        <v>6.7886040697482317E-2</v>
      </c>
      <c r="L193" s="9">
        <v>0.11120087624083004</v>
      </c>
      <c r="M193" s="9">
        <v>0.10579374836405085</v>
      </c>
      <c r="N193" s="9">
        <v>9.5125531658113494E-2</v>
      </c>
      <c r="O193" s="9">
        <v>5.4636155018488085E-2</v>
      </c>
      <c r="P193" s="9">
        <v>0.1543534205324863</v>
      </c>
      <c r="Q193" s="9">
        <v>9.6206722105513856E-2</v>
      </c>
      <c r="R193" s="9">
        <v>8.5029951199244447E-2</v>
      </c>
      <c r="S193" s="9">
        <v>0.23743299789299793</v>
      </c>
      <c r="T193" s="9">
        <v>0.15198882841041975</v>
      </c>
      <c r="U193" s="9">
        <v>0.16869356687241113</v>
      </c>
      <c r="V193" s="9">
        <v>0.19774335759117365</v>
      </c>
      <c r="W193" s="9">
        <v>5.1212309829685124E-2</v>
      </c>
      <c r="X193" s="9">
        <v>0.13503736147169618</v>
      </c>
      <c r="Y193" s="9">
        <v>0.112658131993225</v>
      </c>
      <c r="Z193" s="9">
        <v>0.13344989377812694</v>
      </c>
      <c r="AA193" s="9">
        <v>0.11930738227914434</v>
      </c>
      <c r="AB193" s="9">
        <v>0.11517955323613251</v>
      </c>
      <c r="AC193" s="9">
        <v>9.1125940028567554E-2</v>
      </c>
      <c r="AD193" s="9">
        <v>0.19460150828067224</v>
      </c>
      <c r="AE193" s="9">
        <v>0.30211747417924018</v>
      </c>
      <c r="AF193" s="9">
        <v>0.29497319391667481</v>
      </c>
      <c r="AG193" s="9">
        <v>0.16972570337865678</v>
      </c>
      <c r="AH193" s="9">
        <v>0.19802114040368327</v>
      </c>
      <c r="AI193" s="9">
        <v>0.16501480499315049</v>
      </c>
      <c r="AJ193" s="9">
        <v>4.4879826391005392E-2</v>
      </c>
    </row>
    <row r="194" spans="1:36" x14ac:dyDescent="0.2">
      <c r="A194" s="15">
        <v>303</v>
      </c>
      <c r="B194" s="7" t="s">
        <v>1249</v>
      </c>
      <c r="C194" s="4" t="s">
        <v>641</v>
      </c>
      <c r="E194" s="9">
        <v>1.3542000000000001</v>
      </c>
      <c r="F194" s="17">
        <v>327.20190000000002</v>
      </c>
      <c r="I194" s="9">
        <v>2.2191578373225818E-2</v>
      </c>
      <c r="J194" s="9">
        <v>2.9007983755007564E-2</v>
      </c>
      <c r="K194" s="9" t="s">
        <v>4</v>
      </c>
      <c r="L194" s="9">
        <v>1.3468036331414385E-2</v>
      </c>
      <c r="M194" s="9">
        <v>4.1716275611807338E-2</v>
      </c>
      <c r="N194" s="9">
        <v>4.6542085859207737E-2</v>
      </c>
      <c r="O194" s="9">
        <v>4.7397042863228649E-2</v>
      </c>
      <c r="P194" s="9">
        <v>4.0295881169871768E-2</v>
      </c>
      <c r="Q194" s="9">
        <v>8.3264503070733659E-2</v>
      </c>
      <c r="R194" s="9" t="s">
        <v>4</v>
      </c>
      <c r="S194" s="9">
        <v>1.4689324819120816E-2</v>
      </c>
      <c r="T194" s="9">
        <v>2.6484086194189682E-2</v>
      </c>
      <c r="U194" s="9">
        <v>4.7195321142907851E-2</v>
      </c>
      <c r="V194" s="9">
        <v>0.1196590838810586</v>
      </c>
      <c r="W194" s="9">
        <v>2.8675249095372328E-2</v>
      </c>
      <c r="X194" s="9">
        <v>2.5873691771275176E-2</v>
      </c>
      <c r="Y194" s="9">
        <v>4.1891460723379542E-2</v>
      </c>
      <c r="Z194" s="9">
        <v>3.0011365744269648E-2</v>
      </c>
      <c r="AA194" s="9">
        <v>1.4014770444715424E-2</v>
      </c>
      <c r="AB194" s="9">
        <v>3.4406228566274802E-2</v>
      </c>
      <c r="AC194" s="9">
        <v>3.5067597469693151E-2</v>
      </c>
      <c r="AD194" s="9">
        <v>5.3375533232740136E-2</v>
      </c>
      <c r="AE194" s="9">
        <v>3.2603119033859859E-2</v>
      </c>
      <c r="AF194" s="9">
        <v>9.2990089751729371E-2</v>
      </c>
      <c r="AG194" s="9">
        <v>9.9306850395041082E-3</v>
      </c>
      <c r="AH194" s="9">
        <v>6.3159847068384359E-2</v>
      </c>
      <c r="AI194" s="9" t="s">
        <v>4</v>
      </c>
      <c r="AJ194" s="9" t="s">
        <v>4</v>
      </c>
    </row>
    <row r="195" spans="1:36" x14ac:dyDescent="0.2">
      <c r="A195" s="15">
        <v>254</v>
      </c>
      <c r="B195" s="7" t="s">
        <v>1249</v>
      </c>
      <c r="C195" s="4" t="s">
        <v>642</v>
      </c>
      <c r="E195" s="9">
        <v>1.3555999999999999</v>
      </c>
      <c r="F195" s="17">
        <v>277.16699999999997</v>
      </c>
      <c r="I195" s="9">
        <v>1.0408416722958436E-2</v>
      </c>
      <c r="J195" s="9">
        <v>3.0325440272886944E-2</v>
      </c>
      <c r="K195" s="9">
        <v>3.298708004644145E-2</v>
      </c>
      <c r="L195" s="9">
        <v>9.4990182869898725E-3</v>
      </c>
      <c r="M195" s="9">
        <v>2.7574017545880482E-2</v>
      </c>
      <c r="N195" s="9">
        <v>3.8817517586076634E-2</v>
      </c>
      <c r="O195" s="9">
        <v>2.8952834793261623E-2</v>
      </c>
      <c r="P195" s="9">
        <v>1.764551522288996E-2</v>
      </c>
      <c r="Q195" s="9">
        <v>1.2180727443628503E-2</v>
      </c>
      <c r="R195" s="9">
        <v>5.7785260223056417E-3</v>
      </c>
      <c r="S195" s="9">
        <v>7.8235168202838365E-3</v>
      </c>
      <c r="T195" s="9">
        <v>1.4974961103685137E-2</v>
      </c>
      <c r="U195" s="9">
        <v>5.3626328501713404E-3</v>
      </c>
      <c r="V195" s="9">
        <v>1.530557854061532E-2</v>
      </c>
      <c r="W195" s="9">
        <v>1.8677839727565676E-2</v>
      </c>
      <c r="X195" s="9">
        <v>7.8121437904804707E-3</v>
      </c>
      <c r="Y195" s="9">
        <v>2.6542962754123136E-3</v>
      </c>
      <c r="Z195" s="9">
        <v>2.818283276379768E-3</v>
      </c>
      <c r="AA195" s="9">
        <v>2.534595884739442E-2</v>
      </c>
      <c r="AB195" s="9">
        <v>9.0422384944067874E-3</v>
      </c>
      <c r="AC195" s="9">
        <v>1.2362203239870646E-2</v>
      </c>
      <c r="AD195" s="9">
        <v>1.1915931275776755E-3</v>
      </c>
      <c r="AE195" s="9" t="s">
        <v>4</v>
      </c>
      <c r="AF195" s="9">
        <v>6.7623992075242752E-3</v>
      </c>
      <c r="AG195" s="9" t="s">
        <v>4</v>
      </c>
      <c r="AH195" s="9">
        <v>2.2075541666854114E-2</v>
      </c>
      <c r="AI195" s="9">
        <v>6.3553074267724005E-3</v>
      </c>
      <c r="AJ195" s="9">
        <v>2.7887340706226053E-2</v>
      </c>
    </row>
    <row r="196" spans="1:36" x14ac:dyDescent="0.2">
      <c r="A196" s="15">
        <v>347</v>
      </c>
      <c r="B196" s="7" t="s">
        <v>1249</v>
      </c>
      <c r="C196" s="4" t="s">
        <v>643</v>
      </c>
      <c r="E196" s="9">
        <v>1.3579000000000001</v>
      </c>
      <c r="F196" s="17">
        <v>353.10980000000001</v>
      </c>
      <c r="I196" s="9">
        <v>1.5587280073941355E-2</v>
      </c>
      <c r="J196" s="9">
        <v>1.7429780307446286E-2</v>
      </c>
      <c r="K196" s="9" t="s">
        <v>4</v>
      </c>
      <c r="L196" s="9">
        <v>8.5321403831111649E-3</v>
      </c>
      <c r="M196" s="9" t="s">
        <v>4</v>
      </c>
      <c r="N196" s="9">
        <v>5.5974894120539125E-3</v>
      </c>
      <c r="O196" s="9" t="s">
        <v>4</v>
      </c>
      <c r="P196" s="9">
        <v>8.0569138246936577E-3</v>
      </c>
      <c r="Q196" s="9">
        <v>3.026803554236061E-2</v>
      </c>
      <c r="R196" s="9">
        <v>1.1890054338418466E-2</v>
      </c>
      <c r="S196" s="9">
        <v>4.8437254292897089E-3</v>
      </c>
      <c r="T196" s="9">
        <v>3.7886981003653598E-2</v>
      </c>
      <c r="U196" s="9">
        <v>1.4659678720542904E-2</v>
      </c>
      <c r="V196" s="9">
        <v>1.3492364369492357E-2</v>
      </c>
      <c r="W196" s="9">
        <v>3.8990817329336582E-3</v>
      </c>
      <c r="X196" s="9" t="s">
        <v>4</v>
      </c>
      <c r="Y196" s="9">
        <v>6.2195528756769482E-3</v>
      </c>
      <c r="Z196" s="9">
        <v>6.0645846156898286E-3</v>
      </c>
      <c r="AA196" s="9">
        <v>5.6510017411471715E-3</v>
      </c>
      <c r="AB196" s="9">
        <v>1.8167909803519074E-2</v>
      </c>
      <c r="AC196" s="9">
        <v>8.6959047391622461E-3</v>
      </c>
      <c r="AD196" s="9">
        <v>1.166023438640967E-2</v>
      </c>
      <c r="AE196" s="9">
        <v>1.0620818498794109E-2</v>
      </c>
      <c r="AF196" s="9">
        <v>3.5278279905499518E-2</v>
      </c>
      <c r="AG196" s="9">
        <v>3.4485473284600311E-2</v>
      </c>
      <c r="AH196" s="9">
        <v>3.3561343306544721E-2</v>
      </c>
      <c r="AI196" s="9">
        <v>3.3427709962970349E-2</v>
      </c>
      <c r="AJ196" s="9">
        <v>1.6452179614042457E-2</v>
      </c>
    </row>
    <row r="197" spans="1:36" x14ac:dyDescent="0.2">
      <c r="A197" s="15">
        <v>62</v>
      </c>
      <c r="B197" s="7" t="s">
        <v>1249</v>
      </c>
      <c r="C197" s="4" t="s">
        <v>644</v>
      </c>
      <c r="E197" s="9">
        <v>1.4034</v>
      </c>
      <c r="F197" s="17">
        <v>155.126</v>
      </c>
      <c r="I197" s="9">
        <v>2.1529846776221294E-2</v>
      </c>
      <c r="J197" s="9">
        <v>2.4659124980934102E-2</v>
      </c>
      <c r="K197" s="9" t="s">
        <v>4</v>
      </c>
      <c r="L197" s="9">
        <v>2.6844016832472749E-2</v>
      </c>
      <c r="M197" s="9">
        <v>2.5139294675562727E-2</v>
      </c>
      <c r="N197" s="9">
        <v>2.232166751008367E-2</v>
      </c>
      <c r="O197" s="9">
        <v>1.4781939623621256E-2</v>
      </c>
      <c r="P197" s="9">
        <v>4.0021472818406852E-2</v>
      </c>
      <c r="Q197" s="9">
        <v>3.5504754638434603E-2</v>
      </c>
      <c r="R197" s="9">
        <v>4.0278040951779115E-2</v>
      </c>
      <c r="S197" s="9">
        <v>5.6228629415282644E-2</v>
      </c>
      <c r="T197" s="9" t="s">
        <v>4</v>
      </c>
      <c r="U197" s="9">
        <v>3.1428426049020651E-2</v>
      </c>
      <c r="V197" s="9">
        <v>2.5733191451204472E-2</v>
      </c>
      <c r="W197" s="9">
        <v>2.7585318722198781E-2</v>
      </c>
      <c r="X197" s="9">
        <v>3.4432043828854571E-2</v>
      </c>
      <c r="Y197" s="9" t="s">
        <v>4</v>
      </c>
      <c r="Z197" s="9">
        <v>1.462826384377575E-2</v>
      </c>
      <c r="AA197" s="9">
        <v>3.2356491463126948E-2</v>
      </c>
      <c r="AB197" s="9">
        <v>2.6758450774603065E-2</v>
      </c>
      <c r="AC197" s="9">
        <v>2.3164281950777126E-2</v>
      </c>
      <c r="AD197" s="9">
        <v>4.7509228604665443E-2</v>
      </c>
      <c r="AE197" s="9">
        <v>6.5986250301507857E-2</v>
      </c>
      <c r="AF197" s="9">
        <v>6.4463880838087809E-2</v>
      </c>
      <c r="AG197" s="9">
        <v>3.7611934528660622E-2</v>
      </c>
      <c r="AH197" s="9">
        <v>2.1826696033494051E-2</v>
      </c>
      <c r="AI197" s="9">
        <v>2.8059669346444095E-2</v>
      </c>
      <c r="AJ197" s="9">
        <v>1.4822592026463683E-2</v>
      </c>
    </row>
    <row r="198" spans="1:36" x14ac:dyDescent="0.2">
      <c r="A198" s="15">
        <v>302</v>
      </c>
      <c r="B198" s="7" t="s">
        <v>1249</v>
      </c>
      <c r="C198" s="4" t="s">
        <v>645</v>
      </c>
      <c r="E198" s="9">
        <v>1.411</v>
      </c>
      <c r="F198" s="17">
        <v>327.20119999999997</v>
      </c>
      <c r="I198" s="9">
        <v>7.0607846206279079E-2</v>
      </c>
      <c r="J198" s="9">
        <v>0.11167377633623457</v>
      </c>
      <c r="K198" s="9">
        <v>0.1623785848881904</v>
      </c>
      <c r="L198" s="9">
        <v>0.12070386144573134</v>
      </c>
      <c r="M198" s="9">
        <v>4.8919368518627916E-2</v>
      </c>
      <c r="N198" s="9">
        <v>0.10547362507739359</v>
      </c>
      <c r="O198" s="9">
        <v>9.8278200152433909E-2</v>
      </c>
      <c r="P198" s="9">
        <v>6.2842614175608838E-2</v>
      </c>
      <c r="Q198" s="9">
        <v>0.19703155598978425</v>
      </c>
      <c r="R198" s="9">
        <v>0.177076631547437</v>
      </c>
      <c r="S198" s="9">
        <v>0.28315242985476202</v>
      </c>
      <c r="T198" s="9">
        <v>0.17433695069011196</v>
      </c>
      <c r="U198" s="9">
        <v>0.23090662622433858</v>
      </c>
      <c r="V198" s="9">
        <v>7.0153209668557925E-2</v>
      </c>
      <c r="W198" s="9">
        <v>0.123226224339288</v>
      </c>
      <c r="X198" s="9">
        <v>0.15018826364886809</v>
      </c>
      <c r="Y198" s="9">
        <v>4.9872609333410853E-2</v>
      </c>
      <c r="Z198" s="9">
        <v>0.15270042090460181</v>
      </c>
      <c r="AA198" s="9">
        <v>0.10669220044287554</v>
      </c>
      <c r="AB198" s="9">
        <v>0.1181190404827102</v>
      </c>
      <c r="AC198" s="9">
        <v>0.11598331499523341</v>
      </c>
      <c r="AD198" s="9">
        <v>0.17981277164528298</v>
      </c>
      <c r="AE198" s="9">
        <v>0.26670939846299202</v>
      </c>
      <c r="AF198" s="9">
        <v>0.27995144974348868</v>
      </c>
      <c r="AG198" s="9">
        <v>9.5454620566851361E-2</v>
      </c>
      <c r="AH198" s="9">
        <v>7.2239996030640491E-2</v>
      </c>
      <c r="AI198" s="9">
        <v>0.12505805714582041</v>
      </c>
      <c r="AJ198" s="9">
        <v>0.11344795603052329</v>
      </c>
    </row>
    <row r="199" spans="1:36" x14ac:dyDescent="0.2">
      <c r="A199" s="15">
        <v>339</v>
      </c>
      <c r="B199" s="7" t="s">
        <v>1249</v>
      </c>
      <c r="C199" s="4" t="s">
        <v>646</v>
      </c>
      <c r="E199" s="9">
        <v>1.4117</v>
      </c>
      <c r="F199" s="17">
        <v>349.18400000000003</v>
      </c>
      <c r="I199" s="9">
        <v>5.8083860747263856E-2</v>
      </c>
      <c r="J199" s="9">
        <v>1.6816814970605144E-2</v>
      </c>
      <c r="K199" s="9" t="s">
        <v>4</v>
      </c>
      <c r="L199" s="9">
        <v>2.4897776900700004E-2</v>
      </c>
      <c r="M199" s="9">
        <v>7.835402720827675E-2</v>
      </c>
      <c r="N199" s="9">
        <v>5.8695976606876664E-2</v>
      </c>
      <c r="O199" s="9" t="s">
        <v>4</v>
      </c>
      <c r="P199" s="9">
        <v>8.4357579077932288E-2</v>
      </c>
      <c r="Q199" s="9">
        <v>0.10699270657161261</v>
      </c>
      <c r="R199" s="9">
        <v>3.8846902097026764E-2</v>
      </c>
      <c r="S199" s="9">
        <v>0.1568355571145385</v>
      </c>
      <c r="T199" s="9">
        <v>3.6600327636407373E-2</v>
      </c>
      <c r="U199" s="9">
        <v>0.14611885368620928</v>
      </c>
      <c r="V199" s="9">
        <v>0.13371988390136957</v>
      </c>
      <c r="W199" s="9">
        <v>2.1098439874923876E-2</v>
      </c>
      <c r="X199" s="9" t="s">
        <v>4</v>
      </c>
      <c r="Y199" s="9">
        <v>3.5786065310831824E-2</v>
      </c>
      <c r="Z199" s="9">
        <v>5.652293728095114E-2</v>
      </c>
      <c r="AA199" s="9" t="s">
        <v>4</v>
      </c>
      <c r="AB199" s="9">
        <v>3.5729688496230669E-3</v>
      </c>
      <c r="AC199" s="9">
        <v>1.6971113587094463E-2</v>
      </c>
      <c r="AD199" s="9">
        <v>0.10403566089421296</v>
      </c>
      <c r="AE199" s="9">
        <v>5.1336125300506595E-2</v>
      </c>
      <c r="AF199" s="9">
        <v>7.0725361585795482E-2</v>
      </c>
      <c r="AG199" s="9">
        <v>9.0946561939100792E-2</v>
      </c>
      <c r="AH199" s="9" t="s">
        <v>4</v>
      </c>
      <c r="AI199" s="9" t="s">
        <v>4</v>
      </c>
      <c r="AJ199" s="9">
        <v>6.9536039901206076E-2</v>
      </c>
    </row>
    <row r="200" spans="1:36" x14ac:dyDescent="0.2">
      <c r="A200" s="15">
        <v>285</v>
      </c>
      <c r="B200" s="7" t="s">
        <v>1249</v>
      </c>
      <c r="C200" s="4" t="s">
        <v>647</v>
      </c>
      <c r="E200" s="9">
        <v>1.4155</v>
      </c>
      <c r="F200" s="17">
        <v>308.11279999999999</v>
      </c>
      <c r="I200" s="9">
        <v>3.6431529523430109E-2</v>
      </c>
      <c r="J200" s="9">
        <v>2.8067956246548623E-2</v>
      </c>
      <c r="K200" s="9">
        <v>3.7319514961948082E-2</v>
      </c>
      <c r="L200" s="9">
        <v>3.7163837104956375E-2</v>
      </c>
      <c r="M200" s="9">
        <v>3.7786197778810544E-2</v>
      </c>
      <c r="N200" s="9">
        <v>3.2137909002852724E-2</v>
      </c>
      <c r="O200" s="9">
        <v>3.8313725192840022E-2</v>
      </c>
      <c r="P200" s="9">
        <v>5.7021106682130722E-2</v>
      </c>
      <c r="Q200" s="9">
        <v>4.0742938141414671E-2</v>
      </c>
      <c r="R200" s="9">
        <v>3.7894706453158046E-2</v>
      </c>
      <c r="S200" s="9">
        <v>3.7472099832910099E-3</v>
      </c>
      <c r="T200" s="9">
        <v>1.8877413317840059E-2</v>
      </c>
      <c r="U200" s="9">
        <v>4.3798890271852735E-2</v>
      </c>
      <c r="V200" s="9">
        <v>5.8097199918169792E-2</v>
      </c>
      <c r="W200" s="9">
        <v>3.5836973671702001E-2</v>
      </c>
      <c r="X200" s="9">
        <v>3.5998487049330157E-3</v>
      </c>
      <c r="Y200" s="9">
        <v>4.4117125481426309E-2</v>
      </c>
      <c r="Z200" s="9">
        <v>1.6936409312593246E-2</v>
      </c>
      <c r="AA200" s="9">
        <v>2.679104159644069E-2</v>
      </c>
      <c r="AB200" s="9">
        <v>2.9093464515963473E-2</v>
      </c>
      <c r="AC200" s="9">
        <v>2.4199678856009939E-2</v>
      </c>
      <c r="AD200" s="9">
        <v>3.9373380783376301E-2</v>
      </c>
      <c r="AE200" s="9">
        <v>7.1707248062792245E-2</v>
      </c>
      <c r="AF200" s="9">
        <v>2.3176838711965957E-2</v>
      </c>
      <c r="AG200" s="9">
        <v>4.0664443049693542E-3</v>
      </c>
      <c r="AH200" s="9">
        <v>5.0603031209306537E-2</v>
      </c>
      <c r="AI200" s="9">
        <v>3.8814401979647715E-2</v>
      </c>
      <c r="AJ200" s="9">
        <v>7.2506575872930776E-3</v>
      </c>
    </row>
    <row r="201" spans="1:36" x14ac:dyDescent="0.2">
      <c r="A201" s="15">
        <v>508</v>
      </c>
      <c r="B201" s="7" t="s">
        <v>1249</v>
      </c>
      <c r="C201" s="4" t="s">
        <v>648</v>
      </c>
      <c r="E201" s="9">
        <v>1.4388000000000001</v>
      </c>
      <c r="F201" s="17">
        <v>517.02509999999995</v>
      </c>
      <c r="I201" s="9">
        <v>1.5861341490942187E-2</v>
      </c>
      <c r="J201" s="9">
        <v>3.0460427081330555E-2</v>
      </c>
      <c r="K201" s="9">
        <v>3.8709146982881054E-2</v>
      </c>
      <c r="L201" s="9">
        <v>2.3479487073313787E-3</v>
      </c>
      <c r="M201" s="9">
        <v>3.7969971786324511E-2</v>
      </c>
      <c r="N201" s="9">
        <v>3.5710261493577047E-2</v>
      </c>
      <c r="O201" s="9">
        <v>2.8948682735816685E-2</v>
      </c>
      <c r="P201" s="9">
        <v>3.8974926073724166E-2</v>
      </c>
      <c r="Q201" s="9">
        <v>1.8068898411913052E-2</v>
      </c>
      <c r="R201" s="9">
        <v>3.6882482281133354E-2</v>
      </c>
      <c r="S201" s="9">
        <v>6.4192375059140367E-3</v>
      </c>
      <c r="T201" s="9">
        <v>3.0910867685407527E-2</v>
      </c>
      <c r="U201" s="9">
        <v>3.3599329119741062E-2</v>
      </c>
      <c r="V201" s="9" t="s">
        <v>4</v>
      </c>
      <c r="W201" s="9">
        <v>3.5367247120257586E-2</v>
      </c>
      <c r="X201" s="9">
        <v>4.095763271595726E-2</v>
      </c>
      <c r="Y201" s="9">
        <v>3.8911058235165608E-2</v>
      </c>
      <c r="Z201" s="9">
        <v>3.7177516227345962E-2</v>
      </c>
      <c r="AA201" s="9">
        <v>2.1343332854639598E-2</v>
      </c>
      <c r="AB201" s="9">
        <v>3.1569789133886333E-2</v>
      </c>
      <c r="AC201" s="9">
        <v>3.1040116726528E-2</v>
      </c>
      <c r="AD201" s="9">
        <v>3.0836049443989294E-2</v>
      </c>
      <c r="AE201" s="9">
        <v>3.5064531329228606E-2</v>
      </c>
      <c r="AF201" s="9">
        <v>2.3556723394442855E-2</v>
      </c>
      <c r="AG201" s="9">
        <v>3.1272829409828465E-2</v>
      </c>
      <c r="AH201" s="9">
        <v>3.8350263421032843E-2</v>
      </c>
      <c r="AI201" s="9">
        <v>6.244446857334867E-3</v>
      </c>
      <c r="AJ201" s="9" t="s">
        <v>4</v>
      </c>
    </row>
    <row r="202" spans="1:36" x14ac:dyDescent="0.2">
      <c r="A202" s="15">
        <v>403</v>
      </c>
      <c r="B202" s="7" t="s">
        <v>1249</v>
      </c>
      <c r="C202" s="4" t="s">
        <v>649</v>
      </c>
      <c r="E202" s="9">
        <v>1.4389000000000001</v>
      </c>
      <c r="F202" s="17">
        <v>405.13029999999998</v>
      </c>
      <c r="I202" s="9">
        <v>1.3726739342333713E-3</v>
      </c>
      <c r="J202" s="9">
        <v>4.8740734775948478E-3</v>
      </c>
      <c r="K202" s="9" t="s">
        <v>4</v>
      </c>
      <c r="L202" s="9" t="s">
        <v>4</v>
      </c>
      <c r="M202" s="9">
        <v>1.6029051664610654E-2</v>
      </c>
      <c r="N202" s="9">
        <v>1.3995970637408787E-2</v>
      </c>
      <c r="O202" s="9">
        <v>1.822945443212021E-2</v>
      </c>
      <c r="P202" s="9" t="s">
        <v>4</v>
      </c>
      <c r="Q202" s="9">
        <v>3.2553765521735186E-3</v>
      </c>
      <c r="R202" s="9">
        <v>1.9612807093751586E-2</v>
      </c>
      <c r="S202" s="9" t="s">
        <v>4</v>
      </c>
      <c r="T202" s="9">
        <v>3.3116559172115339E-3</v>
      </c>
      <c r="U202" s="9">
        <v>1.0882642221150691E-2</v>
      </c>
      <c r="V202" s="9">
        <v>2.4010171866742765E-2</v>
      </c>
      <c r="W202" s="9">
        <v>7.8007077675387969E-3</v>
      </c>
      <c r="X202" s="9">
        <v>1.9839633657916807E-2</v>
      </c>
      <c r="Y202" s="9">
        <v>2.7792743511604275E-3</v>
      </c>
      <c r="Z202" s="9" t="s">
        <v>4</v>
      </c>
      <c r="AA202" s="9">
        <v>1.1851080562864538E-2</v>
      </c>
      <c r="AB202" s="9">
        <v>1.3595128515421875E-3</v>
      </c>
      <c r="AC202" s="9">
        <v>1.6409834273565335E-2</v>
      </c>
      <c r="AD202" s="9">
        <v>1.446875261244247E-2</v>
      </c>
      <c r="AE202" s="9" t="s">
        <v>4</v>
      </c>
      <c r="AF202" s="9" t="s">
        <v>4</v>
      </c>
      <c r="AG202" s="9">
        <v>4.5170399662060904E-3</v>
      </c>
      <c r="AH202" s="9">
        <v>1.3360293856049126E-2</v>
      </c>
      <c r="AI202" s="9">
        <v>1.7283560951269539E-2</v>
      </c>
      <c r="AJ202" s="9" t="s">
        <v>4</v>
      </c>
    </row>
    <row r="203" spans="1:36" x14ac:dyDescent="0.2">
      <c r="A203" s="15">
        <v>398</v>
      </c>
      <c r="B203" s="7" t="s">
        <v>1249</v>
      </c>
      <c r="C203" s="4" t="s">
        <v>650</v>
      </c>
      <c r="E203" s="9">
        <v>1.4393</v>
      </c>
      <c r="F203" s="17">
        <v>399.1216</v>
      </c>
      <c r="I203" s="9">
        <v>3.7237934779571082E-2</v>
      </c>
      <c r="J203" s="9">
        <v>4.5373799143241085E-2</v>
      </c>
      <c r="K203" s="9">
        <v>5.1663678059233081E-2</v>
      </c>
      <c r="L203" s="9">
        <v>4.101326424175742E-2</v>
      </c>
      <c r="M203" s="9">
        <v>4.4536641168662093E-2</v>
      </c>
      <c r="N203" s="9">
        <v>5.0581727047936273E-2</v>
      </c>
      <c r="O203" s="9">
        <v>6.3870869005711789E-2</v>
      </c>
      <c r="P203" s="9">
        <v>4.5554340676235046E-2</v>
      </c>
      <c r="Q203" s="9">
        <v>1.8075174441510456E-2</v>
      </c>
      <c r="R203" s="9">
        <v>4.0786723066519849E-2</v>
      </c>
      <c r="S203" s="9">
        <v>2.8248570295322611E-2</v>
      </c>
      <c r="T203" s="9">
        <v>1.7078710504183317E-2</v>
      </c>
      <c r="U203" s="9">
        <v>2.2175802771047384E-2</v>
      </c>
      <c r="V203" s="9">
        <v>2.4358364922225758E-2</v>
      </c>
      <c r="W203" s="9">
        <v>4.6698355192810181E-2</v>
      </c>
      <c r="X203" s="9">
        <v>4.1314277553750819E-2</v>
      </c>
      <c r="Y203" s="9">
        <v>5.0797365939352246E-2</v>
      </c>
      <c r="Z203" s="9">
        <v>1.7264556494173144E-2</v>
      </c>
      <c r="AA203" s="9">
        <v>2.6575015960260129E-2</v>
      </c>
      <c r="AB203" s="9">
        <v>3.686625339589427E-2</v>
      </c>
      <c r="AC203" s="9">
        <v>2.8063262759344731E-2</v>
      </c>
      <c r="AD203" s="9">
        <v>3.4296978386931139E-2</v>
      </c>
      <c r="AE203" s="9">
        <v>3.5690478282846716E-2</v>
      </c>
      <c r="AF203" s="9">
        <v>1.7280395836714858E-2</v>
      </c>
      <c r="AG203" s="9">
        <v>4.081750798805258E-2</v>
      </c>
      <c r="AH203" s="9">
        <v>4.2807968910856566E-3</v>
      </c>
      <c r="AI203" s="9">
        <v>2.5096401951648816E-2</v>
      </c>
      <c r="AJ203" s="9">
        <v>5.1761015598639326E-2</v>
      </c>
    </row>
    <row r="204" spans="1:36" x14ac:dyDescent="0.2">
      <c r="A204" s="15">
        <v>210</v>
      </c>
      <c r="B204" s="7" t="s">
        <v>1249</v>
      </c>
      <c r="C204" s="4" t="s">
        <v>651</v>
      </c>
      <c r="E204" s="9">
        <v>1.4400999999999999</v>
      </c>
      <c r="F204" s="17">
        <v>237.06960000000001</v>
      </c>
      <c r="I204" s="9">
        <v>0.10622942019972434</v>
      </c>
      <c r="J204" s="9">
        <v>0.1134216068941313</v>
      </c>
      <c r="K204" s="9">
        <v>0.12860954067993741</v>
      </c>
      <c r="L204" s="9">
        <v>0.10846685308147323</v>
      </c>
      <c r="M204" s="9">
        <v>0.1179990283907805</v>
      </c>
      <c r="N204" s="9">
        <v>0.13426005579230843</v>
      </c>
      <c r="O204" s="9">
        <v>0.14337777122946033</v>
      </c>
      <c r="P204" s="9">
        <v>0.12669929857558074</v>
      </c>
      <c r="Q204" s="9">
        <v>9.1575012262629624E-2</v>
      </c>
      <c r="R204" s="9">
        <v>0.12490449764066626</v>
      </c>
      <c r="S204" s="9">
        <v>2.8075630894241626E-2</v>
      </c>
      <c r="T204" s="9">
        <v>0.10262429902365347</v>
      </c>
      <c r="U204" s="9">
        <v>0.10212151273776317</v>
      </c>
      <c r="V204" s="9">
        <v>0.15520134448833289</v>
      </c>
      <c r="W204" s="9">
        <v>0.12594753671277079</v>
      </c>
      <c r="X204" s="9">
        <v>0.12791169074810788</v>
      </c>
      <c r="Y204" s="9">
        <v>0.13996989927391987</v>
      </c>
      <c r="Z204" s="9">
        <v>0.11907346381788922</v>
      </c>
      <c r="AA204" s="9">
        <v>0.1206375851700098</v>
      </c>
      <c r="AB204" s="9">
        <v>0.11367140841667127</v>
      </c>
      <c r="AC204" s="9">
        <v>0.12036975207666893</v>
      </c>
      <c r="AD204" s="9">
        <v>0.10869875923509559</v>
      </c>
      <c r="AE204" s="9">
        <v>0.11627388418647618</v>
      </c>
      <c r="AF204" s="9">
        <v>0.10863314064859263</v>
      </c>
      <c r="AG204" s="9">
        <v>0.10547645663706365</v>
      </c>
      <c r="AH204" s="9">
        <v>0.13602141385134778</v>
      </c>
      <c r="AI204" s="9">
        <v>0.11695308073183826</v>
      </c>
      <c r="AJ204" s="9">
        <v>0.15339924252475037</v>
      </c>
    </row>
    <row r="205" spans="1:36" x14ac:dyDescent="0.2">
      <c r="A205" s="15">
        <v>72</v>
      </c>
      <c r="B205" s="7" t="s">
        <v>1249</v>
      </c>
      <c r="C205" s="4" t="s">
        <v>652</v>
      </c>
      <c r="E205" s="9">
        <v>1.4408000000000001</v>
      </c>
      <c r="F205" s="17">
        <v>160.07640000000001</v>
      </c>
      <c r="I205" s="9">
        <v>9.6171494400127192E-2</v>
      </c>
      <c r="J205" s="9">
        <v>9.9545497040349873E-2</v>
      </c>
      <c r="K205" s="9">
        <v>0.11619198564853721</v>
      </c>
      <c r="L205" s="9">
        <v>0.10465639507944902</v>
      </c>
      <c r="M205" s="9">
        <v>0.11866937942434298</v>
      </c>
      <c r="N205" s="9">
        <v>0.11421903774285716</v>
      </c>
      <c r="O205" s="9">
        <v>0.1042892259834222</v>
      </c>
      <c r="P205" s="9">
        <v>0.12816913479858696</v>
      </c>
      <c r="Q205" s="9">
        <v>9.9785941784913443E-2</v>
      </c>
      <c r="R205" s="9">
        <v>0.12432036682539915</v>
      </c>
      <c r="S205" s="9">
        <v>0.12891779031174416</v>
      </c>
      <c r="T205" s="9">
        <v>0.10630142609123414</v>
      </c>
      <c r="U205" s="9">
        <v>0.11901660774110237</v>
      </c>
      <c r="V205" s="9">
        <v>0.16220016474010956</v>
      </c>
      <c r="W205" s="9">
        <v>0.11869579232015966</v>
      </c>
      <c r="X205" s="9">
        <v>0.12554476372916271</v>
      </c>
      <c r="Y205" s="9">
        <v>0.1265524748841611</v>
      </c>
      <c r="Z205" s="9">
        <v>0.12291218860786753</v>
      </c>
      <c r="AA205" s="9">
        <v>0.11644196673804469</v>
      </c>
      <c r="AB205" s="9">
        <v>0.10905939712960658</v>
      </c>
      <c r="AC205" s="9">
        <v>0.103765678374627</v>
      </c>
      <c r="AD205" s="9">
        <v>0.11355077879756249</v>
      </c>
      <c r="AE205" s="9">
        <v>0.13257362760973024</v>
      </c>
      <c r="AF205" s="9">
        <v>0.13715483096788017</v>
      </c>
      <c r="AG205" s="9">
        <v>0.11918446332019225</v>
      </c>
      <c r="AH205" s="9">
        <v>0.1446453820411823</v>
      </c>
      <c r="AI205" s="9">
        <v>0.12008442029428741</v>
      </c>
      <c r="AJ205" s="9">
        <v>0.14811092355019495</v>
      </c>
    </row>
    <row r="206" spans="1:36" x14ac:dyDescent="0.2">
      <c r="A206" s="15">
        <v>224</v>
      </c>
      <c r="B206" s="7" t="s">
        <v>1249</v>
      </c>
      <c r="C206" s="4" t="s">
        <v>653</v>
      </c>
      <c r="E206" s="9">
        <v>1.4419999999999999</v>
      </c>
      <c r="F206" s="17">
        <v>241.12809999999999</v>
      </c>
      <c r="I206" s="9" t="s">
        <v>4</v>
      </c>
      <c r="J206" s="9">
        <v>2.5919585022396982E-2</v>
      </c>
      <c r="K206" s="9">
        <v>1.9317306611144564E-3</v>
      </c>
      <c r="L206" s="9">
        <v>7.6168090772695748E-2</v>
      </c>
      <c r="M206" s="9" t="s">
        <v>4</v>
      </c>
      <c r="N206" s="9" t="s">
        <v>4</v>
      </c>
      <c r="O206" s="9" t="s">
        <v>4</v>
      </c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</row>
    <row r="207" spans="1:36" x14ac:dyDescent="0.2">
      <c r="A207" s="15">
        <v>576</v>
      </c>
      <c r="B207" s="7" t="s">
        <v>1249</v>
      </c>
      <c r="C207" s="4" t="s">
        <v>654</v>
      </c>
      <c r="E207" s="9">
        <v>1.4722</v>
      </c>
      <c r="F207" s="17">
        <v>607.6472</v>
      </c>
      <c r="I207" s="9" t="s">
        <v>4</v>
      </c>
      <c r="J207" s="9">
        <v>7.5825570863047968E-3</v>
      </c>
      <c r="K207" s="9" t="s">
        <v>4</v>
      </c>
      <c r="L207" s="9">
        <v>9.4845507040188376E-3</v>
      </c>
      <c r="M207" s="9">
        <v>5.8081068251683897E-3</v>
      </c>
      <c r="N207" s="9">
        <v>8.5466806904502795E-3</v>
      </c>
      <c r="O207" s="9">
        <v>8.2366055114308414E-3</v>
      </c>
      <c r="P207" s="9">
        <v>7.8979978179609858E-3</v>
      </c>
      <c r="Q207" s="9">
        <v>8.7178235127674895E-3</v>
      </c>
      <c r="R207" s="9">
        <v>1.8303377456636582E-2</v>
      </c>
      <c r="S207" s="9">
        <v>8.2450566104187422E-3</v>
      </c>
      <c r="T207" s="9">
        <v>4.4560191832473724E-3</v>
      </c>
      <c r="U207" s="9">
        <v>1.1436027178715307E-3</v>
      </c>
      <c r="V207" s="9">
        <v>1.892897709054446E-2</v>
      </c>
      <c r="W207" s="9">
        <v>4.242441301361163E-3</v>
      </c>
      <c r="X207" s="9">
        <v>2.1564086117648973E-3</v>
      </c>
      <c r="Y207" s="9">
        <v>5.0856879308756103E-3</v>
      </c>
      <c r="Z207" s="9">
        <v>2.6888824666566565E-3</v>
      </c>
      <c r="AA207" s="9" t="s">
        <v>4</v>
      </c>
      <c r="AB207" s="9" t="s">
        <v>4</v>
      </c>
      <c r="AC207" s="9">
        <v>4.1238975402919454E-3</v>
      </c>
      <c r="AD207" s="9">
        <v>7.3465677232103623E-3</v>
      </c>
      <c r="AE207" s="9">
        <v>6.3339293768920604E-3</v>
      </c>
      <c r="AF207" s="9">
        <v>1.0996322117237115E-2</v>
      </c>
      <c r="AG207" s="9">
        <v>1.5397644866612579E-2</v>
      </c>
      <c r="AH207" s="9">
        <v>2.3615559272085009E-2</v>
      </c>
      <c r="AI207" s="9" t="s">
        <v>4</v>
      </c>
      <c r="AJ207" s="9" t="s">
        <v>4</v>
      </c>
    </row>
    <row r="208" spans="1:36" x14ac:dyDescent="0.2">
      <c r="A208" s="15">
        <v>648</v>
      </c>
      <c r="B208" s="7" t="s">
        <v>1249</v>
      </c>
      <c r="C208" s="4" t="s">
        <v>655</v>
      </c>
      <c r="E208" s="9">
        <v>1.476</v>
      </c>
      <c r="F208" s="17">
        <v>795.22739999999999</v>
      </c>
      <c r="I208" s="9">
        <v>4.8406997673572112E-3</v>
      </c>
      <c r="J208" s="9" t="s">
        <v>4</v>
      </c>
      <c r="K208" s="9">
        <v>2.6249458605716665E-3</v>
      </c>
      <c r="L208" s="9">
        <v>9.1790980248400711E-3</v>
      </c>
      <c r="M208" s="9">
        <v>3.044711210642963E-3</v>
      </c>
      <c r="N208" s="9">
        <v>1.9453372093551512E-3</v>
      </c>
      <c r="O208" s="9">
        <v>3.6881034704476364E-3</v>
      </c>
      <c r="P208" s="9">
        <v>2.7214594218422207E-3</v>
      </c>
      <c r="Q208" s="9">
        <v>2.4125057772421449E-3</v>
      </c>
      <c r="R208" s="9">
        <v>1.2143018594684337E-2</v>
      </c>
      <c r="S208" s="9">
        <v>7.3908838777769544E-3</v>
      </c>
      <c r="T208" s="9">
        <v>1.7247119610273417E-2</v>
      </c>
      <c r="U208" s="9">
        <v>2.4677977837340957E-3</v>
      </c>
      <c r="V208" s="9">
        <v>1.7670214913393417E-2</v>
      </c>
      <c r="W208" s="9">
        <v>1.4280801810356417E-3</v>
      </c>
      <c r="X208" s="9">
        <v>6.0510794338473912E-3</v>
      </c>
      <c r="Y208" s="9">
        <v>7.6841227936429342E-3</v>
      </c>
      <c r="Z208" s="9">
        <v>2.1951686080207847E-3</v>
      </c>
      <c r="AA208" s="9" t="s">
        <v>4</v>
      </c>
      <c r="AB208" s="9">
        <v>4.2719258734803603E-3</v>
      </c>
      <c r="AC208" s="9" t="s">
        <v>4</v>
      </c>
      <c r="AD208" s="9">
        <v>1.1700880445060074E-2</v>
      </c>
      <c r="AE208" s="9">
        <v>2.1486809643831293E-2</v>
      </c>
      <c r="AF208" s="9">
        <v>1.7031873147243983E-3</v>
      </c>
      <c r="AG208" s="9">
        <v>8.1579217022296376E-3</v>
      </c>
      <c r="AH208" s="9">
        <v>8.2082112495569411E-3</v>
      </c>
      <c r="AI208" s="9">
        <v>2.3282815244820072E-2</v>
      </c>
      <c r="AJ208" s="9" t="s">
        <v>4</v>
      </c>
    </row>
    <row r="209" spans="1:36" x14ac:dyDescent="0.2">
      <c r="A209" s="15">
        <v>600</v>
      </c>
      <c r="B209" s="7" t="s">
        <v>1249</v>
      </c>
      <c r="C209" s="4" t="s">
        <v>656</v>
      </c>
      <c r="E209" s="9">
        <v>1.4826999999999999</v>
      </c>
      <c r="F209" s="17">
        <v>664.10929999999996</v>
      </c>
      <c r="I209" s="9">
        <v>1.5342508416152202E-2</v>
      </c>
      <c r="J209" s="9">
        <v>1.9300627492956014E-2</v>
      </c>
      <c r="K209" s="9">
        <v>9.4213490815570934E-3</v>
      </c>
      <c r="L209" s="9" t="s">
        <v>4</v>
      </c>
      <c r="M209" s="9">
        <v>1.6688658986964637E-2</v>
      </c>
      <c r="N209" s="9">
        <v>1.9424652966439828E-2</v>
      </c>
      <c r="O209" s="9">
        <v>1.7919664812755792E-2</v>
      </c>
      <c r="P209" s="9">
        <v>9.3590763276225879E-3</v>
      </c>
      <c r="Q209" s="9">
        <v>1.2576535710238123E-2</v>
      </c>
      <c r="R209" s="9">
        <v>1.4092568958649198E-2</v>
      </c>
      <c r="S209" s="9">
        <v>2.9431839881666217E-2</v>
      </c>
      <c r="T209" s="9">
        <v>5.2195127811118566E-3</v>
      </c>
      <c r="U209" s="9">
        <v>2.1356998404630678E-2</v>
      </c>
      <c r="V209" s="9">
        <v>3.7502303175287681E-2</v>
      </c>
      <c r="W209" s="9" t="s">
        <v>4</v>
      </c>
      <c r="X209" s="9">
        <v>8.9146757383826054E-3</v>
      </c>
      <c r="Y209" s="9">
        <v>9.50793705055588E-3</v>
      </c>
      <c r="Z209" s="9">
        <v>6.5767132049401435E-3</v>
      </c>
      <c r="AA209" s="9">
        <v>1.3993024817762148E-2</v>
      </c>
      <c r="AB209" s="9">
        <v>9.9862448780116755E-3</v>
      </c>
      <c r="AC209" s="9">
        <v>8.1239645161087747E-3</v>
      </c>
      <c r="AD209" s="9">
        <v>5.1375788622710292E-3</v>
      </c>
      <c r="AE209" s="9">
        <v>1.6790391398019515E-2</v>
      </c>
      <c r="AF209" s="9">
        <v>2.8335782437293747E-2</v>
      </c>
      <c r="AG209" s="9">
        <v>1.5827411466324798E-2</v>
      </c>
      <c r="AH209" s="9">
        <v>1.9406047418328701E-2</v>
      </c>
      <c r="AI209" s="9">
        <v>6.6283723076364914E-3</v>
      </c>
      <c r="AJ209" s="9" t="s">
        <v>4</v>
      </c>
    </row>
    <row r="210" spans="1:36" x14ac:dyDescent="0.2">
      <c r="A210" s="15">
        <v>446</v>
      </c>
      <c r="B210" s="7" t="s">
        <v>1249</v>
      </c>
      <c r="C210" s="4" t="s">
        <v>657</v>
      </c>
      <c r="E210" s="9">
        <v>1.4829000000000001</v>
      </c>
      <c r="F210" s="17">
        <v>440.04109999999997</v>
      </c>
      <c r="I210" s="9">
        <v>2.9231376930687916E-2</v>
      </c>
      <c r="J210" s="9">
        <v>5.118863675580753E-2</v>
      </c>
      <c r="K210" s="9">
        <v>6.3532218946891747E-2</v>
      </c>
      <c r="L210" s="9">
        <v>6.1991376223813142E-2</v>
      </c>
      <c r="M210" s="9">
        <v>6.697502339225414E-2</v>
      </c>
      <c r="N210" s="9">
        <v>5.6913308041161743E-2</v>
      </c>
      <c r="O210" s="9">
        <v>1.667074131130725E-2</v>
      </c>
      <c r="P210" s="9">
        <v>9.148508057392761E-2</v>
      </c>
      <c r="Q210" s="9">
        <v>0.10245262676085046</v>
      </c>
      <c r="R210" s="9">
        <v>9.9380624471616316E-2</v>
      </c>
      <c r="S210" s="9">
        <v>0.13466660319866494</v>
      </c>
      <c r="T210" s="9">
        <v>8.6266784922865242E-2</v>
      </c>
      <c r="U210" s="9">
        <v>0.10097724033256904</v>
      </c>
      <c r="V210" s="9">
        <v>0.11745083140401617</v>
      </c>
      <c r="W210" s="9">
        <v>5.4304847932759262E-2</v>
      </c>
      <c r="X210" s="9">
        <v>6.0637972506656035E-2</v>
      </c>
      <c r="Y210" s="9">
        <v>5.7634234764936544E-2</v>
      </c>
      <c r="Z210" s="9">
        <v>6.3794433295019992E-2</v>
      </c>
      <c r="AA210" s="9">
        <v>6.2205225723201529E-2</v>
      </c>
      <c r="AB210" s="9">
        <v>4.8432334535142278E-2</v>
      </c>
      <c r="AC210" s="9">
        <v>4.7005121621368634E-2</v>
      </c>
      <c r="AD210" s="9">
        <v>8.8917815610465578E-2</v>
      </c>
      <c r="AE210" s="9">
        <v>0.1272452087647141</v>
      </c>
      <c r="AF210" s="9">
        <v>0.12906622431745227</v>
      </c>
      <c r="AG210" s="9">
        <v>2.9515544549466709E-2</v>
      </c>
      <c r="AH210" s="9">
        <v>9.6661858621298266E-2</v>
      </c>
      <c r="AI210" s="9">
        <v>4.117935760555045E-2</v>
      </c>
      <c r="AJ210" s="9">
        <v>0.10904212847211715</v>
      </c>
    </row>
    <row r="211" spans="1:36" x14ac:dyDescent="0.2">
      <c r="A211" s="15">
        <v>191</v>
      </c>
      <c r="B211" s="7" t="s">
        <v>1249</v>
      </c>
      <c r="C211" s="4" t="s">
        <v>46</v>
      </c>
      <c r="E211" s="9">
        <v>1.4832000000000001</v>
      </c>
      <c r="F211" s="17">
        <v>224.06880000000001</v>
      </c>
      <c r="I211" s="9">
        <v>3.5734097950551415E-2</v>
      </c>
      <c r="J211" s="9">
        <v>3.6665124275718448E-2</v>
      </c>
      <c r="K211" s="9">
        <v>4.2965639424107596E-2</v>
      </c>
      <c r="L211" s="9">
        <v>4.1593367649273398E-2</v>
      </c>
      <c r="M211" s="9">
        <v>4.5437557899344033E-2</v>
      </c>
      <c r="N211" s="9">
        <v>3.8396267183442294E-2</v>
      </c>
      <c r="O211" s="9">
        <v>2.5485636156875536E-2</v>
      </c>
      <c r="P211" s="9">
        <v>6.1604857356235165E-2</v>
      </c>
      <c r="Q211" s="9">
        <v>7.0833989649128459E-2</v>
      </c>
      <c r="R211" s="9">
        <v>6.6253321309622804E-2</v>
      </c>
      <c r="S211" s="9" t="s">
        <v>4</v>
      </c>
      <c r="T211" s="9">
        <v>5.9796537902902874E-2</v>
      </c>
      <c r="U211" s="9">
        <v>6.3957818056374779E-2</v>
      </c>
      <c r="V211" s="9">
        <v>8.1358080838876523E-2</v>
      </c>
      <c r="W211" s="9">
        <v>3.9169645389674969E-2</v>
      </c>
      <c r="X211" s="9">
        <v>4.6609514010788524E-3</v>
      </c>
      <c r="Y211" s="9">
        <v>2.6697832772230916E-2</v>
      </c>
      <c r="Z211" s="9">
        <v>4.5463149613001193E-2</v>
      </c>
      <c r="AA211" s="9">
        <v>4.2275644747195244E-2</v>
      </c>
      <c r="AB211" s="9">
        <v>5.8815990353398503E-3</v>
      </c>
      <c r="AC211" s="9">
        <v>3.340824447515621E-2</v>
      </c>
      <c r="AD211" s="9">
        <v>5.7472697420270974E-2</v>
      </c>
      <c r="AE211" s="9">
        <v>8.0538003561732588E-2</v>
      </c>
      <c r="AF211" s="9">
        <v>8.84343783726627E-2</v>
      </c>
      <c r="AG211" s="9">
        <v>6.1355727020453728E-2</v>
      </c>
      <c r="AH211" s="9">
        <v>7.0905357572593225E-2</v>
      </c>
      <c r="AI211" s="9">
        <v>6.441627783202114E-2</v>
      </c>
      <c r="AJ211" s="9">
        <v>8.0592043311848466E-2</v>
      </c>
    </row>
    <row r="212" spans="1:36" x14ac:dyDescent="0.2">
      <c r="A212" s="15">
        <v>426</v>
      </c>
      <c r="B212" s="7" t="s">
        <v>1249</v>
      </c>
      <c r="C212" s="4" t="s">
        <v>659</v>
      </c>
      <c r="E212" s="9">
        <v>1.4841</v>
      </c>
      <c r="F212" s="17">
        <v>425.0813</v>
      </c>
      <c r="I212" s="9">
        <v>4.3758998880961082E-2</v>
      </c>
      <c r="J212" s="9">
        <v>4.8095910342435107E-2</v>
      </c>
      <c r="K212" s="9">
        <v>5.4133537349226012E-2</v>
      </c>
      <c r="L212" s="9">
        <v>5.3969334814487138E-2</v>
      </c>
      <c r="M212" s="9">
        <v>5.356828545024666E-2</v>
      </c>
      <c r="N212" s="9">
        <v>5.3419987957489042E-2</v>
      </c>
      <c r="O212" s="9">
        <v>4.2865149052025216E-2</v>
      </c>
      <c r="P212" s="9">
        <v>6.9786751048451084E-2</v>
      </c>
      <c r="Q212" s="9">
        <v>7.8851199057839091E-2</v>
      </c>
      <c r="R212" s="9">
        <v>8.5262538799163803E-2</v>
      </c>
      <c r="S212" s="9">
        <v>9.0856900083706366E-2</v>
      </c>
      <c r="T212" s="9">
        <v>2.5406969619821768E-2</v>
      </c>
      <c r="U212" s="9">
        <v>7.1191780514962499E-2</v>
      </c>
      <c r="V212" s="9">
        <v>9.9062555711544362E-2</v>
      </c>
      <c r="W212" s="9">
        <v>4.4299442188270803E-2</v>
      </c>
      <c r="X212" s="9">
        <v>4.8154118555919695E-2</v>
      </c>
      <c r="Y212" s="9">
        <v>4.8791359617468839E-2</v>
      </c>
      <c r="Z212" s="9">
        <v>7.055827997863663E-3</v>
      </c>
      <c r="AA212" s="9">
        <v>4.6344652127491656E-2</v>
      </c>
      <c r="AB212" s="9">
        <v>3.6894847092324795E-2</v>
      </c>
      <c r="AC212" s="9">
        <v>3.8445114190428835E-2</v>
      </c>
      <c r="AD212" s="9">
        <v>7.1196548794589698E-2</v>
      </c>
      <c r="AE212" s="9">
        <v>9.6289892059431156E-2</v>
      </c>
      <c r="AF212" s="9">
        <v>9.618150839262285E-2</v>
      </c>
      <c r="AG212" s="9">
        <v>7.2480165705312335E-2</v>
      </c>
      <c r="AH212" s="9">
        <v>8.6767365040526734E-2</v>
      </c>
      <c r="AI212" s="9">
        <v>7.7460522225347703E-2</v>
      </c>
      <c r="AJ212" s="9">
        <v>9.5388627212207797E-2</v>
      </c>
    </row>
    <row r="213" spans="1:36" x14ac:dyDescent="0.2">
      <c r="A213" s="15">
        <v>660</v>
      </c>
      <c r="B213" s="7" t="s">
        <v>1249</v>
      </c>
      <c r="C213" s="4" t="s">
        <v>660</v>
      </c>
      <c r="E213" s="9">
        <v>1.4843999999999999</v>
      </c>
      <c r="F213" s="17">
        <v>827.16579999999999</v>
      </c>
      <c r="I213" s="9">
        <v>2.0761212489030057E-2</v>
      </c>
      <c r="J213" s="9">
        <v>2.4579477239253526E-2</v>
      </c>
      <c r="K213" s="9">
        <v>2.4437340543215367E-2</v>
      </c>
      <c r="L213" s="9">
        <v>2.3502588536444952E-2</v>
      </c>
      <c r="M213" s="9">
        <v>1.7592827103933364E-2</v>
      </c>
      <c r="N213" s="9">
        <v>2.4791402826699491E-2</v>
      </c>
      <c r="O213" s="9">
        <v>2.2604800299658723E-2</v>
      </c>
      <c r="P213" s="9" t="s">
        <v>4</v>
      </c>
      <c r="Q213" s="9">
        <v>4.2233285969811567E-2</v>
      </c>
      <c r="R213" s="9">
        <v>4.527950043070781E-2</v>
      </c>
      <c r="S213" s="9">
        <v>3.0551394951822089E-2</v>
      </c>
      <c r="T213" s="9">
        <v>4.4823331060739498E-3</v>
      </c>
      <c r="U213" s="9">
        <v>2.9923861864274586E-3</v>
      </c>
      <c r="V213" s="9">
        <v>4.4701788902814593E-2</v>
      </c>
      <c r="W213" s="9">
        <v>2.9808311439738612E-3</v>
      </c>
      <c r="X213" s="9">
        <v>1.5034964503652342E-2</v>
      </c>
      <c r="Y213" s="9">
        <v>3.2357689460196077E-3</v>
      </c>
      <c r="Z213" s="9">
        <v>1.69218102468809E-2</v>
      </c>
      <c r="AA213" s="9">
        <v>8.0689151696820664E-3</v>
      </c>
      <c r="AB213" s="9">
        <v>6.6389866562508249E-3</v>
      </c>
      <c r="AC213" s="9">
        <v>1.3258539709879275E-2</v>
      </c>
      <c r="AD213" s="9">
        <v>2.7327423595488301E-2</v>
      </c>
      <c r="AE213" s="9">
        <v>5.0605752960525691E-2</v>
      </c>
      <c r="AF213" s="9">
        <v>3.9462498277318181E-2</v>
      </c>
      <c r="AG213" s="9">
        <v>3.5534378960821025E-2</v>
      </c>
      <c r="AH213" s="9">
        <v>4.7840518680363563E-2</v>
      </c>
      <c r="AI213" s="9">
        <v>3.6303169080649705E-2</v>
      </c>
      <c r="AJ213" s="9">
        <v>4.6703709979481534E-2</v>
      </c>
    </row>
    <row r="214" spans="1:36" x14ac:dyDescent="0.2">
      <c r="A214" s="15">
        <v>405</v>
      </c>
      <c r="B214" s="7" t="s">
        <v>1249</v>
      </c>
      <c r="C214" s="4" t="s">
        <v>661</v>
      </c>
      <c r="E214" s="9">
        <v>1.4845999999999999</v>
      </c>
      <c r="F214" s="17">
        <v>406.10129999999998</v>
      </c>
      <c r="I214" s="9">
        <v>4.2458020754629691E-2</v>
      </c>
      <c r="J214" s="9">
        <v>4.6352499543614298E-2</v>
      </c>
      <c r="K214" s="9">
        <v>5.2584208422007596E-2</v>
      </c>
      <c r="L214" s="9">
        <v>5.3722919207754682E-2</v>
      </c>
      <c r="M214" s="9">
        <v>5.2395807282307534E-2</v>
      </c>
      <c r="N214" s="9">
        <v>5.2971333807610717E-2</v>
      </c>
      <c r="O214" s="9">
        <v>4.3675876713126831E-2</v>
      </c>
      <c r="P214" s="9">
        <v>6.6254473332785668E-2</v>
      </c>
      <c r="Q214" s="9">
        <v>8.1403869496089923E-2</v>
      </c>
      <c r="R214" s="9">
        <v>8.4577809716528313E-2</v>
      </c>
      <c r="S214" s="9">
        <v>8.3712341076548041E-2</v>
      </c>
      <c r="T214" s="9">
        <v>6.6097845289107393E-2</v>
      </c>
      <c r="U214" s="9">
        <v>5.9882101011108649E-2</v>
      </c>
      <c r="V214" s="9">
        <v>9.9823499704952648E-2</v>
      </c>
      <c r="W214" s="9">
        <v>4.4014116929397558E-2</v>
      </c>
      <c r="X214" s="9">
        <v>4.1028287253836213E-2</v>
      </c>
      <c r="Y214" s="9">
        <v>4.6233502052022334E-2</v>
      </c>
      <c r="Z214" s="9">
        <v>4.9150906791635869E-2</v>
      </c>
      <c r="AA214" s="9">
        <v>4.4522311363473101E-2</v>
      </c>
      <c r="AB214" s="9">
        <v>3.4867181054142736E-2</v>
      </c>
      <c r="AC214" s="9">
        <v>3.9534987171802545E-2</v>
      </c>
      <c r="AD214" s="9">
        <v>7.4390167688550071E-2</v>
      </c>
      <c r="AE214" s="9">
        <v>0.10032040929075554</v>
      </c>
      <c r="AF214" s="9">
        <v>9.1115841365031522E-2</v>
      </c>
      <c r="AG214" s="9">
        <v>7.8987623147108665E-2</v>
      </c>
      <c r="AH214" s="9">
        <v>9.4466801069388581E-2</v>
      </c>
      <c r="AI214" s="9">
        <v>7.9474454309080567E-2</v>
      </c>
      <c r="AJ214" s="9">
        <v>9.9321463849794248E-2</v>
      </c>
    </row>
    <row r="215" spans="1:36" x14ac:dyDescent="0.2">
      <c r="A215" s="15">
        <v>653</v>
      </c>
      <c r="B215" s="7" t="s">
        <v>1249</v>
      </c>
      <c r="C215" s="4" t="s">
        <v>662</v>
      </c>
      <c r="E215" s="9">
        <v>1.4845999999999999</v>
      </c>
      <c r="F215" s="17">
        <v>800.20669999999996</v>
      </c>
      <c r="I215" s="9">
        <v>6.1280685106205515E-3</v>
      </c>
      <c r="J215" s="9">
        <v>2.1067978653438044E-2</v>
      </c>
      <c r="K215" s="9">
        <v>1.1856246659107424E-2</v>
      </c>
      <c r="L215" s="9">
        <v>1.7185038414407976E-2</v>
      </c>
      <c r="M215" s="9">
        <v>9.917434997801889E-3</v>
      </c>
      <c r="N215" s="9">
        <v>7.5098325097273195E-3</v>
      </c>
      <c r="O215" s="9">
        <v>1.966045334152481E-2</v>
      </c>
      <c r="P215" s="9" t="s">
        <v>4</v>
      </c>
      <c r="Q215" s="9">
        <v>2.2937842173579168E-2</v>
      </c>
      <c r="R215" s="9">
        <v>2.8548613408885069E-2</v>
      </c>
      <c r="S215" s="9">
        <v>1.5015577274778534E-2</v>
      </c>
      <c r="T215" s="9">
        <v>1.1469556747291245E-2</v>
      </c>
      <c r="U215" s="9">
        <v>5.1503419689111762E-3</v>
      </c>
      <c r="V215" s="9">
        <v>2.7361122169108573E-2</v>
      </c>
      <c r="W215" s="9">
        <v>6.0776097498337917E-3</v>
      </c>
      <c r="X215" s="9">
        <v>7.0378342867251399E-3</v>
      </c>
      <c r="Y215" s="9">
        <v>5.2320367165460211E-3</v>
      </c>
      <c r="Z215" s="9">
        <v>4.9903919965139992E-3</v>
      </c>
      <c r="AA215" s="9">
        <v>1.1819606629116377E-2</v>
      </c>
      <c r="AB215" s="9" t="s">
        <v>4</v>
      </c>
      <c r="AC215" s="9" t="s">
        <v>4</v>
      </c>
      <c r="AD215" s="9">
        <v>2.0799168869392717E-2</v>
      </c>
      <c r="AE215" s="9">
        <v>2.1731074243236427E-2</v>
      </c>
      <c r="AF215" s="9">
        <v>1.0617082948239357E-2</v>
      </c>
      <c r="AG215" s="9">
        <v>1.6561588111987029E-2</v>
      </c>
      <c r="AH215" s="9">
        <v>3.2285167272404748E-2</v>
      </c>
      <c r="AI215" s="9">
        <v>1.6971307173458721E-2</v>
      </c>
      <c r="AJ215" s="9" t="s">
        <v>4</v>
      </c>
    </row>
    <row r="216" spans="1:36" x14ac:dyDescent="0.2">
      <c r="A216" s="15">
        <v>412</v>
      </c>
      <c r="B216" s="7" t="s">
        <v>1249</v>
      </c>
      <c r="C216" s="4" t="s">
        <v>663</v>
      </c>
      <c r="E216" s="9">
        <v>1.4846999999999999</v>
      </c>
      <c r="F216" s="17">
        <v>414.08819999999997</v>
      </c>
      <c r="I216" s="9">
        <v>1.7632139189275E-2</v>
      </c>
      <c r="J216" s="9">
        <v>2.7056752201304608E-2</v>
      </c>
      <c r="K216" s="9">
        <v>2.3278609502260472E-2</v>
      </c>
      <c r="L216" s="9">
        <v>2.6767595325649946E-2</v>
      </c>
      <c r="M216" s="9">
        <v>2.0498152798108037E-2</v>
      </c>
      <c r="N216" s="9">
        <v>2.5802491485013117E-2</v>
      </c>
      <c r="O216" s="9">
        <v>2.6414313005394621E-2</v>
      </c>
      <c r="P216" s="9">
        <v>2.868917420282344E-2</v>
      </c>
      <c r="Q216" s="9">
        <v>3.6052442821301413E-2</v>
      </c>
      <c r="R216" s="9">
        <v>4.3490760435747962E-2</v>
      </c>
      <c r="S216" s="9">
        <v>1.778232325226993E-2</v>
      </c>
      <c r="T216" s="9" t="s">
        <v>4</v>
      </c>
      <c r="U216" s="9">
        <v>2.3745549855191946E-2</v>
      </c>
      <c r="V216" s="9">
        <v>5.3475834391280681E-2</v>
      </c>
      <c r="W216" s="9" t="s">
        <v>4</v>
      </c>
      <c r="X216" s="9">
        <v>1.3012478356867113E-2</v>
      </c>
      <c r="Y216" s="9">
        <v>9.1541030179183649E-3</v>
      </c>
      <c r="Z216" s="9">
        <v>9.601042386032866E-3</v>
      </c>
      <c r="AA216" s="9">
        <v>1.8682211756232549E-2</v>
      </c>
      <c r="AB216" s="9">
        <v>1.2932086279351719E-3</v>
      </c>
      <c r="AC216" s="9">
        <v>1.1554200020206618E-2</v>
      </c>
      <c r="AD216" s="9">
        <v>3.5953512654785379E-2</v>
      </c>
      <c r="AE216" s="9">
        <v>3.5836976506033937E-2</v>
      </c>
      <c r="AF216" s="9">
        <v>3.3517641891131204E-2</v>
      </c>
      <c r="AG216" s="9">
        <v>4.0020079788586557E-2</v>
      </c>
      <c r="AH216" s="9">
        <v>4.3489523414102969E-2</v>
      </c>
      <c r="AI216" s="9">
        <v>2.614779604780779E-2</v>
      </c>
      <c r="AJ216" s="9">
        <v>4.5055508733024149E-2</v>
      </c>
    </row>
    <row r="217" spans="1:36" x14ac:dyDescent="0.2">
      <c r="A217" s="15">
        <v>448</v>
      </c>
      <c r="B217" s="7" t="s">
        <v>1249</v>
      </c>
      <c r="C217" s="4" t="s">
        <v>664</v>
      </c>
      <c r="E217" s="9">
        <v>1.4846999999999999</v>
      </c>
      <c r="F217" s="17">
        <v>441.04809999999998</v>
      </c>
      <c r="I217" s="9">
        <v>0.11179585511199308</v>
      </c>
      <c r="J217" s="9">
        <v>0.1212437517536764</v>
      </c>
      <c r="K217" s="9">
        <v>0.13481121059475634</v>
      </c>
      <c r="L217" s="9">
        <v>0.13254476138912924</v>
      </c>
      <c r="M217" s="9">
        <v>0.13935554716859994</v>
      </c>
      <c r="N217" s="9">
        <v>0.12259022483595704</v>
      </c>
      <c r="O217" s="9">
        <v>9.3585913899931344E-2</v>
      </c>
      <c r="P217" s="9">
        <v>0.19765483945081658</v>
      </c>
      <c r="Q217" s="9">
        <v>0.21546007089762859</v>
      </c>
      <c r="R217" s="9">
        <v>0.22265040026754554</v>
      </c>
      <c r="S217" s="9">
        <v>0.25078773114982927</v>
      </c>
      <c r="T217" s="9">
        <v>0.17712115864311076</v>
      </c>
      <c r="U217" s="9">
        <v>0.18511921106261667</v>
      </c>
      <c r="V217" s="9">
        <v>0.2694357017566591</v>
      </c>
      <c r="W217" s="9">
        <v>0.11409557374089924</v>
      </c>
      <c r="X217" s="9">
        <v>0.1156226185120242</v>
      </c>
      <c r="Y217" s="9">
        <v>0.12452617991361728</v>
      </c>
      <c r="Z217" s="9">
        <v>0.12868528960473236</v>
      </c>
      <c r="AA217" s="9">
        <v>0.12711220253201228</v>
      </c>
      <c r="AB217" s="9">
        <v>0.10091254192149286</v>
      </c>
      <c r="AC217" s="9">
        <v>0.10309439253314882</v>
      </c>
      <c r="AD217" s="9">
        <v>0.19271105179772791</v>
      </c>
      <c r="AE217" s="9">
        <v>0.28145728984021112</v>
      </c>
      <c r="AF217" s="9">
        <v>0.26642891062561713</v>
      </c>
      <c r="AG217" s="9">
        <v>0.19831597897489686</v>
      </c>
      <c r="AH217" s="9">
        <v>0.23007071932101175</v>
      </c>
      <c r="AI217" s="9">
        <v>0.21876646369831615</v>
      </c>
      <c r="AJ217" s="9">
        <v>0.26720774257793628</v>
      </c>
    </row>
    <row r="218" spans="1:36" x14ac:dyDescent="0.2">
      <c r="A218" s="15">
        <v>644</v>
      </c>
      <c r="B218" s="7" t="s">
        <v>1249</v>
      </c>
      <c r="C218" s="4" t="s">
        <v>665</v>
      </c>
      <c r="E218" s="9">
        <v>1.4847999999999999</v>
      </c>
      <c r="F218" s="17">
        <v>792.22190000000001</v>
      </c>
      <c r="I218" s="9">
        <v>2.3644823799970769E-2</v>
      </c>
      <c r="J218" s="9">
        <v>3.4448246785890112E-2</v>
      </c>
      <c r="K218" s="9">
        <v>2.9391402389844348E-2</v>
      </c>
      <c r="L218" s="9">
        <v>3.4358759445362805E-2</v>
      </c>
      <c r="M218" s="9">
        <v>2.215862163830732E-2</v>
      </c>
      <c r="N218" s="9">
        <v>3.3370419938897652E-2</v>
      </c>
      <c r="O218" s="9">
        <v>3.2604107976373559E-2</v>
      </c>
      <c r="P218" s="9">
        <v>3.6780206619088866E-2</v>
      </c>
      <c r="Q218" s="9">
        <v>4.6997001635227881E-2</v>
      </c>
      <c r="R218" s="9">
        <v>5.3408684872087844E-2</v>
      </c>
      <c r="S218" s="9">
        <v>2.4474054090808293E-2</v>
      </c>
      <c r="T218" s="9">
        <v>2.9695554286713357E-2</v>
      </c>
      <c r="U218" s="9">
        <v>2.7222789663172594E-2</v>
      </c>
      <c r="V218" s="9">
        <v>6.3118498030874687E-2</v>
      </c>
      <c r="W218" s="9">
        <v>2.2998427437408046E-2</v>
      </c>
      <c r="X218" s="9">
        <v>1.3060812483916124E-2</v>
      </c>
      <c r="Y218" s="9">
        <v>2.4602962169214919E-2</v>
      </c>
      <c r="Z218" s="9" t="s">
        <v>4</v>
      </c>
      <c r="AA218" s="9">
        <v>2.3241211059653735E-2</v>
      </c>
      <c r="AB218" s="9">
        <v>1.5398327129934344E-2</v>
      </c>
      <c r="AC218" s="9">
        <v>1.8726531920202454E-2</v>
      </c>
      <c r="AD218" s="9">
        <v>4.7177631422104231E-2</v>
      </c>
      <c r="AE218" s="9">
        <v>5.4562113033418548E-2</v>
      </c>
      <c r="AF218" s="9">
        <v>5.0306801970216621E-2</v>
      </c>
      <c r="AG218" s="9">
        <v>4.6900740507056088E-2</v>
      </c>
      <c r="AH218" s="9">
        <v>6.5788482819903946E-2</v>
      </c>
      <c r="AI218" s="9">
        <v>4.8260183541571883E-2</v>
      </c>
      <c r="AJ218" s="9">
        <v>6.0838871535578702E-2</v>
      </c>
    </row>
    <row r="219" spans="1:36" x14ac:dyDescent="0.2">
      <c r="A219" s="15">
        <v>569</v>
      </c>
      <c r="B219" s="7" t="s">
        <v>1249</v>
      </c>
      <c r="C219" s="4" t="s">
        <v>666</v>
      </c>
      <c r="E219" s="9">
        <v>1.4850000000000001</v>
      </c>
      <c r="F219" s="17">
        <v>599.16200000000003</v>
      </c>
      <c r="I219" s="9">
        <v>6.3351678181778545E-2</v>
      </c>
      <c r="J219" s="9">
        <v>8.0961054674320451E-2</v>
      </c>
      <c r="K219" s="9">
        <v>8.0308462194350755E-2</v>
      </c>
      <c r="L219" s="9">
        <v>8.8584543835417154E-2</v>
      </c>
      <c r="M219" s="9">
        <v>6.8666026990624976E-2</v>
      </c>
      <c r="N219" s="9">
        <v>8.7824406087396292E-2</v>
      </c>
      <c r="O219" s="9">
        <v>8.2785643586105781E-2</v>
      </c>
      <c r="P219" s="9">
        <v>9.6910483990922808E-2</v>
      </c>
      <c r="Q219" s="9">
        <v>0.12136334994276196</v>
      </c>
      <c r="R219" s="9">
        <v>0.14194470597729886</v>
      </c>
      <c r="S219" s="9">
        <v>0.11707713013378471</v>
      </c>
      <c r="T219" s="9">
        <v>9.2869630372867648E-2</v>
      </c>
      <c r="U219" s="9">
        <v>8.1071677585092511E-2</v>
      </c>
      <c r="V219" s="9">
        <v>0.15910325087045896</v>
      </c>
      <c r="W219" s="9">
        <v>6.2677054318601697E-2</v>
      </c>
      <c r="X219" s="9">
        <v>5.1002138746422503E-2</v>
      </c>
      <c r="Y219" s="9">
        <v>6.6149515865367534E-2</v>
      </c>
      <c r="Z219" s="9">
        <v>6.1774785272495421E-2</v>
      </c>
      <c r="AA219" s="9">
        <v>6.4593525041346106E-2</v>
      </c>
      <c r="AB219" s="9">
        <v>4.3874609831155841E-2</v>
      </c>
      <c r="AC219" s="9">
        <v>5.6681127119659371E-2</v>
      </c>
      <c r="AD219" s="9">
        <v>0.11548084444990594</v>
      </c>
      <c r="AE219" s="9">
        <v>0.13957890628213729</v>
      </c>
      <c r="AF219" s="9">
        <v>0.12814281728553514</v>
      </c>
      <c r="AG219" s="9">
        <v>0.12016151828876877</v>
      </c>
      <c r="AH219" s="9">
        <v>0.15654998327518277</v>
      </c>
      <c r="AI219" s="9">
        <v>0.12539881193959246</v>
      </c>
      <c r="AJ219" s="9">
        <v>0.16400316350810801</v>
      </c>
    </row>
    <row r="220" spans="1:36" x14ac:dyDescent="0.2">
      <c r="A220" s="15">
        <v>406</v>
      </c>
      <c r="B220" s="7" t="s">
        <v>1249</v>
      </c>
      <c r="C220" s="4" t="s">
        <v>667</v>
      </c>
      <c r="E220" s="9">
        <v>1.4854000000000001</v>
      </c>
      <c r="F220" s="17">
        <v>409.10969999999998</v>
      </c>
      <c r="I220" s="9">
        <v>7.2916806248107216E-2</v>
      </c>
      <c r="J220" s="9">
        <v>8.0470829730150073E-2</v>
      </c>
      <c r="K220" s="9">
        <v>8.939031127706043E-2</v>
      </c>
      <c r="L220" s="9">
        <v>8.6275330914750148E-2</v>
      </c>
      <c r="M220" s="9">
        <v>8.4975546063626187E-2</v>
      </c>
      <c r="N220" s="9">
        <v>8.9752643358471204E-2</v>
      </c>
      <c r="O220" s="9">
        <v>7.0274571825058016E-2</v>
      </c>
      <c r="P220" s="9">
        <v>0.11760623779080112</v>
      </c>
      <c r="Q220" s="9">
        <v>0.12509947036209665</v>
      </c>
      <c r="R220" s="9">
        <v>0.13159611815547295</v>
      </c>
      <c r="S220" s="9">
        <v>0.15041717292803772</v>
      </c>
      <c r="T220" s="9">
        <v>0.11472032205216413</v>
      </c>
      <c r="U220" s="9">
        <v>0.11895812171492977</v>
      </c>
      <c r="V220" s="9">
        <v>0.16917731032377381</v>
      </c>
      <c r="W220" s="9">
        <v>7.9138686133084835E-2</v>
      </c>
      <c r="X220" s="9">
        <v>7.525382713789E-2</v>
      </c>
      <c r="Y220" s="9">
        <v>8.2662176494758155E-2</v>
      </c>
      <c r="Z220" s="9">
        <v>8.3313384152433334E-2</v>
      </c>
      <c r="AA220" s="9">
        <v>8.2626515382355215E-2</v>
      </c>
      <c r="AB220" s="9">
        <v>6.5731520875610266E-2</v>
      </c>
      <c r="AC220" s="9">
        <v>6.8125320611916951E-2</v>
      </c>
      <c r="AD220" s="9">
        <v>0.12740050852698734</v>
      </c>
      <c r="AE220" s="9">
        <v>0.1748002270320497</v>
      </c>
      <c r="AF220" s="9">
        <v>0.15580274711016395</v>
      </c>
      <c r="AG220" s="9">
        <v>0.12207148590287444</v>
      </c>
      <c r="AH220" s="9">
        <v>0.14956817893309382</v>
      </c>
      <c r="AI220" s="9">
        <v>0.12842725445176972</v>
      </c>
      <c r="AJ220" s="9">
        <v>0.17032109829844236</v>
      </c>
    </row>
    <row r="221" spans="1:36" x14ac:dyDescent="0.2">
      <c r="A221" s="15">
        <v>603</v>
      </c>
      <c r="B221" s="7" t="s">
        <v>1249</v>
      </c>
      <c r="C221" s="4" t="s">
        <v>668</v>
      </c>
      <c r="E221" s="9">
        <v>1.4854000000000001</v>
      </c>
      <c r="F221" s="17">
        <v>665.11300000000006</v>
      </c>
      <c r="I221" s="9">
        <v>4.1392839982759971E-2</v>
      </c>
      <c r="J221" s="9">
        <v>5.5424147125246556E-2</v>
      </c>
      <c r="K221" s="9">
        <v>5.7747656348649978E-2</v>
      </c>
      <c r="L221" s="9">
        <v>5.5529266946122029E-2</v>
      </c>
      <c r="M221" s="9">
        <v>4.5636599285943776E-2</v>
      </c>
      <c r="N221" s="9">
        <v>5.3209088718699428E-2</v>
      </c>
      <c r="O221" s="9">
        <v>4.6787536208301436E-2</v>
      </c>
      <c r="P221" s="9">
        <v>6.7115101121256418E-2</v>
      </c>
      <c r="Q221" s="9">
        <v>8.5330572014199108E-2</v>
      </c>
      <c r="R221" s="9">
        <v>9.6783610441577628E-2</v>
      </c>
      <c r="S221" s="9">
        <v>8.3186127438390448E-2</v>
      </c>
      <c r="T221" s="9">
        <v>7.0314310315659462E-2</v>
      </c>
      <c r="U221" s="9">
        <v>6.0265385388736097E-2</v>
      </c>
      <c r="V221" s="9">
        <v>0.10952559388614518</v>
      </c>
      <c r="W221" s="9">
        <v>4.2768014896484047E-2</v>
      </c>
      <c r="X221" s="9">
        <v>3.498716368668995E-2</v>
      </c>
      <c r="Y221" s="9">
        <v>4.5930660156351305E-2</v>
      </c>
      <c r="Z221" s="9">
        <v>4.2870985956688867E-2</v>
      </c>
      <c r="AA221" s="9">
        <v>4.6352806737599124E-2</v>
      </c>
      <c r="AB221" s="9">
        <v>3.4110898503625212E-2</v>
      </c>
      <c r="AC221" s="9">
        <v>3.8732841594734314E-2</v>
      </c>
      <c r="AD221" s="9">
        <v>7.5817756809720402E-2</v>
      </c>
      <c r="AE221" s="9">
        <v>9.8544572358029478E-2</v>
      </c>
      <c r="AF221" s="9">
        <v>8.4198841679251984E-2</v>
      </c>
      <c r="AG221" s="9">
        <v>7.6240097948948454E-2</v>
      </c>
      <c r="AH221" s="9">
        <v>9.814254447289833E-2</v>
      </c>
      <c r="AI221" s="9">
        <v>8.4227417853207656E-2</v>
      </c>
      <c r="AJ221" s="9">
        <v>0.10138222537112293</v>
      </c>
    </row>
    <row r="222" spans="1:36" x14ac:dyDescent="0.2">
      <c r="A222" s="15">
        <v>387</v>
      </c>
      <c r="B222" s="7" t="s">
        <v>1249</v>
      </c>
      <c r="C222" s="4" t="s">
        <v>669</v>
      </c>
      <c r="E222" s="9">
        <v>1.4857</v>
      </c>
      <c r="F222" s="17">
        <v>393.13679999999999</v>
      </c>
      <c r="I222" s="9">
        <v>0.11288618365692334</v>
      </c>
      <c r="J222" s="9">
        <v>0.12073069138761376</v>
      </c>
      <c r="K222" s="9">
        <v>0.13537751349739813</v>
      </c>
      <c r="L222" s="9">
        <v>0.14313981576023116</v>
      </c>
      <c r="M222" s="9">
        <v>0.1355893109315329</v>
      </c>
      <c r="N222" s="9">
        <v>0.13940626029474859</v>
      </c>
      <c r="O222" s="9">
        <v>0.10847711414631676</v>
      </c>
      <c r="P222" s="9">
        <v>0.18351642351772623</v>
      </c>
      <c r="Q222" s="9">
        <v>0.21796190549614045</v>
      </c>
      <c r="R222" s="9">
        <v>0.21918710298255861</v>
      </c>
      <c r="S222" s="9">
        <v>0.23528234853185756</v>
      </c>
      <c r="T222" s="9">
        <v>0.18380684422053017</v>
      </c>
      <c r="U222" s="9">
        <v>0.19730997585388782</v>
      </c>
      <c r="V222" s="9">
        <v>0.27200100360518742</v>
      </c>
      <c r="W222" s="9">
        <v>0.12119623507711337</v>
      </c>
      <c r="X222" s="9">
        <v>0.12686985747138355</v>
      </c>
      <c r="Y222" s="9">
        <v>0.12661428763374646</v>
      </c>
      <c r="Z222" s="9">
        <v>0.13203494569334689</v>
      </c>
      <c r="AA222" s="9">
        <v>0.13089808757191043</v>
      </c>
      <c r="AB222" s="9">
        <v>0.10231929653235505</v>
      </c>
      <c r="AC222" s="9">
        <v>0.10987039633511314</v>
      </c>
      <c r="AD222" s="9">
        <v>0.19462037966504564</v>
      </c>
      <c r="AE222" s="9">
        <v>0.27029134055637533</v>
      </c>
      <c r="AF222" s="9">
        <v>0.26583600649502231</v>
      </c>
      <c r="AG222" s="9">
        <v>0.18325331892344462</v>
      </c>
      <c r="AH222" s="9">
        <v>0.23511478770935554</v>
      </c>
      <c r="AI222" s="9">
        <v>0.21939558171240206</v>
      </c>
      <c r="AJ222" s="9">
        <v>0.26753462902564024</v>
      </c>
    </row>
    <row r="223" spans="1:36" x14ac:dyDescent="0.2">
      <c r="A223" s="15">
        <v>575</v>
      </c>
      <c r="B223" s="7" t="s">
        <v>1249</v>
      </c>
      <c r="C223" s="4" t="s">
        <v>670</v>
      </c>
      <c r="E223" s="9">
        <v>1.4858</v>
      </c>
      <c r="F223" s="17">
        <v>607.14930000000004</v>
      </c>
      <c r="I223" s="9">
        <v>3.7646610746484163E-2</v>
      </c>
      <c r="J223" s="9">
        <v>5.6957987681217667E-2</v>
      </c>
      <c r="K223" s="9">
        <v>4.8087594329389534E-2</v>
      </c>
      <c r="L223" s="9">
        <v>5.623876188198379E-2</v>
      </c>
      <c r="M223" s="9">
        <v>3.4574817679814525E-2</v>
      </c>
      <c r="N223" s="9">
        <v>5.3801557734114117E-2</v>
      </c>
      <c r="O223" s="9">
        <v>5.9156438446836219E-2</v>
      </c>
      <c r="P223" s="9">
        <v>5.9347374289296734E-2</v>
      </c>
      <c r="Q223" s="9">
        <v>7.055094071428554E-2</v>
      </c>
      <c r="R223" s="9">
        <v>8.7581622579575108E-2</v>
      </c>
      <c r="S223" s="9">
        <v>5.8899234738883616E-2</v>
      </c>
      <c r="T223" s="9">
        <v>5.0582961472610231E-2</v>
      </c>
      <c r="U223" s="9">
        <v>3.920416555158146E-2</v>
      </c>
      <c r="V223" s="9">
        <v>9.8911066095705047E-2</v>
      </c>
      <c r="W223" s="9">
        <v>3.7615319382844889E-2</v>
      </c>
      <c r="X223" s="9">
        <v>2.6260525366162479E-2</v>
      </c>
      <c r="Y223" s="9">
        <v>4.032693539634661E-2</v>
      </c>
      <c r="Z223" s="9">
        <v>1.4884079290689899E-2</v>
      </c>
      <c r="AA223" s="9">
        <v>3.4442927143959613E-2</v>
      </c>
      <c r="AB223" s="9">
        <v>6.951997845195612E-3</v>
      </c>
      <c r="AC223" s="9">
        <v>3.2810764930385067E-2</v>
      </c>
      <c r="AD223" s="9">
        <v>6.9386762295395421E-2</v>
      </c>
      <c r="AE223" s="9">
        <v>8.1483583002304655E-2</v>
      </c>
      <c r="AF223" s="9">
        <v>5.6328474460421871E-2</v>
      </c>
      <c r="AG223" s="9">
        <v>8.5639164188808556E-2</v>
      </c>
      <c r="AH223" s="9">
        <v>0.10306186404591573</v>
      </c>
      <c r="AI223" s="9">
        <v>7.7294755286926004E-2</v>
      </c>
      <c r="AJ223" s="9">
        <v>9.7125052102117276E-2</v>
      </c>
    </row>
    <row r="224" spans="1:36" x14ac:dyDescent="0.2">
      <c r="A224" s="15">
        <v>642</v>
      </c>
      <c r="B224" s="7" t="s">
        <v>1249</v>
      </c>
      <c r="C224" s="4" t="s">
        <v>671</v>
      </c>
      <c r="E224" s="9">
        <v>1.4858</v>
      </c>
      <c r="F224" s="17">
        <v>779.25329999999997</v>
      </c>
      <c r="I224" s="9">
        <v>1.9424633005542386E-2</v>
      </c>
      <c r="J224" s="9">
        <v>3.2910262705785315E-2</v>
      </c>
      <c r="K224" s="9">
        <v>3.4683171326990364E-2</v>
      </c>
      <c r="L224" s="9">
        <v>3.5169760810134239E-2</v>
      </c>
      <c r="M224" s="9">
        <v>9.0585035596058312E-3</v>
      </c>
      <c r="N224" s="9">
        <v>3.4921581647895494E-2</v>
      </c>
      <c r="O224" s="9">
        <v>3.6465367620265886E-2</v>
      </c>
      <c r="P224" s="9">
        <v>4.476523421341206E-2</v>
      </c>
      <c r="Q224" s="9">
        <v>2.406208827546083E-2</v>
      </c>
      <c r="R224" s="9">
        <v>5.5169521697996597E-2</v>
      </c>
      <c r="S224" s="9">
        <v>2.8709078338661622E-2</v>
      </c>
      <c r="T224" s="9">
        <v>4.1369774878211321E-2</v>
      </c>
      <c r="U224" s="9">
        <v>3.862510924665101E-2</v>
      </c>
      <c r="V224" s="9">
        <v>5.851344677030676E-2</v>
      </c>
      <c r="W224" s="9">
        <v>1.4369610054413357E-2</v>
      </c>
      <c r="X224" s="9">
        <v>1.6448376418221906E-2</v>
      </c>
      <c r="Y224" s="9">
        <v>2.8953254214979608E-2</v>
      </c>
      <c r="Z224" s="9">
        <v>5.7309627844678059E-3</v>
      </c>
      <c r="AA224" s="9">
        <v>3.0036719482552234E-2</v>
      </c>
      <c r="AB224" s="9" t="s">
        <v>4</v>
      </c>
      <c r="AC224" s="9">
        <v>2.4684457357237968E-2</v>
      </c>
      <c r="AD224" s="9">
        <v>2.2250606443342622E-2</v>
      </c>
      <c r="AE224" s="9">
        <v>5.6196900023985016E-2</v>
      </c>
      <c r="AF224" s="9">
        <v>4.6472774660834174E-2</v>
      </c>
      <c r="AG224" s="9">
        <v>1.0421218993021791E-2</v>
      </c>
      <c r="AH224" s="9">
        <v>2.93531354473737E-2</v>
      </c>
      <c r="AI224" s="9">
        <v>4.830754552397809E-2</v>
      </c>
      <c r="AJ224" s="9">
        <v>3.6769625734125698E-2</v>
      </c>
    </row>
    <row r="225" spans="1:36" x14ac:dyDescent="0.2">
      <c r="A225" s="15">
        <v>301</v>
      </c>
      <c r="B225" s="7" t="s">
        <v>1249</v>
      </c>
      <c r="C225" s="4" t="s">
        <v>672</v>
      </c>
      <c r="E225" s="9">
        <v>1.4864999999999999</v>
      </c>
      <c r="F225" s="17">
        <v>325.12040000000002</v>
      </c>
      <c r="I225" s="9">
        <v>7.1481805284170884E-3</v>
      </c>
      <c r="J225" s="9">
        <v>1.125344323379552E-2</v>
      </c>
      <c r="K225" s="9">
        <v>5.9304284974070693E-3</v>
      </c>
      <c r="L225" s="9">
        <v>1.0137692070727299E-2</v>
      </c>
      <c r="M225" s="9">
        <v>5.3599809760766356E-3</v>
      </c>
      <c r="N225" s="9">
        <v>6.1180509947004226E-3</v>
      </c>
      <c r="O225" s="9">
        <v>1.4930644792112391E-2</v>
      </c>
      <c r="P225" s="9">
        <v>1.7219853863868915E-3</v>
      </c>
      <c r="Q225" s="9">
        <v>1.220855117484366E-2</v>
      </c>
      <c r="R225" s="9">
        <v>1.6405044093758935E-2</v>
      </c>
      <c r="S225" s="9">
        <v>5.1870442732119982E-3</v>
      </c>
      <c r="T225" s="9">
        <v>1.061172286314481E-2</v>
      </c>
      <c r="U225" s="9" t="s">
        <v>4</v>
      </c>
      <c r="V225" s="9">
        <v>1.7905839531260424E-2</v>
      </c>
      <c r="W225" s="9">
        <v>6.7179256704898846E-3</v>
      </c>
      <c r="X225" s="9" t="s">
        <v>4</v>
      </c>
      <c r="Y225" s="9">
        <v>6.5709522704752148E-3</v>
      </c>
      <c r="Z225" s="9" t="s">
        <v>4</v>
      </c>
      <c r="AA225" s="9">
        <v>7.8350066165991383E-3</v>
      </c>
      <c r="AB225" s="9">
        <v>5.008455290714961E-3</v>
      </c>
      <c r="AC225" s="9">
        <v>6.1459557643605512E-3</v>
      </c>
      <c r="AD225" s="9">
        <v>1.0823050004921493E-2</v>
      </c>
      <c r="AE225" s="9">
        <v>1.359679066899399E-2</v>
      </c>
      <c r="AF225" s="9">
        <v>5.4420013859329316E-3</v>
      </c>
      <c r="AG225" s="9">
        <v>1.3024087314355793E-2</v>
      </c>
      <c r="AH225" s="9">
        <v>2.3011157781801764E-3</v>
      </c>
      <c r="AI225" s="9">
        <v>1.1065938579545269E-2</v>
      </c>
      <c r="AJ225" s="9">
        <v>1.7516727912922352E-2</v>
      </c>
    </row>
    <row r="226" spans="1:36" x14ac:dyDescent="0.2">
      <c r="A226" s="15">
        <v>643</v>
      </c>
      <c r="B226" s="7" t="s">
        <v>1249</v>
      </c>
      <c r="C226" s="4" t="s">
        <v>673</v>
      </c>
      <c r="E226" s="9">
        <v>1.4872000000000001</v>
      </c>
      <c r="F226" s="17">
        <v>790.27290000000005</v>
      </c>
      <c r="I226" s="9">
        <v>1.546933208735158E-3</v>
      </c>
      <c r="J226" s="9">
        <v>2.4536108353321101E-3</v>
      </c>
      <c r="K226" s="9">
        <v>4.4903389134616934E-3</v>
      </c>
      <c r="L226" s="9">
        <v>2.0664142096773028E-3</v>
      </c>
      <c r="M226" s="9" t="s">
        <v>4</v>
      </c>
      <c r="N226" s="9">
        <v>3.5931793386297317E-4</v>
      </c>
      <c r="O226" s="9">
        <v>1.6888647437214112E-2</v>
      </c>
      <c r="P226" s="9">
        <v>2.6840566877662179E-3</v>
      </c>
      <c r="Q226" s="9">
        <v>9.2780637548290962E-4</v>
      </c>
      <c r="R226" s="9" t="s">
        <v>4</v>
      </c>
      <c r="S226" s="9">
        <v>4.1152750901969288E-3</v>
      </c>
      <c r="T226" s="9">
        <v>1.6090476513585174E-3</v>
      </c>
      <c r="U226" s="9">
        <v>8.9425580476153665E-4</v>
      </c>
      <c r="V226" s="9">
        <v>1.3603767502371122E-3</v>
      </c>
      <c r="W226" s="9">
        <v>2.2651554309529444E-3</v>
      </c>
      <c r="X226" s="9" t="s">
        <v>4</v>
      </c>
      <c r="Y226" s="9">
        <v>1.4038392296424991E-3</v>
      </c>
      <c r="Z226" s="9">
        <v>1.1372340392973457E-3</v>
      </c>
      <c r="AA226" s="9">
        <v>1.8621123712094071E-3</v>
      </c>
      <c r="AB226" s="9">
        <v>8.319798724688676E-4</v>
      </c>
      <c r="AC226" s="9">
        <v>6.6039062624998423E-4</v>
      </c>
      <c r="AD226" s="9">
        <v>1.9263328510388143E-3</v>
      </c>
      <c r="AE226" s="9">
        <v>1.1604838588838843E-3</v>
      </c>
      <c r="AF226" s="9" t="s">
        <v>4</v>
      </c>
      <c r="AG226" s="9" t="s">
        <v>4</v>
      </c>
      <c r="AH226" s="9" t="s">
        <v>4</v>
      </c>
      <c r="AI226" s="9">
        <v>2.7886986720325898E-3</v>
      </c>
      <c r="AJ226" s="9">
        <v>2.2540375957121545E-3</v>
      </c>
    </row>
    <row r="227" spans="1:36" x14ac:dyDescent="0.2">
      <c r="A227" s="15">
        <v>400</v>
      </c>
      <c r="B227" s="7" t="s">
        <v>1249</v>
      </c>
      <c r="C227" s="4" t="s">
        <v>674</v>
      </c>
      <c r="E227" s="9">
        <v>1.4886999999999999</v>
      </c>
      <c r="F227" s="17">
        <v>404.15289999999999</v>
      </c>
      <c r="I227" s="9" t="s">
        <v>4</v>
      </c>
      <c r="J227" s="9" t="s">
        <v>4</v>
      </c>
      <c r="K227" s="9"/>
      <c r="L227" s="9" t="s">
        <v>4</v>
      </c>
      <c r="M227" s="9" t="s">
        <v>4</v>
      </c>
      <c r="N227" s="9" t="s">
        <v>4</v>
      </c>
      <c r="O227" s="9" t="s">
        <v>4</v>
      </c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 t="s">
        <v>4</v>
      </c>
      <c r="AE227" s="9" t="s">
        <v>4</v>
      </c>
      <c r="AF227" s="9" t="s">
        <v>4</v>
      </c>
      <c r="AG227" s="9" t="s">
        <v>4</v>
      </c>
      <c r="AH227" s="9" t="s">
        <v>4</v>
      </c>
      <c r="AI227" s="9" t="s">
        <v>4</v>
      </c>
      <c r="AJ227" s="9" t="s">
        <v>4</v>
      </c>
    </row>
    <row r="228" spans="1:36" x14ac:dyDescent="0.2">
      <c r="A228" s="15">
        <v>654</v>
      </c>
      <c r="B228" s="7" t="s">
        <v>1249</v>
      </c>
      <c r="C228" s="4" t="s">
        <v>675</v>
      </c>
      <c r="E228" s="9">
        <v>1.4899</v>
      </c>
      <c r="F228" s="17">
        <v>800.70809999999994</v>
      </c>
      <c r="I228" s="9">
        <v>8.5630632739049951E-3</v>
      </c>
      <c r="J228" s="9">
        <v>3.6628753341656222E-3</v>
      </c>
      <c r="K228" s="9">
        <v>9.7390780506783469E-3</v>
      </c>
      <c r="L228" s="9">
        <v>3.3246272319324009E-3</v>
      </c>
      <c r="M228" s="9">
        <v>2.0578447902929523E-3</v>
      </c>
      <c r="N228" s="9">
        <v>4.9750955046487999E-3</v>
      </c>
      <c r="O228" s="9">
        <v>1.6991603083858178E-2</v>
      </c>
      <c r="P228" s="9">
        <v>1.6306132438246374E-2</v>
      </c>
      <c r="Q228" s="9">
        <v>2.8570578737249371E-3</v>
      </c>
      <c r="R228" s="9">
        <v>6.6734467402273651E-3</v>
      </c>
      <c r="S228" s="9">
        <v>9.3293411448278317E-3</v>
      </c>
      <c r="T228" s="9" t="s">
        <v>4</v>
      </c>
      <c r="U228" s="9">
        <v>7.3895531465354826E-3</v>
      </c>
      <c r="V228" s="9">
        <v>1.6977557777586545E-2</v>
      </c>
      <c r="W228" s="9" t="s">
        <v>4</v>
      </c>
      <c r="X228" s="9">
        <v>3.5666089564308679E-3</v>
      </c>
      <c r="Y228" s="9">
        <v>2.993792996329808E-3</v>
      </c>
      <c r="Z228" s="9">
        <v>5.5446587981613261E-3</v>
      </c>
      <c r="AA228" s="9" t="s">
        <v>4</v>
      </c>
      <c r="AB228" s="9">
        <v>4.0673497168928789E-3</v>
      </c>
      <c r="AC228" s="9">
        <v>2.3482117638024989E-3</v>
      </c>
      <c r="AD228" s="9">
        <v>1.502265885047936E-2</v>
      </c>
      <c r="AE228" s="9">
        <v>1.952179628653495E-2</v>
      </c>
      <c r="AF228" s="9">
        <v>3.5583930537874727E-3</v>
      </c>
      <c r="AG228" s="9">
        <v>1.6903261157912085E-2</v>
      </c>
      <c r="AH228" s="9">
        <v>2.3881574167484761E-2</v>
      </c>
      <c r="AI228" s="9">
        <v>6.7289641286762186E-3</v>
      </c>
      <c r="AJ228" s="9">
        <v>2.2516917647301911E-2</v>
      </c>
    </row>
    <row r="229" spans="1:36" x14ac:dyDescent="0.2">
      <c r="A229" s="15">
        <v>645</v>
      </c>
      <c r="B229" s="7" t="s">
        <v>1249</v>
      </c>
      <c r="C229" s="4" t="s">
        <v>676</v>
      </c>
      <c r="E229" s="9">
        <v>1.4912000000000001</v>
      </c>
      <c r="F229" s="17">
        <v>792.72239999999999</v>
      </c>
      <c r="I229" s="9">
        <v>5.6315232660724508E-3</v>
      </c>
      <c r="J229" s="9">
        <v>6.5615927397681354E-3</v>
      </c>
      <c r="K229" s="9">
        <v>2.2414811881654732E-2</v>
      </c>
      <c r="L229" s="9">
        <v>8.5231564807823762E-3</v>
      </c>
      <c r="M229" s="9">
        <v>4.7922606574796371E-3</v>
      </c>
      <c r="N229" s="9">
        <v>8.4516444950081832E-3</v>
      </c>
      <c r="O229" s="9">
        <v>5.2227500360704608E-3</v>
      </c>
      <c r="P229" s="9" t="s">
        <v>4</v>
      </c>
      <c r="Q229" s="9">
        <v>9.8454168304344288E-3</v>
      </c>
      <c r="R229" s="9">
        <v>7.8949446801352928E-3</v>
      </c>
      <c r="S229" s="9">
        <v>2.5825712041362324E-2</v>
      </c>
      <c r="T229" s="9">
        <v>2.3357212490604788E-2</v>
      </c>
      <c r="U229" s="9">
        <v>4.7686201950364318E-3</v>
      </c>
      <c r="V229" s="9">
        <v>9.4993311569152739E-3</v>
      </c>
      <c r="W229" s="9">
        <v>2.9775598989676706E-3</v>
      </c>
      <c r="X229" s="9">
        <v>5.128234822051065E-3</v>
      </c>
      <c r="Y229" s="9">
        <v>1.7625831152558336E-2</v>
      </c>
      <c r="Z229" s="9">
        <v>5.5406772347852294E-3</v>
      </c>
      <c r="AA229" s="9">
        <v>1.7301078318029135E-2</v>
      </c>
      <c r="AB229" s="9">
        <v>1.011070343107401E-2</v>
      </c>
      <c r="AC229" s="9">
        <v>3.9123194897318124E-3</v>
      </c>
      <c r="AD229" s="9">
        <v>9.0655227239920116E-3</v>
      </c>
      <c r="AE229" s="9" t="s">
        <v>4</v>
      </c>
      <c r="AF229" s="9">
        <v>7.2165179401028666E-3</v>
      </c>
      <c r="AG229" s="9">
        <v>5.7576112269138455E-3</v>
      </c>
      <c r="AH229" s="9">
        <v>1.6919981741467818E-2</v>
      </c>
      <c r="AI229" s="9">
        <v>3.784830136507867E-2</v>
      </c>
      <c r="AJ229" s="9">
        <v>1.4191257514361498E-2</v>
      </c>
    </row>
    <row r="230" spans="1:36" x14ac:dyDescent="0.2">
      <c r="A230" s="15">
        <v>82</v>
      </c>
      <c r="B230" s="7" t="s">
        <v>1249</v>
      </c>
      <c r="C230" s="4" t="s">
        <v>677</v>
      </c>
      <c r="E230" s="9">
        <v>1.5537000000000001</v>
      </c>
      <c r="F230" s="17">
        <v>172.09719999999999</v>
      </c>
      <c r="I230" s="9">
        <v>7.1543343364130763E-2</v>
      </c>
      <c r="J230" s="9">
        <v>7.2719308937505542E-2</v>
      </c>
      <c r="K230" s="9">
        <v>7.7845262278156413E-2</v>
      </c>
      <c r="L230" s="9">
        <v>8.0421210144011129E-2</v>
      </c>
      <c r="M230" s="9">
        <v>8.2192076672895381E-2</v>
      </c>
      <c r="N230" s="9">
        <v>8.8696941399644388E-2</v>
      </c>
      <c r="O230" s="9">
        <v>9.1916171687442483E-2</v>
      </c>
      <c r="P230" s="9">
        <v>5.9478739989466116E-2</v>
      </c>
      <c r="Q230" s="9">
        <v>3.3419648405190371E-2</v>
      </c>
      <c r="R230" s="9">
        <v>7.2158145886580788E-2</v>
      </c>
      <c r="S230" s="9">
        <v>6.7724832990102179E-2</v>
      </c>
      <c r="T230" s="9">
        <v>6.0766059770602114E-2</v>
      </c>
      <c r="U230" s="9">
        <v>6.7662974783142635E-2</v>
      </c>
      <c r="V230" s="9">
        <v>8.0086966431510892E-2</v>
      </c>
      <c r="W230" s="9">
        <v>8.3104525495589263E-2</v>
      </c>
      <c r="X230" s="9">
        <v>7.9377482894098406E-2</v>
      </c>
      <c r="Y230" s="9">
        <v>8.401989286311265E-2</v>
      </c>
      <c r="Z230" s="9">
        <v>9.1571478391403907E-2</v>
      </c>
      <c r="AA230" s="9">
        <v>7.7498982384774068E-2</v>
      </c>
      <c r="AB230" s="9">
        <v>7.4723616800914258E-2</v>
      </c>
      <c r="AC230" s="9">
        <v>7.8772640405442518E-2</v>
      </c>
      <c r="AD230" s="9">
        <v>6.4016090729435329E-2</v>
      </c>
      <c r="AE230" s="9">
        <v>5.3208820562612648E-2</v>
      </c>
      <c r="AF230" s="9">
        <v>4.385424923268201E-2</v>
      </c>
      <c r="AG230" s="9">
        <v>6.3957066603327214E-2</v>
      </c>
      <c r="AH230" s="9">
        <v>7.523896624438324E-2</v>
      </c>
      <c r="AI230" s="9">
        <v>6.6503977251183163E-2</v>
      </c>
      <c r="AJ230" s="9">
        <v>8.4604689199147376E-2</v>
      </c>
    </row>
    <row r="231" spans="1:36" x14ac:dyDescent="0.2">
      <c r="A231" s="15">
        <v>409</v>
      </c>
      <c r="B231" s="7" t="s">
        <v>1249</v>
      </c>
      <c r="C231" s="4" t="s">
        <v>678</v>
      </c>
      <c r="E231" s="9">
        <v>1.5674999999999999</v>
      </c>
      <c r="F231" s="17">
        <v>411.14819999999997</v>
      </c>
      <c r="I231" s="9">
        <v>1.5911735655781127E-2</v>
      </c>
      <c r="J231" s="9">
        <v>6.8912331041802253E-3</v>
      </c>
      <c r="K231" s="9">
        <v>1.1182241191761536E-2</v>
      </c>
      <c r="L231" s="9">
        <v>3.020282956287703E-2</v>
      </c>
      <c r="M231" s="9">
        <v>9.7906309326172489E-3</v>
      </c>
      <c r="N231" s="9">
        <v>2.7812830382830972E-2</v>
      </c>
      <c r="O231" s="9">
        <v>1.172656357381144E-2</v>
      </c>
      <c r="P231" s="9" t="s">
        <v>4</v>
      </c>
      <c r="Q231" s="9">
        <v>1.1455846025128325E-2</v>
      </c>
      <c r="R231" s="9">
        <v>1.0045508005356418E-2</v>
      </c>
      <c r="S231" s="9">
        <v>6.2044854535848494E-3</v>
      </c>
      <c r="T231" s="9">
        <v>9.6503875492138305E-3</v>
      </c>
      <c r="U231" s="9">
        <v>9.1633316349616356E-3</v>
      </c>
      <c r="V231" s="9">
        <v>1.2226144242023068E-2</v>
      </c>
      <c r="W231" s="9">
        <v>1.4322479894879728E-2</v>
      </c>
      <c r="X231" s="9">
        <v>8.45220967226578E-3</v>
      </c>
      <c r="Y231" s="9">
        <v>1.6968614193618854E-2</v>
      </c>
      <c r="Z231" s="9">
        <v>1.9651669636616541E-2</v>
      </c>
      <c r="AA231" s="9">
        <v>1.0105421746523331E-2</v>
      </c>
      <c r="AB231" s="9">
        <v>1.5684540361837966E-2</v>
      </c>
      <c r="AC231" s="9">
        <v>4.2961122326083331E-3</v>
      </c>
      <c r="AD231" s="9" t="s">
        <v>4</v>
      </c>
      <c r="AE231" s="9">
        <v>1.499276134118295E-2</v>
      </c>
      <c r="AF231" s="9" t="s">
        <v>4</v>
      </c>
      <c r="AG231" s="9">
        <v>1.5910918804730421E-2</v>
      </c>
      <c r="AH231" s="9">
        <v>1.2976267450680371E-2</v>
      </c>
      <c r="AI231" s="9">
        <v>5.7175971946392991E-3</v>
      </c>
      <c r="AJ231" s="9" t="s">
        <v>4</v>
      </c>
    </row>
    <row r="232" spans="1:36" x14ac:dyDescent="0.2">
      <c r="A232" s="15">
        <v>423</v>
      </c>
      <c r="B232" s="7" t="s">
        <v>1249</v>
      </c>
      <c r="C232" s="4" t="s">
        <v>679</v>
      </c>
      <c r="E232" s="9">
        <v>1.5677000000000001</v>
      </c>
      <c r="F232" s="17">
        <v>422.13869999999997</v>
      </c>
      <c r="I232" s="9">
        <v>9.3164116598241503E-3</v>
      </c>
      <c r="J232" s="9">
        <v>1.9135531075807725E-2</v>
      </c>
      <c r="K232" s="9">
        <v>1.6631529932220383E-2</v>
      </c>
      <c r="L232" s="9">
        <v>1.9734016520602995E-2</v>
      </c>
      <c r="M232" s="9">
        <v>1.887486285327504E-2</v>
      </c>
      <c r="N232" s="9">
        <v>2.1980764894368648E-2</v>
      </c>
      <c r="O232" s="9">
        <v>2.2522066710570582E-2</v>
      </c>
      <c r="P232" s="9">
        <v>3.1593268438373359E-2</v>
      </c>
      <c r="Q232" s="9">
        <v>1.8135842727618694E-2</v>
      </c>
      <c r="R232" s="9">
        <v>3.0771321111981734E-2</v>
      </c>
      <c r="S232" s="9">
        <v>2.7283181599156704E-2</v>
      </c>
      <c r="T232" s="9">
        <v>2.7908546549868428E-2</v>
      </c>
      <c r="U232" s="9">
        <v>2.5468878565316523E-2</v>
      </c>
      <c r="V232" s="9">
        <v>4.2666234587828991E-2</v>
      </c>
      <c r="W232" s="9">
        <v>2.0759078494837265E-2</v>
      </c>
      <c r="X232" s="9">
        <v>1.9489893695415955E-2</v>
      </c>
      <c r="Y232" s="9">
        <v>2.1948395378487136E-2</v>
      </c>
      <c r="Z232" s="9">
        <v>6.7475886331642525E-3</v>
      </c>
      <c r="AA232" s="9" t="s">
        <v>4</v>
      </c>
      <c r="AB232" s="9">
        <v>1.503379203389494E-2</v>
      </c>
      <c r="AC232" s="9">
        <v>1.4313032529974378E-2</v>
      </c>
      <c r="AD232" s="9">
        <v>2.5527591233106359E-2</v>
      </c>
      <c r="AE232" s="9">
        <v>3.462987957613594E-2</v>
      </c>
      <c r="AF232" s="9">
        <v>2.7581499936912678E-2</v>
      </c>
      <c r="AG232" s="9">
        <v>3.1193143917574124E-2</v>
      </c>
      <c r="AH232" s="9">
        <v>3.5208505800200511E-2</v>
      </c>
      <c r="AI232" s="9">
        <v>1.5147242151938346E-2</v>
      </c>
      <c r="AJ232" s="9">
        <v>3.7681695019178008E-2</v>
      </c>
    </row>
    <row r="233" spans="1:36" x14ac:dyDescent="0.2">
      <c r="A233" s="15">
        <v>467</v>
      </c>
      <c r="B233" s="7" t="s">
        <v>1249</v>
      </c>
      <c r="C233" s="4" t="s">
        <v>680</v>
      </c>
      <c r="E233" s="9">
        <v>1.5680000000000001</v>
      </c>
      <c r="F233" s="17">
        <v>459.06020000000001</v>
      </c>
      <c r="I233" s="9">
        <v>1.8771086762122272E-3</v>
      </c>
      <c r="J233" s="9" t="s">
        <v>4</v>
      </c>
      <c r="K233" s="9">
        <v>1.1055200830065332E-2</v>
      </c>
      <c r="L233" s="9">
        <v>1.6137188715513961E-2</v>
      </c>
      <c r="M233" s="9" t="s">
        <v>4</v>
      </c>
      <c r="N233" s="9">
        <v>1.4097145272233536E-2</v>
      </c>
      <c r="O233" s="9">
        <v>1.2109629318083844E-2</v>
      </c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</row>
    <row r="234" spans="1:36" x14ac:dyDescent="0.2">
      <c r="A234" s="15">
        <v>431</v>
      </c>
      <c r="B234" s="7" t="s">
        <v>1249</v>
      </c>
      <c r="C234" s="4" t="s">
        <v>692</v>
      </c>
      <c r="E234" s="9">
        <v>1.5686</v>
      </c>
      <c r="F234" s="17">
        <v>427.1191</v>
      </c>
      <c r="I234" s="9">
        <v>9.9629559742744674E-3</v>
      </c>
      <c r="J234" s="9">
        <v>4.6901930843739137E-3</v>
      </c>
      <c r="K234" s="9">
        <v>6.2485416611705487E-3</v>
      </c>
      <c r="L234" s="9">
        <v>1.5540867614183676E-2</v>
      </c>
      <c r="M234" s="9" t="s">
        <v>4</v>
      </c>
      <c r="N234" s="9" t="s">
        <v>4</v>
      </c>
      <c r="O234" s="9">
        <v>1.4848064982929622E-2</v>
      </c>
      <c r="P234" s="9">
        <v>7.3174344041568844E-3</v>
      </c>
      <c r="Q234" s="9">
        <v>6.9693216669306996E-3</v>
      </c>
      <c r="R234" s="9">
        <v>6.2167159204962368E-3</v>
      </c>
      <c r="S234" s="9" t="s">
        <v>4</v>
      </c>
      <c r="T234" s="9">
        <v>1.1149306560594449E-3</v>
      </c>
      <c r="U234" s="9" t="s">
        <v>4</v>
      </c>
      <c r="V234" s="9">
        <v>1.3161184763172856E-2</v>
      </c>
      <c r="W234" s="9">
        <v>6.529647346800279E-3</v>
      </c>
      <c r="X234" s="9">
        <v>1.0519978954691617E-2</v>
      </c>
      <c r="Y234" s="9">
        <v>6.7461109372434032E-3</v>
      </c>
      <c r="Z234" s="9">
        <v>5.3009539398494662E-3</v>
      </c>
      <c r="AA234" s="9">
        <v>1.1394279333510544E-2</v>
      </c>
      <c r="AB234" s="9">
        <v>1.9291766393657989E-3</v>
      </c>
      <c r="AC234" s="9">
        <v>6.2867734923634754E-3</v>
      </c>
      <c r="AD234" s="9">
        <v>1.1273059939979541E-2</v>
      </c>
      <c r="AE234" s="9">
        <v>4.2399733686086204E-3</v>
      </c>
      <c r="AF234" s="9" t="s">
        <v>4</v>
      </c>
      <c r="AG234" s="9">
        <v>3.3347518593054605E-3</v>
      </c>
      <c r="AH234" s="9">
        <v>3.4781882238378858E-3</v>
      </c>
      <c r="AI234" s="9" t="s">
        <v>4</v>
      </c>
      <c r="AJ234" s="9">
        <v>8.3350944531939593E-3</v>
      </c>
    </row>
    <row r="235" spans="1:36" x14ac:dyDescent="0.2">
      <c r="A235" s="15">
        <v>407</v>
      </c>
      <c r="B235" s="7" t="s">
        <v>1249</v>
      </c>
      <c r="C235" s="4" t="s">
        <v>693</v>
      </c>
      <c r="E235" s="9">
        <v>1.6005</v>
      </c>
      <c r="F235" s="17">
        <v>409.12630000000001</v>
      </c>
      <c r="I235" s="9" t="s">
        <v>4</v>
      </c>
      <c r="J235" s="9" t="s">
        <v>4</v>
      </c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 t="s">
        <v>4</v>
      </c>
      <c r="X235" s="9" t="s">
        <v>4</v>
      </c>
      <c r="Y235" s="9">
        <v>7.111306613130748E-3</v>
      </c>
      <c r="Z235" s="9" t="s">
        <v>4</v>
      </c>
      <c r="AA235" s="9" t="s">
        <v>4</v>
      </c>
      <c r="AB235" s="9">
        <v>9.4230733787495861E-3</v>
      </c>
      <c r="AC235" s="9">
        <v>2.1561982395123221E-3</v>
      </c>
      <c r="AD235" s="9" t="s">
        <v>4</v>
      </c>
      <c r="AE235" s="9" t="s">
        <v>4</v>
      </c>
      <c r="AF235" s="9" t="s">
        <v>4</v>
      </c>
      <c r="AG235" s="9">
        <v>4.020027983461974E-2</v>
      </c>
      <c r="AH235" s="9">
        <v>4.88991449511905E-2</v>
      </c>
      <c r="AI235" s="9">
        <v>3.4677563339388949E-2</v>
      </c>
      <c r="AJ235" s="9">
        <v>6.5775060881211244E-3</v>
      </c>
    </row>
    <row r="236" spans="1:36" x14ac:dyDescent="0.2">
      <c r="A236" s="15">
        <v>427</v>
      </c>
      <c r="B236" s="7" t="s">
        <v>1249</v>
      </c>
      <c r="C236" s="4" t="s">
        <v>694</v>
      </c>
      <c r="E236" s="9">
        <v>1.6016999999999999</v>
      </c>
      <c r="F236" s="17">
        <v>425.08199999999999</v>
      </c>
      <c r="I236" s="9" t="s">
        <v>4</v>
      </c>
      <c r="J236" s="9" t="s">
        <v>4</v>
      </c>
      <c r="K236" s="9">
        <v>1.5730977690841644E-2</v>
      </c>
      <c r="L236" s="9">
        <v>2.8269307103232045E-2</v>
      </c>
      <c r="M236" s="9">
        <v>2.5998084749137618E-2</v>
      </c>
      <c r="N236" s="9">
        <v>7.214968189382171E-3</v>
      </c>
      <c r="O236" s="9" t="s">
        <v>4</v>
      </c>
      <c r="P236" s="9" t="s">
        <v>4</v>
      </c>
      <c r="Q236" s="9">
        <v>5.2229118309597118E-3</v>
      </c>
      <c r="R236" s="9">
        <v>3.7122229246796083E-2</v>
      </c>
      <c r="S236" s="9" t="s">
        <v>4</v>
      </c>
      <c r="T236" s="9">
        <v>3.1923271501416751E-2</v>
      </c>
      <c r="U236" s="9" t="s">
        <v>4</v>
      </c>
      <c r="V236" s="9">
        <v>3.2513400534277634E-2</v>
      </c>
      <c r="W236" s="9">
        <v>2.2047585555608804E-2</v>
      </c>
      <c r="X236" s="9" t="s">
        <v>4</v>
      </c>
      <c r="Y236" s="9">
        <v>3.4612434614656089E-3</v>
      </c>
      <c r="Z236" s="9" t="s">
        <v>4</v>
      </c>
      <c r="AA236" s="9">
        <v>2.4013037753159786E-2</v>
      </c>
      <c r="AB236" s="9">
        <v>1.9053623723869456E-2</v>
      </c>
      <c r="AC236" s="9" t="s">
        <v>4</v>
      </c>
      <c r="AD236" s="9">
        <v>3.0284216984454975E-2</v>
      </c>
      <c r="AE236" s="9" t="s">
        <v>4</v>
      </c>
      <c r="AF236" s="9" t="s">
        <v>4</v>
      </c>
      <c r="AG236" s="9">
        <v>3.0698214840982466E-2</v>
      </c>
      <c r="AH236" s="9">
        <v>4.272364392767429E-2</v>
      </c>
      <c r="AI236" s="9">
        <v>3.4911439323306315E-2</v>
      </c>
      <c r="AJ236" s="9">
        <v>8.4029195663681052E-3</v>
      </c>
    </row>
    <row r="237" spans="1:36" x14ac:dyDescent="0.2">
      <c r="A237" s="15">
        <v>447</v>
      </c>
      <c r="B237" s="7" t="s">
        <v>1249</v>
      </c>
      <c r="C237" s="4" t="s">
        <v>695</v>
      </c>
      <c r="E237" s="9">
        <v>1.6017999999999999</v>
      </c>
      <c r="F237" s="17">
        <v>441.04730000000001</v>
      </c>
      <c r="I237" s="9"/>
      <c r="J237" s="9"/>
      <c r="K237" s="9"/>
      <c r="L237" s="9"/>
      <c r="M237" s="9"/>
      <c r="N237" s="9"/>
      <c r="O237" s="9"/>
      <c r="P237" s="9" t="s">
        <v>4</v>
      </c>
      <c r="Q237" s="9">
        <v>5.0519109445291067E-2</v>
      </c>
      <c r="R237" s="9">
        <v>2.0584277953083228E-2</v>
      </c>
      <c r="S237" s="9" t="s">
        <v>4</v>
      </c>
      <c r="T237" s="9">
        <v>4.2831464561741001E-2</v>
      </c>
      <c r="U237" s="9" t="s">
        <v>4</v>
      </c>
      <c r="V237" s="9">
        <v>6.0775303265261559E-2</v>
      </c>
      <c r="W237" s="9">
        <v>9.2972417792595279E-3</v>
      </c>
      <c r="X237" s="9" t="s">
        <v>4</v>
      </c>
      <c r="Y237" s="9">
        <v>3.4931913202228645E-2</v>
      </c>
      <c r="Z237" s="9" t="s">
        <v>4</v>
      </c>
      <c r="AA237" s="9">
        <v>3.3166945257142103E-2</v>
      </c>
      <c r="AB237" s="9">
        <v>1.44997667662601E-2</v>
      </c>
      <c r="AC237" s="9" t="s">
        <v>4</v>
      </c>
      <c r="AD237" s="9" t="s">
        <v>4</v>
      </c>
      <c r="AE237" s="9" t="s">
        <v>4</v>
      </c>
      <c r="AF237" s="9" t="s">
        <v>4</v>
      </c>
      <c r="AG237" s="9">
        <v>4.387727801677295E-2</v>
      </c>
      <c r="AH237" s="9">
        <v>2.8756775257033091E-2</v>
      </c>
      <c r="AI237" s="9">
        <v>4.8541631074189288E-2</v>
      </c>
      <c r="AJ237" s="9">
        <v>5.6935867748523723E-2</v>
      </c>
    </row>
    <row r="238" spans="1:36" x14ac:dyDescent="0.2">
      <c r="A238" s="15">
        <v>382</v>
      </c>
      <c r="B238" s="7" t="s">
        <v>1249</v>
      </c>
      <c r="C238" s="4" t="s">
        <v>697</v>
      </c>
      <c r="E238" s="9">
        <v>1.6029</v>
      </c>
      <c r="F238" s="17">
        <v>388.25310000000002</v>
      </c>
      <c r="I238" s="9">
        <v>4.2036425735673753E-2</v>
      </c>
      <c r="J238" s="9">
        <v>4.3552674247335416E-2</v>
      </c>
      <c r="K238" s="9">
        <v>5.4644772353148643E-2</v>
      </c>
      <c r="L238" s="9">
        <v>5.2415703081888025E-2</v>
      </c>
      <c r="M238" s="9">
        <v>6.0862558537718388E-2</v>
      </c>
      <c r="N238" s="9">
        <v>4.2119449898997435E-2</v>
      </c>
      <c r="O238" s="9">
        <v>2.0983498757360868E-2</v>
      </c>
      <c r="P238" s="9">
        <v>7.1609267685939823E-2</v>
      </c>
      <c r="Q238" s="9">
        <v>8.4019300230314814E-2</v>
      </c>
      <c r="R238" s="9">
        <v>7.2537041550537806E-2</v>
      </c>
      <c r="S238" s="9">
        <v>0.10010062484740694</v>
      </c>
      <c r="T238" s="9">
        <v>6.6174642960171615E-2</v>
      </c>
      <c r="U238" s="9">
        <v>2.6473632778304963E-2</v>
      </c>
      <c r="V238" s="9">
        <v>7.7928588997221715E-2</v>
      </c>
      <c r="W238" s="9">
        <v>4.6506320995224587E-2</v>
      </c>
      <c r="X238" s="9">
        <v>5.5614434863461987E-2</v>
      </c>
      <c r="Y238" s="9">
        <v>4.7190314722847175E-2</v>
      </c>
      <c r="Z238" s="9">
        <v>6.2488480507660586E-2</v>
      </c>
      <c r="AA238" s="9">
        <v>4.648943222273319E-2</v>
      </c>
      <c r="AB238" s="9">
        <v>4.7216342700949453E-2</v>
      </c>
      <c r="AC238" s="9">
        <v>4.2048150151102644E-2</v>
      </c>
      <c r="AD238" s="9">
        <v>6.4672649003349528E-2</v>
      </c>
      <c r="AE238" s="9">
        <v>9.3559092535474342E-2</v>
      </c>
      <c r="AF238" s="9">
        <v>0.10543655789986597</v>
      </c>
      <c r="AG238" s="9">
        <v>6.2687449311869689E-2</v>
      </c>
      <c r="AH238" s="9">
        <v>7.6917641940516937E-2</v>
      </c>
      <c r="AI238" s="9">
        <v>6.3641301677427584E-2</v>
      </c>
      <c r="AJ238" s="9">
        <v>7.6346089234495679E-2</v>
      </c>
    </row>
    <row r="239" spans="1:36" x14ac:dyDescent="0.2">
      <c r="A239" s="15">
        <v>369</v>
      </c>
      <c r="B239" s="7" t="s">
        <v>1249</v>
      </c>
      <c r="C239" s="4" t="s">
        <v>698</v>
      </c>
      <c r="E239" s="9">
        <v>1.603</v>
      </c>
      <c r="F239" s="17">
        <v>371.2276</v>
      </c>
      <c r="I239" s="9">
        <v>0.16718564972409011</v>
      </c>
      <c r="J239" s="9">
        <v>0.16585320881172622</v>
      </c>
      <c r="K239" s="9">
        <v>0.23173468235171174</v>
      </c>
      <c r="L239" s="9">
        <v>0.106324484061198</v>
      </c>
      <c r="M239" s="9">
        <v>0.23114020293986098</v>
      </c>
      <c r="N239" s="9">
        <v>0.17514458322550347</v>
      </c>
      <c r="O239" s="9">
        <v>0.19471150278016444</v>
      </c>
      <c r="P239" s="9">
        <v>0.30373209498050291</v>
      </c>
      <c r="Q239" s="9">
        <v>0.32621274680104601</v>
      </c>
      <c r="R239" s="9">
        <v>0.28300403705766713</v>
      </c>
      <c r="S239" s="9">
        <v>0.40259951243888692</v>
      </c>
      <c r="T239" s="9">
        <v>0.26897682585639426</v>
      </c>
      <c r="U239" s="9">
        <v>0.34081012887967338</v>
      </c>
      <c r="V239" s="9">
        <v>0.32010711376733275</v>
      </c>
      <c r="W239" s="9">
        <v>0.19277967797534609</v>
      </c>
      <c r="X239" s="9">
        <v>0.24467313194794474</v>
      </c>
      <c r="Y239" s="9">
        <v>0.19412922955395945</v>
      </c>
      <c r="Z239" s="9">
        <v>0.2523390443913977</v>
      </c>
      <c r="AA239" s="9">
        <v>0.17417031151224063</v>
      </c>
      <c r="AB239" s="9">
        <v>0.19920302806692661</v>
      </c>
      <c r="AC239" s="9">
        <v>0.17880032273398858</v>
      </c>
      <c r="AD239" s="9">
        <v>0.28683902851805454</v>
      </c>
      <c r="AE239" s="9">
        <v>0.41330992826061919</v>
      </c>
      <c r="AF239" s="9">
        <v>0.44117683283521125</v>
      </c>
      <c r="AG239" s="9">
        <v>0.24364135449839244</v>
      </c>
      <c r="AH239" s="9">
        <v>0.2809854052362033</v>
      </c>
      <c r="AI239" s="9">
        <v>0.25544748080674634</v>
      </c>
      <c r="AJ239" s="9">
        <v>0.29872984639806238</v>
      </c>
    </row>
    <row r="240" spans="1:36" x14ac:dyDescent="0.2">
      <c r="A240" s="15">
        <v>445</v>
      </c>
      <c r="B240" s="7" t="s">
        <v>1249</v>
      </c>
      <c r="C240" s="4" t="s">
        <v>699</v>
      </c>
      <c r="E240" s="9">
        <v>1.603</v>
      </c>
      <c r="F240" s="17">
        <v>440.04050000000001</v>
      </c>
      <c r="I240" s="9" t="s">
        <v>4</v>
      </c>
      <c r="J240" s="9" t="s">
        <v>4</v>
      </c>
      <c r="K240" s="9">
        <v>2.5875124959307379E-2</v>
      </c>
      <c r="L240" s="9">
        <v>2.8908797605362999E-2</v>
      </c>
      <c r="M240" s="9">
        <v>2.6946641357152027E-2</v>
      </c>
      <c r="N240" s="9" t="s">
        <v>4</v>
      </c>
      <c r="O240" s="9" t="s">
        <v>4</v>
      </c>
      <c r="P240" s="9" t="s">
        <v>4</v>
      </c>
      <c r="Q240" s="9">
        <v>4.068854588490383E-2</v>
      </c>
      <c r="R240" s="9">
        <v>4.2506439432774358E-2</v>
      </c>
      <c r="S240" s="9" t="s">
        <v>4</v>
      </c>
      <c r="T240" s="9">
        <v>3.2346048528163765E-2</v>
      </c>
      <c r="U240" s="9" t="s">
        <v>4</v>
      </c>
      <c r="V240" s="9">
        <v>4.1818591921971134E-2</v>
      </c>
      <c r="W240" s="9">
        <v>2.2897988099995766E-2</v>
      </c>
      <c r="X240" s="9" t="s">
        <v>4</v>
      </c>
      <c r="Y240" s="9">
        <v>2.4918653542370873E-2</v>
      </c>
      <c r="Z240" s="9" t="s">
        <v>4</v>
      </c>
      <c r="AA240" s="9">
        <v>2.3615893934592073E-2</v>
      </c>
      <c r="AB240" s="9">
        <v>1.8898913868786418E-2</v>
      </c>
      <c r="AC240" s="9" t="s">
        <v>4</v>
      </c>
      <c r="AD240" s="9" t="s">
        <v>4</v>
      </c>
      <c r="AE240" s="9" t="s">
        <v>4</v>
      </c>
      <c r="AF240" s="9" t="s">
        <v>4</v>
      </c>
      <c r="AG240" s="9" t="s">
        <v>4</v>
      </c>
      <c r="AH240" s="9">
        <v>3.8820136136600042E-2</v>
      </c>
      <c r="AI240" s="9">
        <v>1.6995407297249493E-2</v>
      </c>
      <c r="AJ240" s="9">
        <v>3.800297187105553E-2</v>
      </c>
    </row>
    <row r="241" spans="1:36" x14ac:dyDescent="0.2">
      <c r="A241" s="15">
        <v>401</v>
      </c>
      <c r="B241" s="7" t="s">
        <v>1249</v>
      </c>
      <c r="C241" s="4" t="s">
        <v>700</v>
      </c>
      <c r="E241" s="9">
        <v>1.6032999999999999</v>
      </c>
      <c r="F241" s="17">
        <v>404.15410000000003</v>
      </c>
      <c r="I241" s="9">
        <v>5.8439479843955117E-3</v>
      </c>
      <c r="J241" s="9">
        <v>1.0312218707253512E-2</v>
      </c>
      <c r="K241" s="9">
        <v>1.1187747981633446E-2</v>
      </c>
      <c r="L241" s="9">
        <v>7.3281807969974447E-3</v>
      </c>
      <c r="M241" s="9">
        <v>9.0119945992426804E-4</v>
      </c>
      <c r="N241" s="9">
        <v>7.6618684994368812E-3</v>
      </c>
      <c r="O241" s="9">
        <v>1.8391000222709595E-2</v>
      </c>
      <c r="P241" s="9">
        <v>9.2149389621589695E-3</v>
      </c>
      <c r="Q241" s="9">
        <v>1.7083352564134025E-3</v>
      </c>
      <c r="R241" s="9">
        <v>1.2824443354669042E-3</v>
      </c>
      <c r="S241" s="9" t="s">
        <v>4</v>
      </c>
      <c r="T241" s="9">
        <v>2.0168159961970415E-3</v>
      </c>
      <c r="U241" s="9" t="s">
        <v>4</v>
      </c>
      <c r="V241" s="9">
        <v>6.183339996666236E-3</v>
      </c>
      <c r="W241" s="9">
        <v>6.7614211133499667E-3</v>
      </c>
      <c r="X241" s="9">
        <v>4.1854784768524866E-3</v>
      </c>
      <c r="Y241" s="9">
        <v>8.5570757166714261E-3</v>
      </c>
      <c r="Z241" s="9" t="s">
        <v>4</v>
      </c>
      <c r="AA241" s="9">
        <v>3.4339492352596346E-3</v>
      </c>
      <c r="AB241" s="9">
        <v>2.0034926233253288E-3</v>
      </c>
      <c r="AC241" s="9">
        <v>6.4773811824306599E-3</v>
      </c>
      <c r="AD241" s="9" t="s">
        <v>4</v>
      </c>
      <c r="AE241" s="9" t="s">
        <v>4</v>
      </c>
      <c r="AF241" s="9">
        <v>5.4694357087965995E-3</v>
      </c>
      <c r="AG241" s="9">
        <v>5.9446905960193431E-3</v>
      </c>
      <c r="AH241" s="9">
        <v>9.31139066871472E-3</v>
      </c>
      <c r="AI241" s="9">
        <v>2.5292556002676279E-3</v>
      </c>
      <c r="AJ241" s="9">
        <v>8.721646601960887E-3</v>
      </c>
    </row>
    <row r="242" spans="1:36" x14ac:dyDescent="0.2">
      <c r="A242" s="15">
        <v>389</v>
      </c>
      <c r="B242" s="7" t="s">
        <v>1249</v>
      </c>
      <c r="C242" s="4" t="s">
        <v>701</v>
      </c>
      <c r="E242" s="9">
        <v>1.6047</v>
      </c>
      <c r="F242" s="17">
        <v>393.2088</v>
      </c>
      <c r="I242" s="9">
        <v>9.8536075398842141E-2</v>
      </c>
      <c r="J242" s="9">
        <v>8.9437139720472986E-2</v>
      </c>
      <c r="K242" s="9">
        <v>0.11426742662074431</v>
      </c>
      <c r="L242" s="9">
        <v>0.10741935340474787</v>
      </c>
      <c r="M242" s="9">
        <v>0.14288287719589882</v>
      </c>
      <c r="N242" s="9">
        <v>0.10627293757700579</v>
      </c>
      <c r="O242" s="9">
        <v>4.227109727758753E-2</v>
      </c>
      <c r="P242" s="9">
        <v>0.1576132968726616</v>
      </c>
      <c r="Q242" s="9">
        <v>0.19157768626964009</v>
      </c>
      <c r="R242" s="9">
        <v>0.16699954890341753</v>
      </c>
      <c r="S242" s="9">
        <v>0.12889247516915175</v>
      </c>
      <c r="T242" s="9">
        <v>0.18342675422414625</v>
      </c>
      <c r="U242" s="9">
        <v>8.7230122203605071E-2</v>
      </c>
      <c r="V242" s="9">
        <v>0.21317408986056702</v>
      </c>
      <c r="W242" s="9">
        <v>0.10691773525398354</v>
      </c>
      <c r="X242" s="9">
        <v>0.14935871514277099</v>
      </c>
      <c r="Y242" s="9">
        <v>0.11890108444369028</v>
      </c>
      <c r="Z242" s="9">
        <v>0.14606282295970219</v>
      </c>
      <c r="AA242" s="9">
        <v>0.11566427444779462</v>
      </c>
      <c r="AB242" s="9">
        <v>0.11422242414160541</v>
      </c>
      <c r="AC242" s="9">
        <v>9.0070275679953279E-2</v>
      </c>
      <c r="AD242" s="9">
        <v>7.7905844383959796E-2</v>
      </c>
      <c r="AE242" s="9">
        <v>0.26835205519282057</v>
      </c>
      <c r="AF242" s="9">
        <v>0.29840312978811234</v>
      </c>
      <c r="AG242" s="9">
        <v>0.16607756013494576</v>
      </c>
      <c r="AH242" s="9">
        <v>0.19528275177456819</v>
      </c>
      <c r="AI242" s="9">
        <v>0.17336078264504032</v>
      </c>
      <c r="AJ242" s="9">
        <v>0.19741060148917255</v>
      </c>
    </row>
    <row r="243" spans="1:36" x14ac:dyDescent="0.2">
      <c r="A243" s="15">
        <v>408</v>
      </c>
      <c r="B243" s="7" t="s">
        <v>1249</v>
      </c>
      <c r="C243" s="4" t="s">
        <v>702</v>
      </c>
      <c r="E243" s="9">
        <v>1.6048</v>
      </c>
      <c r="F243" s="17">
        <v>409.18200000000002</v>
      </c>
      <c r="I243" s="9">
        <v>7.7297351077815671E-2</v>
      </c>
      <c r="J243" s="9">
        <v>7.3237801924098983E-2</v>
      </c>
      <c r="K243" s="9">
        <v>7.5807621960668203E-2</v>
      </c>
      <c r="L243" s="9">
        <v>8.4186048590054116E-2</v>
      </c>
      <c r="M243" s="9">
        <v>0.11140154152102902</v>
      </c>
      <c r="N243" s="9">
        <v>7.8919065153016887E-2</v>
      </c>
      <c r="O243" s="9">
        <v>3.8757918449496311E-2</v>
      </c>
      <c r="P243" s="9">
        <v>0.11481599382873132</v>
      </c>
      <c r="Q243" s="9">
        <v>0.13933141347914338</v>
      </c>
      <c r="R243" s="9">
        <v>0.12162238738103089</v>
      </c>
      <c r="S243" s="9">
        <v>0.19305640624785117</v>
      </c>
      <c r="T243" s="9">
        <v>0.13170917538284338</v>
      </c>
      <c r="U243" s="9">
        <v>0.15970703269061251</v>
      </c>
      <c r="V243" s="9">
        <v>0.15077971219340428</v>
      </c>
      <c r="W243" s="9">
        <v>7.6247026704835241E-2</v>
      </c>
      <c r="X243" s="9">
        <v>0.10608859151773445</v>
      </c>
      <c r="Y243" s="9">
        <v>8.6308858204979882E-2</v>
      </c>
      <c r="Z243" s="9">
        <v>9.6972635009551791E-2</v>
      </c>
      <c r="AA243" s="9">
        <v>3.8830679635123759E-2</v>
      </c>
      <c r="AB243" s="9">
        <v>8.5619610880333846E-2</v>
      </c>
      <c r="AC243" s="9">
        <v>6.6695587207135199E-2</v>
      </c>
      <c r="AD243" s="9">
        <v>0.1235289714405363</v>
      </c>
      <c r="AE243" s="9">
        <v>0.20741666408619935</v>
      </c>
      <c r="AF243" s="9">
        <v>0.22189203088873918</v>
      </c>
      <c r="AG243" s="9">
        <v>0.11946575119692697</v>
      </c>
      <c r="AH243" s="9">
        <v>6.6172943890134464E-2</v>
      </c>
      <c r="AI243" s="9">
        <v>0.11006505578614297</v>
      </c>
      <c r="AJ243" s="9">
        <v>0.13301397129149298</v>
      </c>
    </row>
    <row r="244" spans="1:36" x14ac:dyDescent="0.2">
      <c r="A244" s="15">
        <v>373</v>
      </c>
      <c r="B244" s="7" t="s">
        <v>1249</v>
      </c>
      <c r="C244" s="4" t="s">
        <v>703</v>
      </c>
      <c r="E244" s="9">
        <v>1.6062000000000001</v>
      </c>
      <c r="F244" s="17">
        <v>377.23829999999998</v>
      </c>
      <c r="I244" s="9">
        <v>1.8904123412548365E-2</v>
      </c>
      <c r="J244" s="9">
        <v>2.1374139047759325E-3</v>
      </c>
      <c r="K244" s="9">
        <v>8.7482400683764009E-3</v>
      </c>
      <c r="L244" s="9">
        <v>2.0376190526026964E-2</v>
      </c>
      <c r="M244" s="9">
        <v>3.1547211588332472E-2</v>
      </c>
      <c r="N244" s="9" t="s">
        <v>4</v>
      </c>
      <c r="O244" s="9" t="s">
        <v>4</v>
      </c>
      <c r="P244" s="9">
        <v>2.9764365968237508E-2</v>
      </c>
      <c r="Q244" s="9" t="s">
        <v>4</v>
      </c>
      <c r="R244" s="9">
        <v>3.5503661868351792E-2</v>
      </c>
      <c r="S244" s="9">
        <v>7.7339182818948367E-3</v>
      </c>
      <c r="T244" s="9" t="s">
        <v>4</v>
      </c>
      <c r="U244" s="9">
        <v>4.6958028601604425E-2</v>
      </c>
      <c r="V244" s="9">
        <v>4.9562041900834936E-2</v>
      </c>
      <c r="W244" s="9">
        <v>2.066602974799453E-2</v>
      </c>
      <c r="X244" s="9">
        <v>1.8796676331726252E-2</v>
      </c>
      <c r="Y244" s="9">
        <v>2.3385507991932706E-2</v>
      </c>
      <c r="Z244" s="9">
        <v>3.1152913143891105E-2</v>
      </c>
      <c r="AA244" s="9">
        <v>2.1164789812286389E-3</v>
      </c>
      <c r="AB244" s="9">
        <v>1.039456838839155E-2</v>
      </c>
      <c r="AC244" s="9">
        <v>1.839639518350342E-2</v>
      </c>
      <c r="AD244" s="9" t="s">
        <v>4</v>
      </c>
      <c r="AE244" s="9">
        <v>5.5988957298097372E-2</v>
      </c>
      <c r="AF244" s="9">
        <v>3.4436207571954702E-2</v>
      </c>
      <c r="AG244" s="9">
        <v>3.4172655177117463E-2</v>
      </c>
      <c r="AH244" s="9">
        <v>2.5706514589602152E-2</v>
      </c>
      <c r="AI244" s="9">
        <v>5.3690884479954118E-3</v>
      </c>
      <c r="AJ244" s="9">
        <v>4.3930784769824326E-3</v>
      </c>
    </row>
    <row r="245" spans="1:36" x14ac:dyDescent="0.2">
      <c r="A245" s="15">
        <v>388</v>
      </c>
      <c r="B245" s="7" t="s">
        <v>1249</v>
      </c>
      <c r="C245" s="4" t="s">
        <v>704</v>
      </c>
      <c r="E245" s="9">
        <v>1.6071</v>
      </c>
      <c r="F245" s="17">
        <v>393.14080000000001</v>
      </c>
      <c r="I245" s="9" t="s">
        <v>4</v>
      </c>
      <c r="J245" s="9" t="s">
        <v>4</v>
      </c>
      <c r="K245" s="9">
        <v>1.8766883753714842E-2</v>
      </c>
      <c r="L245" s="9" t="s">
        <v>4</v>
      </c>
      <c r="M245" s="9">
        <v>1.2552895630173359E-2</v>
      </c>
      <c r="N245" s="9" t="s">
        <v>4</v>
      </c>
      <c r="O245" s="9">
        <v>1.1721565726886971E-2</v>
      </c>
      <c r="P245" s="9" t="s">
        <v>4</v>
      </c>
      <c r="Q245" s="9">
        <v>1.6109521971603483E-2</v>
      </c>
      <c r="R245" s="9">
        <v>1.4153882501169375E-2</v>
      </c>
      <c r="S245" s="9" t="s">
        <v>4</v>
      </c>
      <c r="T245" s="9" t="s">
        <v>4</v>
      </c>
      <c r="U245" s="9" t="s">
        <v>4</v>
      </c>
      <c r="V245" s="9">
        <v>2.8143973891576694E-2</v>
      </c>
      <c r="W245" s="9" t="s">
        <v>4</v>
      </c>
      <c r="X245" s="9" t="s">
        <v>4</v>
      </c>
      <c r="Y245" s="9">
        <v>1.6060359021921256E-2</v>
      </c>
      <c r="Z245" s="9" t="s">
        <v>4</v>
      </c>
      <c r="AA245" s="9">
        <v>1.1629475456610441E-2</v>
      </c>
      <c r="AB245" s="9">
        <v>1.5461316142361011E-2</v>
      </c>
      <c r="AC245" s="9" t="s">
        <v>4</v>
      </c>
      <c r="AD245" s="9" t="s">
        <v>4</v>
      </c>
      <c r="AE245" s="9" t="s">
        <v>4</v>
      </c>
      <c r="AF245" s="9" t="s">
        <v>4</v>
      </c>
      <c r="AG245" s="9">
        <v>1.8573981202947194E-2</v>
      </c>
      <c r="AH245" s="9">
        <v>1.9576001379278542E-2</v>
      </c>
      <c r="AI245" s="9">
        <v>1.9645582649058625E-2</v>
      </c>
      <c r="AJ245" s="9">
        <v>2.1396528371786166E-2</v>
      </c>
    </row>
    <row r="246" spans="1:36" x14ac:dyDescent="0.2">
      <c r="A246" s="15">
        <v>115</v>
      </c>
      <c r="B246" s="7" t="s">
        <v>1249</v>
      </c>
      <c r="C246" s="4" t="s">
        <v>705</v>
      </c>
      <c r="E246" s="9">
        <v>1.6173999999999999</v>
      </c>
      <c r="F246" s="17">
        <v>189.1284</v>
      </c>
      <c r="I246" s="9">
        <v>2.0386559979787108E-2</v>
      </c>
      <c r="J246" s="9">
        <v>1.8119999349801876E-2</v>
      </c>
      <c r="K246" s="9">
        <v>2.9270509142423772E-3</v>
      </c>
      <c r="L246" s="9">
        <v>8.4519853064893881E-3</v>
      </c>
      <c r="M246" s="9">
        <v>2.0973279289842224E-2</v>
      </c>
      <c r="N246" s="9">
        <v>1.9356472443296826E-2</v>
      </c>
      <c r="O246" s="9">
        <v>2.8527172015202204E-2</v>
      </c>
      <c r="P246" s="9">
        <v>2.782726924782326E-2</v>
      </c>
      <c r="Q246" s="9">
        <v>3.0468031685531218E-3</v>
      </c>
      <c r="R246" s="9">
        <v>1.3114122307054782E-2</v>
      </c>
      <c r="S246" s="9">
        <v>1.0326018219478789E-2</v>
      </c>
      <c r="T246" s="9">
        <v>2.3503790786646165E-2</v>
      </c>
      <c r="U246" s="9">
        <v>2.0657175152526984E-2</v>
      </c>
      <c r="V246" s="9">
        <v>2.874830092830187E-2</v>
      </c>
      <c r="W246" s="9">
        <v>2.1308647655877196E-2</v>
      </c>
      <c r="X246" s="9" t="s">
        <v>4</v>
      </c>
      <c r="Y246" s="9" t="s">
        <v>4</v>
      </c>
      <c r="Z246" s="9">
        <v>1.5952963158697604E-2</v>
      </c>
      <c r="AA246" s="9">
        <v>1.2898304176667003E-2</v>
      </c>
      <c r="AB246" s="9">
        <v>1.744574630139932E-2</v>
      </c>
      <c r="AC246" s="9" t="s">
        <v>4</v>
      </c>
      <c r="AD246" s="9">
        <v>2.3340377046444035E-2</v>
      </c>
      <c r="AE246" s="9">
        <v>1.8828351184630155E-2</v>
      </c>
      <c r="AF246" s="9">
        <v>3.6113574347513298E-2</v>
      </c>
      <c r="AG246" s="9">
        <v>1.2618207253089117E-2</v>
      </c>
      <c r="AH246" s="9" t="s">
        <v>4</v>
      </c>
      <c r="AI246" s="9">
        <v>4.0117275628406002E-3</v>
      </c>
      <c r="AJ246" s="9">
        <v>2.929534925866073E-2</v>
      </c>
    </row>
    <row r="247" spans="1:36" x14ac:dyDescent="0.2">
      <c r="A247" s="15">
        <v>449</v>
      </c>
      <c r="B247" s="7" t="s">
        <v>1249</v>
      </c>
      <c r="C247" s="4" t="s">
        <v>706</v>
      </c>
      <c r="E247" s="9">
        <v>1.6173999999999999</v>
      </c>
      <c r="F247" s="17">
        <v>441.11880000000002</v>
      </c>
      <c r="I247" s="9">
        <v>1.9212799999526631E-2</v>
      </c>
      <c r="J247" s="9">
        <v>2.0329878887760017E-2</v>
      </c>
      <c r="K247" s="9">
        <v>2.5967715868083952E-3</v>
      </c>
      <c r="L247" s="9">
        <v>8.4557188762883623E-3</v>
      </c>
      <c r="M247" s="9">
        <v>4.6663047800219867E-3</v>
      </c>
      <c r="N247" s="9" t="s">
        <v>4</v>
      </c>
      <c r="O247" s="9">
        <v>1.7638478255789878E-2</v>
      </c>
      <c r="P247" s="9" t="s">
        <v>4</v>
      </c>
      <c r="Q247" s="9">
        <v>2.1718828024776708E-2</v>
      </c>
      <c r="R247" s="9" t="s">
        <v>4</v>
      </c>
      <c r="S247" s="9">
        <v>5.4959459008007364E-3</v>
      </c>
      <c r="T247" s="9">
        <v>2.3338305449759022E-2</v>
      </c>
      <c r="U247" s="9">
        <v>2.2067759883003302E-2</v>
      </c>
      <c r="V247" s="9">
        <v>1.9890353498755536E-2</v>
      </c>
      <c r="W247" s="9">
        <v>1.25280202731508E-2</v>
      </c>
      <c r="X247" s="9">
        <v>1.983834902995537E-2</v>
      </c>
      <c r="Y247" s="9">
        <v>2.2717199905058865E-2</v>
      </c>
      <c r="Z247" s="9">
        <v>1.6439709281425307E-2</v>
      </c>
      <c r="AA247" s="9">
        <v>1.722267961032917E-2</v>
      </c>
      <c r="AB247" s="9">
        <v>1.84097820858855E-2</v>
      </c>
      <c r="AC247" s="9">
        <v>6.0271627725178188E-3</v>
      </c>
      <c r="AD247" s="9">
        <v>2.2453836736594648E-2</v>
      </c>
      <c r="AE247" s="9">
        <v>3.8009932589217921E-2</v>
      </c>
      <c r="AF247" s="9">
        <v>9.2337475624313659E-3</v>
      </c>
      <c r="AG247" s="9">
        <v>1.0831876361977579E-2</v>
      </c>
      <c r="AH247" s="9">
        <v>1.9434952631636027E-2</v>
      </c>
      <c r="AI247" s="9">
        <v>1.6973612402690883E-2</v>
      </c>
      <c r="AJ247" s="9">
        <v>1.3304686392156618E-2</v>
      </c>
    </row>
    <row r="248" spans="1:36" x14ac:dyDescent="0.2">
      <c r="A248" s="15">
        <v>55</v>
      </c>
      <c r="B248" s="7" t="s">
        <v>1249</v>
      </c>
      <c r="C248" s="4" t="s">
        <v>707</v>
      </c>
      <c r="E248" s="9">
        <v>1.6181000000000001</v>
      </c>
      <c r="F248" s="17">
        <v>149.09649999999999</v>
      </c>
      <c r="I248" s="9">
        <v>4.7570710945912158E-3</v>
      </c>
      <c r="J248" s="9">
        <v>5.2623677280769091E-3</v>
      </c>
      <c r="K248" s="9">
        <v>7.4193108009152024E-3</v>
      </c>
      <c r="L248" s="9">
        <v>1.2896566804058533E-2</v>
      </c>
      <c r="M248" s="9">
        <v>1.5390366306189032E-2</v>
      </c>
      <c r="N248" s="9">
        <v>7.9940019160338344E-3</v>
      </c>
      <c r="O248" s="9">
        <v>1.4406716654522636E-2</v>
      </c>
      <c r="P248" s="9">
        <v>1.0638797190105917E-2</v>
      </c>
      <c r="Q248" s="9">
        <v>5.8419375502503385E-3</v>
      </c>
      <c r="R248" s="9">
        <v>1.7178255594043301E-2</v>
      </c>
      <c r="S248" s="9">
        <v>8.4390445570260344E-3</v>
      </c>
      <c r="T248" s="9">
        <v>5.286954390726642E-3</v>
      </c>
      <c r="U248" s="9">
        <v>2.1048272548917944E-3</v>
      </c>
      <c r="V248" s="9">
        <v>9.7899581583793267E-3</v>
      </c>
      <c r="W248" s="9">
        <v>2.0951718478535125E-3</v>
      </c>
      <c r="X248" s="9">
        <v>1.7335572604088391E-2</v>
      </c>
      <c r="Y248" s="9">
        <v>8.493775132850951E-3</v>
      </c>
      <c r="Z248" s="9">
        <v>4.6504660232798249E-3</v>
      </c>
      <c r="AA248" s="9">
        <v>1.3771848901513702E-2</v>
      </c>
      <c r="AB248" s="9">
        <v>1.1866107751069754E-2</v>
      </c>
      <c r="AC248" s="9">
        <v>9.6514033993884106E-3</v>
      </c>
      <c r="AD248" s="9">
        <v>1.5529282938657617E-2</v>
      </c>
      <c r="AE248" s="9">
        <v>1.1519179503793423E-2</v>
      </c>
      <c r="AF248" s="9">
        <v>1.566596662537291E-2</v>
      </c>
      <c r="AG248" s="9">
        <v>1.4581680713312804E-2</v>
      </c>
      <c r="AH248" s="9">
        <v>1.8092924870938765E-2</v>
      </c>
      <c r="AI248" s="9">
        <v>1.7848342113148841E-2</v>
      </c>
      <c r="AJ248" s="9">
        <v>2.109182532575947E-2</v>
      </c>
    </row>
    <row r="249" spans="1:36" x14ac:dyDescent="0.2">
      <c r="A249" s="15">
        <v>559</v>
      </c>
      <c r="B249" s="7" t="s">
        <v>1249</v>
      </c>
      <c r="C249" s="4" t="s">
        <v>708</v>
      </c>
      <c r="E249" s="9">
        <v>1.6197999999999999</v>
      </c>
      <c r="F249" s="17">
        <v>583.18330000000003</v>
      </c>
      <c r="I249" s="9">
        <v>1.4275552507360564E-2</v>
      </c>
      <c r="J249" s="9">
        <v>1.0630441360719485E-2</v>
      </c>
      <c r="K249" s="9">
        <v>4.4131157903741832E-3</v>
      </c>
      <c r="L249" s="9">
        <v>1.4912577821449651E-2</v>
      </c>
      <c r="M249" s="9">
        <v>5.7842162041915734E-3</v>
      </c>
      <c r="N249" s="9">
        <v>1.273649441407579E-2</v>
      </c>
      <c r="O249" s="9">
        <v>1.3156716693736513E-2</v>
      </c>
      <c r="P249" s="9">
        <v>1.8789309076170255E-2</v>
      </c>
      <c r="Q249" s="9">
        <v>5.8318959028944911E-3</v>
      </c>
      <c r="R249" s="9">
        <v>9.2506348343613289E-3</v>
      </c>
      <c r="S249" s="9">
        <v>4.7125986794569197E-3</v>
      </c>
      <c r="T249" s="9">
        <v>1.6808554229830457E-2</v>
      </c>
      <c r="U249" s="9">
        <v>1.856909008069987E-2</v>
      </c>
      <c r="V249" s="9">
        <v>2.5577506738311134E-2</v>
      </c>
      <c r="W249" s="9">
        <v>1.2315995133860703E-2</v>
      </c>
      <c r="X249" s="9" t="s">
        <v>4</v>
      </c>
      <c r="Y249" s="9">
        <v>1.3177342047277274E-2</v>
      </c>
      <c r="Z249" s="9">
        <v>9.607180629571015E-3</v>
      </c>
      <c r="AA249" s="9">
        <v>1.3421915983568235E-2</v>
      </c>
      <c r="AB249" s="9" t="s">
        <v>4</v>
      </c>
      <c r="AC249" s="9">
        <v>1.1712239217441181E-2</v>
      </c>
      <c r="AD249" s="9">
        <v>1.6180449388465117E-2</v>
      </c>
      <c r="AE249" s="9">
        <v>1.2808908695943715E-2</v>
      </c>
      <c r="AF249" s="9">
        <v>9.7391846166019931E-3</v>
      </c>
      <c r="AG249" s="9" t="s">
        <v>4</v>
      </c>
      <c r="AH249" s="9">
        <v>7.7576811203382504E-3</v>
      </c>
      <c r="AI249" s="9">
        <v>5.1500916709401739E-3</v>
      </c>
      <c r="AJ249" s="9">
        <v>2.1220591048138948E-2</v>
      </c>
    </row>
    <row r="250" spans="1:36" x14ac:dyDescent="0.2">
      <c r="A250" s="15">
        <v>160</v>
      </c>
      <c r="B250" s="7" t="s">
        <v>1249</v>
      </c>
      <c r="C250" s="4" t="s">
        <v>709</v>
      </c>
      <c r="E250" s="9">
        <v>1.6208</v>
      </c>
      <c r="F250" s="17">
        <v>207.137</v>
      </c>
      <c r="I250" s="9">
        <v>7.5968167998169342E-2</v>
      </c>
      <c r="J250" s="9">
        <v>8.4642806062872805E-2</v>
      </c>
      <c r="K250" s="9">
        <v>8.5165835056019407E-2</v>
      </c>
      <c r="L250" s="9">
        <v>1.6720558996604046E-2</v>
      </c>
      <c r="M250" s="9">
        <v>4.5826169242925499E-2</v>
      </c>
      <c r="N250" s="9">
        <v>8.3582086784051324E-2</v>
      </c>
      <c r="O250" s="9">
        <v>8.6268066433123333E-2</v>
      </c>
      <c r="P250" s="9">
        <v>0.13234200275493943</v>
      </c>
      <c r="Q250" s="9">
        <v>7.4120746349289016E-2</v>
      </c>
      <c r="R250" s="9">
        <v>9.8159310105188982E-2</v>
      </c>
      <c r="S250" s="9">
        <v>3.3210907123051088E-2</v>
      </c>
      <c r="T250" s="9">
        <v>8.2444638902818099E-2</v>
      </c>
      <c r="U250" s="9">
        <v>4.7985998641775898E-2</v>
      </c>
      <c r="V250" s="9">
        <v>6.670996723100385E-2</v>
      </c>
      <c r="W250" s="9">
        <v>8.4383824607454486E-2</v>
      </c>
      <c r="X250" s="9">
        <v>3.8354815887593464E-2</v>
      </c>
      <c r="Y250" s="9">
        <v>0.1064837551752319</v>
      </c>
      <c r="Z250" s="9">
        <v>2.0323558456332696E-2</v>
      </c>
      <c r="AA250" s="9">
        <v>8.2188026259909244E-2</v>
      </c>
      <c r="AB250" s="9">
        <v>7.2462642775915007E-2</v>
      </c>
      <c r="AC250" s="9">
        <v>6.183538399255175E-2</v>
      </c>
      <c r="AD250" s="9">
        <v>3.9111877314202008E-2</v>
      </c>
      <c r="AE250" s="9" t="s">
        <v>4</v>
      </c>
      <c r="AF250" s="9">
        <v>4.3332997098272319E-2</v>
      </c>
      <c r="AG250" s="9">
        <v>9.0967582092932847E-2</v>
      </c>
      <c r="AH250" s="9">
        <v>4.3157004794853293E-2</v>
      </c>
      <c r="AI250" s="9">
        <v>9.3018933445785934E-2</v>
      </c>
      <c r="AJ250" s="9">
        <v>0.11400840564990966</v>
      </c>
    </row>
    <row r="251" spans="1:36" x14ac:dyDescent="0.2">
      <c r="A251" s="15">
        <v>598</v>
      </c>
      <c r="B251" s="7" t="s">
        <v>1249</v>
      </c>
      <c r="C251" s="4" t="s">
        <v>710</v>
      </c>
      <c r="E251" s="9">
        <v>1.6283000000000001</v>
      </c>
      <c r="F251" s="17">
        <v>649.08460000000002</v>
      </c>
      <c r="I251" s="9">
        <v>1.8822664351575827E-2</v>
      </c>
      <c r="J251" s="9">
        <v>1.7244794974456374E-2</v>
      </c>
      <c r="K251" s="9">
        <v>2.5724392594673882E-2</v>
      </c>
      <c r="L251" s="9">
        <v>1.2961670927428188E-2</v>
      </c>
      <c r="M251" s="9">
        <v>2.7071042223776865E-2</v>
      </c>
      <c r="N251" s="9">
        <v>2.0501181773172061E-2</v>
      </c>
      <c r="O251" s="9">
        <v>1.421418421300154E-2</v>
      </c>
      <c r="P251" s="9">
        <v>2.9987687658525445E-2</v>
      </c>
      <c r="Q251" s="9">
        <v>2.2980937576814679E-2</v>
      </c>
      <c r="R251" s="9">
        <v>3.6830530986123738E-2</v>
      </c>
      <c r="S251" s="9">
        <v>1.809378483809836E-2</v>
      </c>
      <c r="T251" s="9">
        <v>3.3707160551111857E-2</v>
      </c>
      <c r="U251" s="9">
        <v>1.8124864156716981E-2</v>
      </c>
      <c r="V251" s="9">
        <v>4.1003344727808137E-2</v>
      </c>
      <c r="W251" s="9" t="s">
        <v>4</v>
      </c>
      <c r="X251" s="9">
        <v>1.7835132302591671E-2</v>
      </c>
      <c r="Y251" s="9">
        <v>1.1963675084411669E-2</v>
      </c>
      <c r="Z251" s="9">
        <v>4.8880326380535376E-3</v>
      </c>
      <c r="AA251" s="9">
        <v>1.2021612058445489E-2</v>
      </c>
      <c r="AB251" s="9">
        <v>6.6634363387059123E-3</v>
      </c>
      <c r="AC251" s="9">
        <v>8.6619304121066335E-3</v>
      </c>
      <c r="AD251" s="9">
        <v>2.4675060890699145E-2</v>
      </c>
      <c r="AE251" s="9">
        <v>2.2640634492570304E-2</v>
      </c>
      <c r="AF251" s="9">
        <v>3.8416443684363505E-2</v>
      </c>
      <c r="AG251" s="9">
        <v>2.9589115087878981E-2</v>
      </c>
      <c r="AH251" s="9">
        <v>3.4093807762205983E-2</v>
      </c>
      <c r="AI251" s="9">
        <v>2.9564564902457173E-2</v>
      </c>
      <c r="AJ251" s="9">
        <v>4.0337073698108586E-2</v>
      </c>
    </row>
    <row r="252" spans="1:36" x14ac:dyDescent="0.2">
      <c r="A252" s="15">
        <v>638</v>
      </c>
      <c r="B252" s="7" t="s">
        <v>1249</v>
      </c>
      <c r="C252" s="4" t="s">
        <v>711</v>
      </c>
      <c r="E252" s="9">
        <v>1.6287</v>
      </c>
      <c r="F252" s="17">
        <v>760.19560000000001</v>
      </c>
      <c r="I252" s="9">
        <v>3.7993156921130034E-2</v>
      </c>
      <c r="J252" s="9">
        <v>3.4618867901883295E-2</v>
      </c>
      <c r="K252" s="9">
        <v>3.9839063425668959E-2</v>
      </c>
      <c r="L252" s="9">
        <v>4.7848030455008864E-2</v>
      </c>
      <c r="M252" s="9">
        <v>4.8586454835785296E-2</v>
      </c>
      <c r="N252" s="9">
        <v>4.4156754084103356E-2</v>
      </c>
      <c r="O252" s="9">
        <v>3.6012101349192867E-2</v>
      </c>
      <c r="P252" s="9">
        <v>5.7946869963602127E-2</v>
      </c>
      <c r="Q252" s="9">
        <v>5.3225751809664892E-2</v>
      </c>
      <c r="R252" s="9">
        <v>6.044175206080929E-2</v>
      </c>
      <c r="S252" s="9">
        <v>5.2666874184466639E-2</v>
      </c>
      <c r="T252" s="9">
        <v>6.4451568309897928E-2</v>
      </c>
      <c r="U252" s="9">
        <v>6.1698069800857805E-2</v>
      </c>
      <c r="V252" s="9">
        <v>8.1922321392641134E-2</v>
      </c>
      <c r="W252" s="9">
        <v>3.9926393401106944E-2</v>
      </c>
      <c r="X252" s="9">
        <v>4.4863865189692667E-2</v>
      </c>
      <c r="Y252" s="9">
        <v>3.3512925114919719E-2</v>
      </c>
      <c r="Z252" s="9">
        <v>4.4806191655945397E-2</v>
      </c>
      <c r="AA252" s="9">
        <v>4.024443151375709E-2</v>
      </c>
      <c r="AB252" s="9">
        <v>3.6135801865823644E-2</v>
      </c>
      <c r="AC252" s="9">
        <v>4.0616073689282564E-2</v>
      </c>
      <c r="AD252" s="9">
        <v>6.2233885484325242E-2</v>
      </c>
      <c r="AE252" s="9">
        <v>5.5277956623992458E-2</v>
      </c>
      <c r="AF252" s="9">
        <v>4.5357327368871415E-2</v>
      </c>
      <c r="AG252" s="9">
        <v>5.5532953316660437E-2</v>
      </c>
      <c r="AH252" s="9">
        <v>5.9404559995171746E-2</v>
      </c>
      <c r="AI252" s="9">
        <v>5.0855871656984492E-2</v>
      </c>
      <c r="AJ252" s="9">
        <v>6.5967826992337747E-2</v>
      </c>
    </row>
    <row r="253" spans="1:36" x14ac:dyDescent="0.2">
      <c r="A253" s="15">
        <v>633</v>
      </c>
      <c r="B253" s="7" t="s">
        <v>1249</v>
      </c>
      <c r="C253" s="4" t="s">
        <v>712</v>
      </c>
      <c r="E253" s="9">
        <v>1.6294</v>
      </c>
      <c r="F253" s="17">
        <v>747.23</v>
      </c>
      <c r="I253" s="9">
        <v>2.3959417510022098E-2</v>
      </c>
      <c r="J253" s="9">
        <v>2.3559433675857687E-2</v>
      </c>
      <c r="K253" s="9">
        <v>2.7444175878160094E-2</v>
      </c>
      <c r="L253" s="9">
        <v>2.6966174569333014E-2</v>
      </c>
      <c r="M253" s="9">
        <v>3.071443260505187E-2</v>
      </c>
      <c r="N253" s="9">
        <v>2.6008348434309835E-2</v>
      </c>
      <c r="O253" s="9">
        <v>2.4507903518543962E-2</v>
      </c>
      <c r="P253" s="9">
        <v>3.9783372486849856E-2</v>
      </c>
      <c r="Q253" s="9">
        <v>3.4538455281420952E-2</v>
      </c>
      <c r="R253" s="9">
        <v>3.8617251672796997E-2</v>
      </c>
      <c r="S253" s="9">
        <v>3.5975662021911624E-2</v>
      </c>
      <c r="T253" s="9">
        <v>3.8249138548926052E-2</v>
      </c>
      <c r="U253" s="9">
        <v>3.9106167973376189E-2</v>
      </c>
      <c r="V253" s="9">
        <v>4.6868323470264345E-2</v>
      </c>
      <c r="W253" s="9">
        <v>1.0218400141558158E-2</v>
      </c>
      <c r="X253" s="9">
        <v>2.5614839237045894E-2</v>
      </c>
      <c r="Y253" s="9">
        <v>2.0358576869457561E-2</v>
      </c>
      <c r="Z253" s="9">
        <v>2.6152567238936861E-2</v>
      </c>
      <c r="AA253" s="9">
        <v>2.5031505636583243E-2</v>
      </c>
      <c r="AB253" s="9">
        <v>2.267894528338223E-2</v>
      </c>
      <c r="AC253" s="9">
        <v>2.1937105826957969E-2</v>
      </c>
      <c r="AD253" s="9">
        <v>3.702586351846518E-2</v>
      </c>
      <c r="AE253" s="9" t="s">
        <v>4</v>
      </c>
      <c r="AF253" s="9">
        <v>2.65967691244768E-2</v>
      </c>
      <c r="AG253" s="9">
        <v>3.1451118532786003E-2</v>
      </c>
      <c r="AH253" s="9">
        <v>3.995287276635779E-2</v>
      </c>
      <c r="AI253" s="9">
        <v>3.5207137363904344E-2</v>
      </c>
      <c r="AJ253" s="9">
        <v>1.9890351892388913E-2</v>
      </c>
    </row>
    <row r="254" spans="1:36" x14ac:dyDescent="0.2">
      <c r="A254" s="15">
        <v>560</v>
      </c>
      <c r="B254" s="7" t="s">
        <v>1249</v>
      </c>
      <c r="C254" s="4" t="s">
        <v>713</v>
      </c>
      <c r="E254" s="9">
        <v>1.6296999999999999</v>
      </c>
      <c r="F254" s="17">
        <v>584.1884</v>
      </c>
      <c r="I254" s="9">
        <v>6.1188969698572999E-3</v>
      </c>
      <c r="J254" s="9">
        <v>9.8812921973516748E-3</v>
      </c>
      <c r="K254" s="9">
        <v>6.1039564108126719E-3</v>
      </c>
      <c r="L254" s="9">
        <v>5.1977125304564498E-3</v>
      </c>
      <c r="M254" s="9">
        <v>1.4015029906878725E-2</v>
      </c>
      <c r="N254" s="9">
        <v>8.255652894719287E-3</v>
      </c>
      <c r="O254" s="9">
        <v>8.993894655416973E-3</v>
      </c>
      <c r="P254" s="9">
        <v>1.2188729999743199E-2</v>
      </c>
      <c r="Q254" s="9">
        <v>1.9790413330480999E-3</v>
      </c>
      <c r="R254" s="9">
        <v>2.3166973251635171E-3</v>
      </c>
      <c r="S254" s="9">
        <v>9.1071936575839955E-3</v>
      </c>
      <c r="T254" s="9">
        <v>1.5408263699562786E-3</v>
      </c>
      <c r="U254" s="9">
        <v>5.6481428787010486E-3</v>
      </c>
      <c r="V254" s="9">
        <v>2.436885266486079E-3</v>
      </c>
      <c r="W254" s="9">
        <v>1.0545282327732263E-2</v>
      </c>
      <c r="X254" s="9">
        <v>1.4614891160262889E-2</v>
      </c>
      <c r="Y254" s="9">
        <v>7.4763670313603564E-3</v>
      </c>
      <c r="Z254" s="9">
        <v>4.4736182499915721E-3</v>
      </c>
      <c r="AA254" s="9">
        <v>6.9962262822106354E-3</v>
      </c>
      <c r="AB254" s="9">
        <v>4.2688869298983714E-3</v>
      </c>
      <c r="AC254" s="9">
        <v>4.5973122148841384E-3</v>
      </c>
      <c r="AD254" s="9" t="s">
        <v>4</v>
      </c>
      <c r="AE254" s="9">
        <v>5.894737389609714E-3</v>
      </c>
      <c r="AF254" s="9">
        <v>9.2615046420346046E-3</v>
      </c>
      <c r="AG254" s="9">
        <v>9.4934658397968739E-3</v>
      </c>
      <c r="AH254" s="9">
        <v>1.1073087353445407E-2</v>
      </c>
      <c r="AI254" s="9" t="s">
        <v>4</v>
      </c>
      <c r="AJ254" s="9">
        <v>3.8489476818184356E-3</v>
      </c>
    </row>
    <row r="255" spans="1:36" x14ac:dyDescent="0.2">
      <c r="A255" s="15">
        <v>697</v>
      </c>
      <c r="B255" s="7" t="s">
        <v>1249</v>
      </c>
      <c r="C255" s="4" t="s">
        <v>714</v>
      </c>
      <c r="E255" s="9">
        <v>1.6301000000000001</v>
      </c>
      <c r="F255" s="17">
        <v>1481.4323999999999</v>
      </c>
      <c r="I255" s="9" t="s">
        <v>4</v>
      </c>
      <c r="J255" s="9">
        <v>8.2980976650328276E-4</v>
      </c>
      <c r="K255" s="9">
        <v>8.9645416519498755E-4</v>
      </c>
      <c r="L255" s="9">
        <v>1.3806041072277977E-3</v>
      </c>
      <c r="M255" s="9" t="s">
        <v>4</v>
      </c>
      <c r="N255" s="9" t="s">
        <v>4</v>
      </c>
      <c r="O255" s="9">
        <v>1.0242279927196731E-2</v>
      </c>
      <c r="P255" s="9">
        <v>1.2879312187439149E-3</v>
      </c>
      <c r="Q255" s="9">
        <v>1.0372184914643214E-3</v>
      </c>
      <c r="R255" s="9">
        <v>1.5677175243182598E-3</v>
      </c>
      <c r="S255" s="9">
        <v>9.6396649714386169E-4</v>
      </c>
      <c r="T255" s="9">
        <v>2.5818831241544425E-3</v>
      </c>
      <c r="U255" s="9" t="s">
        <v>4</v>
      </c>
      <c r="V255" s="9">
        <v>3.8303566712603963E-3</v>
      </c>
      <c r="W255" s="9">
        <v>2.5069852469661066E-3</v>
      </c>
      <c r="X255" s="9">
        <v>1.3787269596107982E-3</v>
      </c>
      <c r="Y255" s="9">
        <v>7.0496291212031076E-4</v>
      </c>
      <c r="Z255" s="9">
        <v>1.9191135472781467E-3</v>
      </c>
      <c r="AA255" s="9">
        <v>4.5723041935965463E-4</v>
      </c>
      <c r="AB255" s="9">
        <v>1.0753716266262885E-3</v>
      </c>
      <c r="AC255" s="9">
        <v>4.4158424472663929E-3</v>
      </c>
      <c r="AD255" s="9">
        <v>7.2001589609288019E-4</v>
      </c>
      <c r="AE255" s="9">
        <v>7.7577468187777648E-4</v>
      </c>
      <c r="AF255" s="9">
        <v>7.2039304272595358E-4</v>
      </c>
      <c r="AG255" s="9">
        <v>2.9393818749548222E-3</v>
      </c>
      <c r="AH255" s="9">
        <v>1.5439295889867746E-3</v>
      </c>
      <c r="AI255" s="9">
        <v>2.404982788024799E-3</v>
      </c>
      <c r="AJ255" s="9">
        <v>4.7240446307419779E-3</v>
      </c>
    </row>
    <row r="256" spans="1:36" x14ac:dyDescent="0.2">
      <c r="A256" s="15">
        <v>647</v>
      </c>
      <c r="B256" s="7" t="s">
        <v>1249</v>
      </c>
      <c r="C256" s="4" t="s">
        <v>715</v>
      </c>
      <c r="E256" s="9">
        <v>1.6302000000000001</v>
      </c>
      <c r="F256" s="17">
        <v>795.14480000000003</v>
      </c>
      <c r="I256" s="9">
        <v>8.5390989254590793E-3</v>
      </c>
      <c r="J256" s="9" t="s">
        <v>4</v>
      </c>
      <c r="K256" s="9">
        <v>3.0293747539553478E-3</v>
      </c>
      <c r="L256" s="9">
        <v>1.9299405661190882E-2</v>
      </c>
      <c r="M256" s="9">
        <v>2.1434976142565784E-2</v>
      </c>
      <c r="N256" s="9">
        <v>1.6162182049550361E-2</v>
      </c>
      <c r="O256" s="9" t="s">
        <v>4</v>
      </c>
      <c r="P256" s="9">
        <v>1.1475523719240299E-2</v>
      </c>
      <c r="Q256" s="9">
        <v>2.4222127030194635E-2</v>
      </c>
      <c r="R256" s="9">
        <v>2.6211172280413825E-2</v>
      </c>
      <c r="S256" s="9">
        <v>2.868603871450446E-2</v>
      </c>
      <c r="T256" s="9">
        <v>2.5645744104729598E-2</v>
      </c>
      <c r="U256" s="9" t="s">
        <v>4</v>
      </c>
      <c r="V256" s="9">
        <v>3.1148828686986513E-2</v>
      </c>
      <c r="W256" s="9">
        <v>3.4428036331813697E-3</v>
      </c>
      <c r="X256" s="9">
        <v>1.9089089771448037E-2</v>
      </c>
      <c r="Y256" s="9" t="s">
        <v>4</v>
      </c>
      <c r="Z256" s="9">
        <v>1.7705016942653733E-2</v>
      </c>
      <c r="AA256" s="9">
        <v>1.5008059181140355E-2</v>
      </c>
      <c r="AB256" s="9">
        <v>1.4206508710598236E-2</v>
      </c>
      <c r="AC256" s="9">
        <v>7.5364429637504865E-3</v>
      </c>
      <c r="AD256" s="9">
        <v>2.4151431818799807E-2</v>
      </c>
      <c r="AE256" s="9">
        <v>2.0150770062946192E-2</v>
      </c>
      <c r="AF256" s="9">
        <v>1.3033885414158685E-2</v>
      </c>
      <c r="AG256" s="9">
        <v>2.5058889752450953E-2</v>
      </c>
      <c r="AH256" s="9">
        <v>1.964011444638877E-2</v>
      </c>
      <c r="AI256" s="9">
        <v>2.0265689312509771E-2</v>
      </c>
      <c r="AJ256" s="9">
        <v>1.6615622837894434E-2</v>
      </c>
    </row>
    <row r="257" spans="1:36" x14ac:dyDescent="0.2">
      <c r="A257" s="15">
        <v>639</v>
      </c>
      <c r="B257" s="7" t="s">
        <v>1249</v>
      </c>
      <c r="C257" s="4" t="s">
        <v>716</v>
      </c>
      <c r="E257" s="9">
        <v>1.6347</v>
      </c>
      <c r="F257" s="17">
        <v>760.69230000000005</v>
      </c>
      <c r="I257" s="9" t="s">
        <v>4</v>
      </c>
      <c r="J257" s="9">
        <v>7.7528098890416557E-3</v>
      </c>
      <c r="K257" s="9">
        <v>1.2202662161514914E-2</v>
      </c>
      <c r="L257" s="9">
        <v>1.3491137794545549E-2</v>
      </c>
      <c r="M257" s="9">
        <v>1.5009954110635118E-2</v>
      </c>
      <c r="N257" s="9">
        <v>3.3098465151248466E-2</v>
      </c>
      <c r="O257" s="9">
        <v>1.1624838166410316E-2</v>
      </c>
      <c r="P257" s="9">
        <v>4.342913557127271E-2</v>
      </c>
      <c r="Q257" s="9">
        <v>1.3070877641526989E-2</v>
      </c>
      <c r="R257" s="9">
        <v>1.5221729437815665E-2</v>
      </c>
      <c r="S257" s="9">
        <v>3.5341076818273982E-2</v>
      </c>
      <c r="T257" s="9">
        <v>1.6210935804746845E-2</v>
      </c>
      <c r="U257" s="9">
        <v>2.3102873254615693E-2</v>
      </c>
      <c r="V257" s="9">
        <v>5.3900937559420561E-2</v>
      </c>
      <c r="W257" s="9">
        <v>3.0070616826346073E-2</v>
      </c>
      <c r="X257" s="9">
        <v>3.5115626482833513E-2</v>
      </c>
      <c r="Y257" s="9">
        <v>7.9791197451652678E-3</v>
      </c>
      <c r="Z257" s="9">
        <v>1.3284983899765446E-2</v>
      </c>
      <c r="AA257" s="9">
        <v>1.2036776771978694E-2</v>
      </c>
      <c r="AB257" s="9">
        <v>2.6148175649820152E-2</v>
      </c>
      <c r="AC257" s="9">
        <v>1.3029623037235588E-2</v>
      </c>
      <c r="AD257" s="9">
        <v>4.9499019077882948E-2</v>
      </c>
      <c r="AE257" s="9" t="s">
        <v>4</v>
      </c>
      <c r="AF257" s="9">
        <v>8.9219645520042731E-3</v>
      </c>
      <c r="AG257" s="9">
        <v>4.1821889156610795E-2</v>
      </c>
      <c r="AH257" s="9">
        <v>1.3763662847766391E-2</v>
      </c>
      <c r="AI257" s="9">
        <v>1.536581979640592E-2</v>
      </c>
      <c r="AJ257" s="9" t="s">
        <v>4</v>
      </c>
    </row>
    <row r="258" spans="1:36" x14ac:dyDescent="0.2">
      <c r="A258" s="15">
        <v>124</v>
      </c>
      <c r="B258" s="7" t="s">
        <v>1249</v>
      </c>
      <c r="C258" s="4" t="s">
        <v>717</v>
      </c>
      <c r="E258" s="9">
        <v>1.6585000000000001</v>
      </c>
      <c r="F258" s="17">
        <v>193.12639999999999</v>
      </c>
      <c r="I258" s="9">
        <v>1.8372174048279757E-2</v>
      </c>
      <c r="J258" s="9">
        <v>1.7695978713456156E-2</v>
      </c>
      <c r="K258" s="9">
        <v>2.2437351300665348E-2</v>
      </c>
      <c r="L258" s="9">
        <v>2.3990986135773575E-2</v>
      </c>
      <c r="M258" s="9">
        <v>2.4202047237241488E-2</v>
      </c>
      <c r="N258" s="9">
        <v>2.031757666663744E-2</v>
      </c>
      <c r="O258" s="9">
        <v>2.2889216234637369E-2</v>
      </c>
      <c r="P258" s="9">
        <v>2.7813585320722287E-2</v>
      </c>
      <c r="Q258" s="9">
        <v>1.7610329849329392E-2</v>
      </c>
      <c r="R258" s="9">
        <v>2.2966878157781905E-2</v>
      </c>
      <c r="S258" s="9">
        <v>1.1655774305093292E-2</v>
      </c>
      <c r="T258" s="9">
        <v>2.7270775027730926E-2</v>
      </c>
      <c r="U258" s="9">
        <v>6.5388270177421191E-3</v>
      </c>
      <c r="V258" s="9">
        <v>3.6644405827742227E-2</v>
      </c>
      <c r="W258" s="9">
        <v>1.5316817219539057E-2</v>
      </c>
      <c r="X258" s="9">
        <v>3.1451385801333533E-2</v>
      </c>
      <c r="Y258" s="9">
        <v>2.1746049922513999E-2</v>
      </c>
      <c r="Z258" s="9">
        <v>1.9902176332362565E-2</v>
      </c>
      <c r="AA258" s="9">
        <v>1.2534207988534864E-2</v>
      </c>
      <c r="AB258" s="9" t="s">
        <v>4</v>
      </c>
      <c r="AC258" s="9">
        <v>1.5697193475360856E-2</v>
      </c>
      <c r="AD258" s="9">
        <v>1.2130567350792924E-2</v>
      </c>
      <c r="AE258" s="9">
        <v>3.5147466273760211E-2</v>
      </c>
      <c r="AF258" s="9">
        <v>2.2122069687042823E-2</v>
      </c>
      <c r="AG258" s="9">
        <v>1.2618589437704242E-2</v>
      </c>
      <c r="AH258" s="9">
        <v>3.0347431318659527E-2</v>
      </c>
      <c r="AI258" s="9">
        <v>2.7058152028217319E-2</v>
      </c>
      <c r="AJ258" s="9" t="s">
        <v>4</v>
      </c>
    </row>
    <row r="259" spans="1:36" x14ac:dyDescent="0.2">
      <c r="A259" s="15">
        <v>166</v>
      </c>
      <c r="B259" s="7" t="s">
        <v>1249</v>
      </c>
      <c r="C259" s="4" t="s">
        <v>718</v>
      </c>
      <c r="E259" s="9">
        <v>1.6585000000000001</v>
      </c>
      <c r="F259" s="17">
        <v>209.15379999999999</v>
      </c>
      <c r="I259" s="9">
        <v>8.7034272950699029E-2</v>
      </c>
      <c r="J259" s="9">
        <v>6.6967452891770918E-2</v>
      </c>
      <c r="K259" s="9">
        <v>7.7674807921888619E-2</v>
      </c>
      <c r="L259" s="9">
        <v>5.0922158488241179E-2</v>
      </c>
      <c r="M259" s="9">
        <v>9.6025453041577585E-2</v>
      </c>
      <c r="N259" s="9">
        <v>7.8187165871624872E-2</v>
      </c>
      <c r="O259" s="9">
        <v>8.1664664965923645E-2</v>
      </c>
      <c r="P259" s="9">
        <v>9.7262252143598585E-2</v>
      </c>
      <c r="Q259" s="9" t="s">
        <v>4</v>
      </c>
      <c r="R259" s="9">
        <v>6.9899274207806061E-2</v>
      </c>
      <c r="S259" s="9">
        <v>7.0330870478102214E-2</v>
      </c>
      <c r="T259" s="9">
        <v>4.8957345795768319E-2</v>
      </c>
      <c r="U259" s="9">
        <v>8.9947490129556676E-2</v>
      </c>
      <c r="V259" s="9">
        <v>8.1554318156625311E-2</v>
      </c>
      <c r="W259" s="9">
        <v>8.2846945240657388E-2</v>
      </c>
      <c r="X259" s="9">
        <v>0.11517203525455066</v>
      </c>
      <c r="Y259" s="9">
        <v>0.10419614240994203</v>
      </c>
      <c r="Z259" s="9">
        <v>5.7009019809782825E-2</v>
      </c>
      <c r="AA259" s="9">
        <v>7.2976178105163256E-2</v>
      </c>
      <c r="AB259" s="9">
        <v>6.1419536200367324E-2</v>
      </c>
      <c r="AC259" s="9">
        <v>5.0197419683225261E-2</v>
      </c>
      <c r="AD259" s="9">
        <v>7.3872967330008685E-2</v>
      </c>
      <c r="AE259" s="9">
        <v>0.12516003054253072</v>
      </c>
      <c r="AF259" s="9" t="s">
        <v>4</v>
      </c>
      <c r="AG259" s="9">
        <v>6.2918671004022542E-2</v>
      </c>
      <c r="AH259" s="9">
        <v>5.1196348745614802E-2</v>
      </c>
      <c r="AI259" s="9">
        <v>6.8870609407436542E-2</v>
      </c>
      <c r="AJ259" s="9">
        <v>7.4847817185581117E-2</v>
      </c>
    </row>
    <row r="260" spans="1:36" x14ac:dyDescent="0.2">
      <c r="A260" s="15">
        <v>273</v>
      </c>
      <c r="B260" s="7" t="s">
        <v>1249</v>
      </c>
      <c r="C260" s="4" t="s">
        <v>719</v>
      </c>
      <c r="E260" s="9">
        <v>1.6587000000000001</v>
      </c>
      <c r="F260" s="17">
        <v>303.14010000000002</v>
      </c>
      <c r="I260" s="9">
        <v>1.0918669969292475E-2</v>
      </c>
      <c r="J260" s="9">
        <v>6.0837062896846863E-3</v>
      </c>
      <c r="K260" s="9">
        <v>4.1692802574411457E-3</v>
      </c>
      <c r="L260" s="9">
        <v>1.8330660972412687E-2</v>
      </c>
      <c r="M260" s="9">
        <v>1.6813342582831802E-2</v>
      </c>
      <c r="N260" s="9" t="s">
        <v>4</v>
      </c>
      <c r="O260" s="9">
        <v>2.7150072962629192E-2</v>
      </c>
      <c r="P260" s="9">
        <v>1.2346733744669141E-2</v>
      </c>
      <c r="Q260" s="9">
        <v>5.7247849977654615E-3</v>
      </c>
      <c r="R260" s="9" t="s">
        <v>4</v>
      </c>
      <c r="S260" s="9">
        <v>1.3639173061240869E-2</v>
      </c>
      <c r="T260" s="9">
        <v>1.6624941523884999E-2</v>
      </c>
      <c r="U260" s="9">
        <v>4.2870926871854308E-2</v>
      </c>
      <c r="V260" s="9">
        <v>5.7836171657031261E-2</v>
      </c>
      <c r="W260" s="9">
        <v>1.2119599276266846E-2</v>
      </c>
      <c r="X260" s="9">
        <v>1.8429272734755656E-2</v>
      </c>
      <c r="Y260" s="9">
        <v>4.0437981933347912E-3</v>
      </c>
      <c r="Z260" s="9">
        <v>1.7957016724665792E-2</v>
      </c>
      <c r="AA260" s="9">
        <v>1.6859584865543561E-2</v>
      </c>
      <c r="AB260" s="9">
        <v>4.1535037674422445E-2</v>
      </c>
      <c r="AC260" s="9">
        <v>4.1415876209312478E-3</v>
      </c>
      <c r="AD260" s="9">
        <v>1.7780784258899666E-2</v>
      </c>
      <c r="AE260" s="9">
        <v>2.6718975524026082E-2</v>
      </c>
      <c r="AF260" s="9" t="s">
        <v>4</v>
      </c>
      <c r="AG260" s="9">
        <v>3.4136729823295367E-3</v>
      </c>
      <c r="AH260" s="9">
        <v>3.6579221441774223E-2</v>
      </c>
      <c r="AI260" s="9">
        <v>8.4214005610402362E-2</v>
      </c>
      <c r="AJ260" s="9">
        <v>2.9863448326901305E-3</v>
      </c>
    </row>
    <row r="261" spans="1:36" x14ac:dyDescent="0.2">
      <c r="A261" s="15">
        <v>261</v>
      </c>
      <c r="B261" s="7" t="s">
        <v>1249</v>
      </c>
      <c r="C261" s="4" t="s">
        <v>720</v>
      </c>
      <c r="E261" s="9">
        <v>1.6588000000000001</v>
      </c>
      <c r="F261" s="17">
        <v>287.1678</v>
      </c>
      <c r="I261" s="9">
        <v>1.1621229715501145E-3</v>
      </c>
      <c r="J261" s="9">
        <v>1.2157191886506316E-2</v>
      </c>
      <c r="K261" s="9" t="s">
        <v>4</v>
      </c>
      <c r="L261" s="9">
        <v>1.7488740982743476E-2</v>
      </c>
      <c r="M261" s="9">
        <v>1.4402651698112034E-2</v>
      </c>
      <c r="N261" s="9">
        <v>1.8700317119287133E-3</v>
      </c>
      <c r="O261" s="9">
        <v>2.9300069819583219E-2</v>
      </c>
      <c r="P261" s="9">
        <v>1.3084206189231102E-2</v>
      </c>
      <c r="Q261" s="9">
        <v>9.9885103052552437E-3</v>
      </c>
      <c r="R261" s="9" t="s">
        <v>4</v>
      </c>
      <c r="S261" s="9">
        <v>1.1500754611690103E-2</v>
      </c>
      <c r="T261" s="9">
        <v>2.1372168119746498E-2</v>
      </c>
      <c r="U261" s="9">
        <v>4.602961874339094E-2</v>
      </c>
      <c r="V261" s="9">
        <v>7.4402143801429746E-2</v>
      </c>
      <c r="W261" s="9">
        <v>2.4942273914419659E-2</v>
      </c>
      <c r="X261" s="9">
        <v>3.2237738692227325E-3</v>
      </c>
      <c r="Y261" s="9">
        <v>8.6343078392387123E-3</v>
      </c>
      <c r="Z261" s="9">
        <v>2.1738672439586725E-2</v>
      </c>
      <c r="AA261" s="9">
        <v>3.0994814638513304E-2</v>
      </c>
      <c r="AB261" s="9">
        <v>4.6755666480679872E-2</v>
      </c>
      <c r="AC261" s="9" t="s">
        <v>4</v>
      </c>
      <c r="AD261" s="9">
        <v>3.4945034168984777E-2</v>
      </c>
      <c r="AE261" s="9">
        <v>2.7221730789964038E-2</v>
      </c>
      <c r="AF261" s="9">
        <v>8.0021078442224763E-3</v>
      </c>
      <c r="AG261" s="9">
        <v>2.728014673557895E-2</v>
      </c>
      <c r="AH261" s="9">
        <v>4.0502071819196982E-2</v>
      </c>
      <c r="AI261" s="9">
        <v>0.10509330503125448</v>
      </c>
      <c r="AJ261" s="9">
        <v>4.2441692059534842E-3</v>
      </c>
    </row>
    <row r="262" spans="1:36" x14ac:dyDescent="0.2">
      <c r="A262" s="15">
        <v>311</v>
      </c>
      <c r="B262" s="7" t="s">
        <v>1249</v>
      </c>
      <c r="C262" s="4" t="s">
        <v>721</v>
      </c>
      <c r="E262" s="9">
        <v>1.6604000000000001</v>
      </c>
      <c r="F262" s="17">
        <v>335.08019999999999</v>
      </c>
      <c r="I262" s="9">
        <v>7.4091256559392889E-3</v>
      </c>
      <c r="J262" s="9">
        <v>1.0656407445290492E-2</v>
      </c>
      <c r="K262" s="9">
        <v>1.0225340402856255E-2</v>
      </c>
      <c r="L262" s="9">
        <v>1.5675392801003048E-2</v>
      </c>
      <c r="M262" s="9">
        <v>3.0059631679817483E-2</v>
      </c>
      <c r="N262" s="9" t="s">
        <v>4</v>
      </c>
      <c r="O262" s="9">
        <v>3.1756934477699658E-2</v>
      </c>
      <c r="P262" s="9">
        <v>4.8953793072840325E-3</v>
      </c>
      <c r="Q262" s="9">
        <v>6.3754000660296885E-3</v>
      </c>
      <c r="R262" s="9">
        <v>6.3094205281988974E-3</v>
      </c>
      <c r="S262" s="9">
        <v>9.8942385963851354E-3</v>
      </c>
      <c r="T262" s="9">
        <v>1.6487134535452478E-2</v>
      </c>
      <c r="U262" s="9">
        <v>3.8298525062335949E-2</v>
      </c>
      <c r="V262" s="9">
        <v>5.5584802904711503E-2</v>
      </c>
      <c r="W262" s="9">
        <v>2.2770651859199256E-2</v>
      </c>
      <c r="X262" s="9">
        <v>8.6025111437537469E-3</v>
      </c>
      <c r="Y262" s="9">
        <v>1.5903595396605168E-3</v>
      </c>
      <c r="Z262" s="9">
        <v>1.6224207163694125E-2</v>
      </c>
      <c r="AA262" s="9">
        <v>2.6106054347412522E-2</v>
      </c>
      <c r="AB262" s="9">
        <v>3.7959996817811668E-2</v>
      </c>
      <c r="AC262" s="9">
        <v>6.0901910068485781E-3</v>
      </c>
      <c r="AD262" s="9">
        <v>2.8600516218217045E-2</v>
      </c>
      <c r="AE262" s="9">
        <v>2.392582345053091E-2</v>
      </c>
      <c r="AF262" s="9" t="s">
        <v>4</v>
      </c>
      <c r="AG262" s="9">
        <v>2.9667080749365233E-3</v>
      </c>
      <c r="AH262" s="9">
        <v>3.1016380540914774E-2</v>
      </c>
      <c r="AI262" s="9">
        <v>8.6898968966987719E-2</v>
      </c>
      <c r="AJ262" s="9" t="s">
        <v>4</v>
      </c>
    </row>
    <row r="263" spans="1:36" x14ac:dyDescent="0.2">
      <c r="A263" s="15">
        <v>395</v>
      </c>
      <c r="B263" s="7" t="s">
        <v>1249</v>
      </c>
      <c r="C263" s="4" t="s">
        <v>722</v>
      </c>
      <c r="E263" s="9">
        <v>1.6638999999999999</v>
      </c>
      <c r="F263" s="17">
        <v>395.22489999999999</v>
      </c>
      <c r="I263" s="9">
        <v>5.4122938562153639E-2</v>
      </c>
      <c r="J263" s="9">
        <v>4.1643338326539575E-2</v>
      </c>
      <c r="K263" s="9">
        <v>5.1931973984387862E-2</v>
      </c>
      <c r="L263" s="9">
        <v>3.4383727693393457E-2</v>
      </c>
      <c r="M263" s="9">
        <v>6.9106377785552675E-2</v>
      </c>
      <c r="N263" s="9">
        <v>4.9554524986243201E-2</v>
      </c>
      <c r="O263" s="9">
        <v>3.8724086870315297E-2</v>
      </c>
      <c r="P263" s="9">
        <v>6.3021964846812314E-2</v>
      </c>
      <c r="Q263" s="9">
        <v>1.7530205871469199E-2</v>
      </c>
      <c r="R263" s="9">
        <v>4.920191499067364E-2</v>
      </c>
      <c r="S263" s="9">
        <v>6.103224883215061E-3</v>
      </c>
      <c r="T263" s="9">
        <v>3.4056648429838188E-2</v>
      </c>
      <c r="U263" s="9">
        <v>6.4235291837033442E-2</v>
      </c>
      <c r="V263" s="9">
        <v>3.4768265200809084E-2</v>
      </c>
      <c r="W263" s="9">
        <v>4.7036141529004927E-2</v>
      </c>
      <c r="X263" s="9">
        <v>8.0509721863608746E-2</v>
      </c>
      <c r="Y263" s="9">
        <v>6.655474780794475E-2</v>
      </c>
      <c r="Z263" s="9">
        <v>7.034758891665157E-3</v>
      </c>
      <c r="AA263" s="9">
        <v>3.8758861840843865E-2</v>
      </c>
      <c r="AB263" s="9" t="s">
        <v>4</v>
      </c>
      <c r="AC263" s="9">
        <v>2.0365383165654123E-2</v>
      </c>
      <c r="AD263" s="9">
        <v>2.5450861428511207E-2</v>
      </c>
      <c r="AE263" s="9">
        <v>8.4375106816576367E-2</v>
      </c>
      <c r="AF263" s="9">
        <v>4.0253575046010528E-2</v>
      </c>
      <c r="AG263" s="9" t="s">
        <v>4</v>
      </c>
      <c r="AH263" s="9">
        <v>3.0032951291173057E-2</v>
      </c>
      <c r="AI263" s="9" t="s">
        <v>4</v>
      </c>
      <c r="AJ263" s="9">
        <v>4.8878448288738198E-2</v>
      </c>
    </row>
    <row r="264" spans="1:36" x14ac:dyDescent="0.2">
      <c r="A264" s="15">
        <v>368</v>
      </c>
      <c r="B264" s="7" t="s">
        <v>1249</v>
      </c>
      <c r="C264" s="4" t="s">
        <v>723</v>
      </c>
      <c r="E264" s="9">
        <v>1.6657999999999999</v>
      </c>
      <c r="F264" s="17">
        <v>371.22190000000001</v>
      </c>
      <c r="I264" s="9"/>
      <c r="J264" s="9" t="s">
        <v>4</v>
      </c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>
        <v>2.3428656734333267E-2</v>
      </c>
      <c r="X264" s="9">
        <v>4.2173211924465728E-2</v>
      </c>
      <c r="Y264" s="9">
        <v>3.5985299840677028E-3</v>
      </c>
      <c r="Z264" s="9" t="s">
        <v>4</v>
      </c>
      <c r="AA264" s="9" t="s">
        <v>4</v>
      </c>
      <c r="AB264" s="9">
        <v>2.7770418987405148E-3</v>
      </c>
      <c r="AC264" s="9" t="s">
        <v>4</v>
      </c>
      <c r="AD264" s="9"/>
      <c r="AE264" s="9"/>
      <c r="AF264" s="9"/>
      <c r="AG264" s="9"/>
      <c r="AH264" s="9"/>
      <c r="AI264" s="9"/>
      <c r="AJ264" s="9"/>
    </row>
    <row r="265" spans="1:36" x14ac:dyDescent="0.2">
      <c r="A265" s="15">
        <v>454</v>
      </c>
      <c r="B265" s="7" t="s">
        <v>1249</v>
      </c>
      <c r="C265" s="4" t="s">
        <v>724</v>
      </c>
      <c r="E265" s="9">
        <v>1.6688000000000001</v>
      </c>
      <c r="F265" s="17">
        <v>443.13580000000002</v>
      </c>
      <c r="I265" s="9">
        <v>7.9997334336055589E-2</v>
      </c>
      <c r="J265" s="9">
        <v>6.9005606373966896E-2</v>
      </c>
      <c r="K265" s="9">
        <v>7.9636889959738971E-2</v>
      </c>
      <c r="L265" s="9">
        <v>5.4456448999197354E-2</v>
      </c>
      <c r="M265" s="9">
        <v>9.9041325869502997E-2</v>
      </c>
      <c r="N265" s="9">
        <v>7.2734258630030135E-2</v>
      </c>
      <c r="O265" s="9">
        <v>5.8905546531227863E-2</v>
      </c>
      <c r="P265" s="9">
        <v>0.10523377826318214</v>
      </c>
      <c r="Q265" s="9">
        <v>5.9441322321947355E-2</v>
      </c>
      <c r="R265" s="9">
        <v>8.5864292668568404E-2</v>
      </c>
      <c r="S265" s="9">
        <v>8.5746370117880527E-2</v>
      </c>
      <c r="T265" s="9">
        <v>5.6249031269986462E-2</v>
      </c>
      <c r="U265" s="9">
        <v>0.10583291987954181</v>
      </c>
      <c r="V265" s="9">
        <v>9.3331587013869094E-2</v>
      </c>
      <c r="W265" s="9">
        <v>7.7542439727286527E-2</v>
      </c>
      <c r="X265" s="9">
        <v>0.11071951474021473</v>
      </c>
      <c r="Y265" s="9">
        <v>0.10247931696029829</v>
      </c>
      <c r="Z265" s="9">
        <v>6.3883354877086129E-2</v>
      </c>
      <c r="AA265" s="9">
        <v>7.1102763730471558E-2</v>
      </c>
      <c r="AB265" s="9">
        <v>6.1593722921134936E-2</v>
      </c>
      <c r="AC265" s="9">
        <v>5.0013489705717284E-2</v>
      </c>
      <c r="AD265" s="9">
        <v>8.1437903929539854E-2</v>
      </c>
      <c r="AE265" s="9">
        <v>0.14199764037612297</v>
      </c>
      <c r="AF265" s="9">
        <v>0.11313721094932772</v>
      </c>
      <c r="AG265" s="9">
        <v>7.6467879979565168E-2</v>
      </c>
      <c r="AH265" s="9">
        <v>8.6723029224626783E-2</v>
      </c>
      <c r="AI265" s="9">
        <v>6.2082547583899493E-2</v>
      </c>
      <c r="AJ265" s="9">
        <v>8.8090033078761565E-2</v>
      </c>
    </row>
    <row r="266" spans="1:36" x14ac:dyDescent="0.2">
      <c r="A266" s="15">
        <v>453</v>
      </c>
      <c r="B266" s="7" t="s">
        <v>1249</v>
      </c>
      <c r="C266" s="4" t="s">
        <v>725</v>
      </c>
      <c r="E266" s="9">
        <v>1.6697</v>
      </c>
      <c r="F266" s="17">
        <v>442.1318</v>
      </c>
      <c r="I266" s="9">
        <v>2.2315049008017122E-2</v>
      </c>
      <c r="J266" s="9">
        <v>2.1104257509186181E-2</v>
      </c>
      <c r="K266" s="9" t="s">
        <v>4</v>
      </c>
      <c r="L266" s="9">
        <v>1.8062193969055028E-2</v>
      </c>
      <c r="M266" s="9">
        <v>1.9223892102930414E-2</v>
      </c>
      <c r="N266" s="9">
        <v>2.4279939288137976E-2</v>
      </c>
      <c r="O266" s="9">
        <v>1.5606430586253328E-2</v>
      </c>
      <c r="P266" s="9">
        <v>2.079847447931631E-2</v>
      </c>
      <c r="Q266" s="9" t="s">
        <v>4</v>
      </c>
      <c r="R266" s="9">
        <v>1.8309986101938156E-2</v>
      </c>
      <c r="S266" s="9">
        <v>2.018128856265982E-2</v>
      </c>
      <c r="T266" s="9">
        <v>1.2478452040256927E-2</v>
      </c>
      <c r="U266" s="9">
        <v>3.2963795850605736E-2</v>
      </c>
      <c r="V266" s="9">
        <v>3.0703449216418904E-2</v>
      </c>
      <c r="W266" s="9">
        <v>2.4717527266772153E-2</v>
      </c>
      <c r="X266" s="9">
        <v>3.4406511848121039E-2</v>
      </c>
      <c r="Y266" s="9">
        <v>3.3413916509456916E-2</v>
      </c>
      <c r="Z266" s="9">
        <v>1.1008027344060697E-2</v>
      </c>
      <c r="AA266" s="9">
        <v>2.2742349209745372E-2</v>
      </c>
      <c r="AB266" s="9" t="s">
        <v>4</v>
      </c>
      <c r="AC266" s="9">
        <v>1.4151361594330425E-2</v>
      </c>
      <c r="AD266" s="9">
        <v>9.995197626694886E-3</v>
      </c>
      <c r="AE266" s="9">
        <v>4.6423894589545059E-2</v>
      </c>
      <c r="AF266" s="9">
        <v>2.9617449450136384E-2</v>
      </c>
      <c r="AG266" s="9" t="s">
        <v>4</v>
      </c>
      <c r="AH266" s="9">
        <v>2.5882336526185809E-2</v>
      </c>
      <c r="AI266" s="9" t="s">
        <v>4</v>
      </c>
      <c r="AJ266" s="9">
        <v>3.1156460164894095E-2</v>
      </c>
    </row>
    <row r="267" spans="1:36" x14ac:dyDescent="0.2">
      <c r="A267" s="15">
        <v>87</v>
      </c>
      <c r="B267" s="7" t="s">
        <v>1249</v>
      </c>
      <c r="C267" s="4" t="s">
        <v>726</v>
      </c>
      <c r="E267" s="9">
        <v>1.6698</v>
      </c>
      <c r="F267" s="17">
        <v>173.1319</v>
      </c>
      <c r="I267" s="9">
        <v>2.1526296502377459E-2</v>
      </c>
      <c r="J267" s="9">
        <v>9.1155689374491783E-3</v>
      </c>
      <c r="K267" s="9">
        <v>2.192790920507311E-2</v>
      </c>
      <c r="L267" s="9">
        <v>1.305384343184042E-2</v>
      </c>
      <c r="M267" s="9">
        <v>2.6094212691529541E-2</v>
      </c>
      <c r="N267" s="9">
        <v>2.3663574205126537E-2</v>
      </c>
      <c r="O267" s="9">
        <v>1.9000583767589486E-2</v>
      </c>
      <c r="P267" s="9">
        <v>2.8198742255524437E-2</v>
      </c>
      <c r="Q267" s="9">
        <v>1.6052619303253687E-2</v>
      </c>
      <c r="R267" s="9">
        <v>3.5123114043069392E-3</v>
      </c>
      <c r="S267" s="9">
        <v>1.9647963929391971E-2</v>
      </c>
      <c r="T267" s="9">
        <v>5.7526133657836371E-3</v>
      </c>
      <c r="U267" s="9">
        <v>2.5910648969116594E-2</v>
      </c>
      <c r="V267" s="9">
        <v>7.984201937574608E-3</v>
      </c>
      <c r="W267" s="9">
        <v>1.1809315629568594E-2</v>
      </c>
      <c r="X267" s="9">
        <v>3.034548170503263E-2</v>
      </c>
      <c r="Y267" s="9">
        <v>3.017395457604749E-2</v>
      </c>
      <c r="Z267" s="9">
        <v>1.3198882591757379E-3</v>
      </c>
      <c r="AA267" s="9">
        <v>1.3350956569299653E-2</v>
      </c>
      <c r="AB267" s="9" t="s">
        <v>4</v>
      </c>
      <c r="AC267" s="9" t="s">
        <v>4</v>
      </c>
      <c r="AD267" s="9" t="s">
        <v>4</v>
      </c>
      <c r="AE267" s="9">
        <v>2.7220217378567477E-2</v>
      </c>
      <c r="AF267" s="9">
        <v>1.4181285623339136E-2</v>
      </c>
      <c r="AG267" s="9">
        <v>1.5096483389891164E-2</v>
      </c>
      <c r="AH267" s="9">
        <v>2.3589914045240919E-2</v>
      </c>
      <c r="AI267" s="9" t="s">
        <v>4</v>
      </c>
      <c r="AJ267" s="9">
        <v>1.9830941172954423E-2</v>
      </c>
    </row>
    <row r="268" spans="1:36" x14ac:dyDescent="0.2">
      <c r="A268" s="15">
        <v>117</v>
      </c>
      <c r="B268" s="7" t="s">
        <v>1249</v>
      </c>
      <c r="C268" s="4" t="s">
        <v>727</v>
      </c>
      <c r="E268" s="9">
        <v>1.67</v>
      </c>
      <c r="F268" s="17">
        <v>191.1431</v>
      </c>
      <c r="I268" s="9">
        <v>5.3444441783108768E-2</v>
      </c>
      <c r="J268" s="9">
        <v>4.5343597456222323E-2</v>
      </c>
      <c r="K268" s="9">
        <v>4.4671207505831437E-2</v>
      </c>
      <c r="L268" s="9">
        <v>2.8263356726364926E-2</v>
      </c>
      <c r="M268" s="9">
        <v>5.1747791858889051E-2</v>
      </c>
      <c r="N268" s="9">
        <v>5.2963331913415478E-2</v>
      </c>
      <c r="O268" s="9">
        <v>5.0252966375775802E-2</v>
      </c>
      <c r="P268" s="9">
        <v>6.3751409387475047E-2</v>
      </c>
      <c r="Q268" s="9">
        <v>1.4076715985004287E-2</v>
      </c>
      <c r="R268" s="9">
        <v>5.0025425624642239E-2</v>
      </c>
      <c r="S268" s="9">
        <v>4.0801183303719124E-2</v>
      </c>
      <c r="T268" s="9">
        <v>1.181339200555853E-2</v>
      </c>
      <c r="U268" s="9">
        <v>5.7707179816452715E-2</v>
      </c>
      <c r="V268" s="9">
        <v>4.8012419661272392E-2</v>
      </c>
      <c r="W268" s="9">
        <v>5.7554042324463144E-2</v>
      </c>
      <c r="X268" s="9">
        <v>8.2575403625597232E-2</v>
      </c>
      <c r="Y268" s="9">
        <v>5.3776010078015628E-2</v>
      </c>
      <c r="Z268" s="9">
        <v>3.259423908603775E-2</v>
      </c>
      <c r="AA268" s="9">
        <v>3.7475297597259753E-2</v>
      </c>
      <c r="AB268" s="9">
        <v>2.8508053475033199E-2</v>
      </c>
      <c r="AC268" s="9">
        <v>1.9615722066244214E-2</v>
      </c>
      <c r="AD268" s="9">
        <v>3.7705233355907655E-2</v>
      </c>
      <c r="AE268" s="9">
        <v>8.410208740063653E-2</v>
      </c>
      <c r="AF268" s="9" t="s">
        <v>4</v>
      </c>
      <c r="AG268" s="9">
        <v>2.7872915073643562E-2</v>
      </c>
      <c r="AH268" s="9">
        <v>4.3482568776314748E-2</v>
      </c>
      <c r="AI268" s="9" t="s">
        <v>4</v>
      </c>
      <c r="AJ268" s="9">
        <v>4.2595445981504811E-2</v>
      </c>
    </row>
    <row r="269" spans="1:36" x14ac:dyDescent="0.2">
      <c r="A269" s="15">
        <v>410</v>
      </c>
      <c r="B269" s="7" t="s">
        <v>1249</v>
      </c>
      <c r="C269" s="4" t="s">
        <v>729</v>
      </c>
      <c r="E269" s="9">
        <v>1.6701999999999999</v>
      </c>
      <c r="F269" s="17">
        <v>411.1977</v>
      </c>
      <c r="I269" s="9">
        <v>3.4729173215309078E-2</v>
      </c>
      <c r="J269" s="9">
        <v>1.8787843361835643E-2</v>
      </c>
      <c r="K269" s="9">
        <v>2.9847569495047858E-2</v>
      </c>
      <c r="L269" s="9">
        <v>7.2864114848713935E-3</v>
      </c>
      <c r="M269" s="9">
        <v>9.52217951702569E-3</v>
      </c>
      <c r="N269" s="9" t="s">
        <v>4</v>
      </c>
      <c r="O269" s="9" t="s">
        <v>4</v>
      </c>
      <c r="P269" s="9">
        <v>3.8935698816034696E-2</v>
      </c>
      <c r="Q269" s="9" t="s">
        <v>4</v>
      </c>
      <c r="R269" s="9">
        <v>1.617062075903359E-2</v>
      </c>
      <c r="S269" s="9" t="s">
        <v>4</v>
      </c>
      <c r="T269" s="9" t="s">
        <v>4</v>
      </c>
      <c r="U269" s="9">
        <v>8.7278116461723815E-3</v>
      </c>
      <c r="V269" s="9" t="s">
        <v>4</v>
      </c>
      <c r="W269" s="9">
        <v>2.3786434012232502E-2</v>
      </c>
      <c r="X269" s="9">
        <v>4.4565992081134778E-2</v>
      </c>
      <c r="Y269" s="9">
        <v>4.0389559691878407E-2</v>
      </c>
      <c r="Z269" s="9">
        <v>2.8889892060002684E-2</v>
      </c>
      <c r="AA269" s="9" t="s">
        <v>4</v>
      </c>
      <c r="AB269" s="9">
        <v>5.0830475422728536E-3</v>
      </c>
      <c r="AC269" s="9">
        <v>5.6537966334618134E-3</v>
      </c>
      <c r="AD269" s="9">
        <v>3.0287949785759605E-2</v>
      </c>
      <c r="AE269" s="9">
        <v>6.0609704974081052E-2</v>
      </c>
      <c r="AF269" s="9">
        <v>4.3947203173678895E-2</v>
      </c>
      <c r="AG269" s="9">
        <v>2.9488027257177443E-2</v>
      </c>
      <c r="AH269" s="9">
        <v>4.2934021720768212E-2</v>
      </c>
      <c r="AI269" s="9" t="s">
        <v>4</v>
      </c>
      <c r="AJ269" s="9" t="s">
        <v>4</v>
      </c>
    </row>
    <row r="270" spans="1:36" x14ac:dyDescent="0.2">
      <c r="A270" s="15">
        <v>204</v>
      </c>
      <c r="B270" s="7" t="s">
        <v>1249</v>
      </c>
      <c r="C270" s="4" t="s">
        <v>730</v>
      </c>
      <c r="E270" s="9">
        <v>1.6705000000000001</v>
      </c>
      <c r="F270" s="17">
        <v>227.16480000000001</v>
      </c>
      <c r="I270" s="9">
        <v>1.7240327023120158E-2</v>
      </c>
      <c r="J270" s="9">
        <v>8.2172529052691942E-3</v>
      </c>
      <c r="K270" s="9">
        <v>1.1970992792252381E-2</v>
      </c>
      <c r="L270" s="9">
        <v>1.3200852742675122E-2</v>
      </c>
      <c r="M270" s="9">
        <v>2.4558286082576257E-2</v>
      </c>
      <c r="N270" s="9">
        <v>1.7158911144308141E-2</v>
      </c>
      <c r="O270" s="9">
        <v>2.0073121717580609E-2</v>
      </c>
      <c r="P270" s="9">
        <v>1.3111391591071711E-2</v>
      </c>
      <c r="Q270" s="9" t="s">
        <v>4</v>
      </c>
      <c r="R270" s="9">
        <v>1.6481594235168852E-2</v>
      </c>
      <c r="S270" s="9">
        <v>1.1026593457739433E-2</v>
      </c>
      <c r="T270" s="9">
        <v>9.1116343440830107E-3</v>
      </c>
      <c r="U270" s="9">
        <v>1.2075578571786153E-2</v>
      </c>
      <c r="V270" s="9">
        <v>1.8888424485689011E-2</v>
      </c>
      <c r="W270" s="9">
        <v>1.8208234333343724E-2</v>
      </c>
      <c r="X270" s="9">
        <v>1.4431992254253491E-2</v>
      </c>
      <c r="Y270" s="9">
        <v>2.3045199725068796E-2</v>
      </c>
      <c r="Z270" s="9">
        <v>8.9711258802397179E-3</v>
      </c>
      <c r="AA270" s="9">
        <v>1.5831102548654774E-2</v>
      </c>
      <c r="AB270" s="9">
        <v>9.1035699012432768E-3</v>
      </c>
      <c r="AC270" s="9">
        <v>7.7974595178191344E-3</v>
      </c>
      <c r="AD270" s="9">
        <v>1.4848668834113597E-2</v>
      </c>
      <c r="AE270" s="9">
        <v>2.4254839088143527E-2</v>
      </c>
      <c r="AF270" s="9">
        <v>1.96523351158336E-2</v>
      </c>
      <c r="AG270" s="9">
        <v>1.2953765345172116E-2</v>
      </c>
      <c r="AH270" s="9">
        <v>9.7443168710319578E-3</v>
      </c>
      <c r="AI270" s="9">
        <v>1.6981366355562695E-2</v>
      </c>
      <c r="AJ270" s="9">
        <v>1.6286441555534211E-2</v>
      </c>
    </row>
    <row r="271" spans="1:36" x14ac:dyDescent="0.2">
      <c r="A271" s="15">
        <v>655</v>
      </c>
      <c r="B271" s="7" t="s">
        <v>1249</v>
      </c>
      <c r="C271" s="4" t="s">
        <v>731</v>
      </c>
      <c r="E271" s="9">
        <v>1.7121</v>
      </c>
      <c r="F271" s="17">
        <v>809.26880000000006</v>
      </c>
      <c r="I271" s="9" t="s">
        <v>4</v>
      </c>
      <c r="J271" s="9" t="s">
        <v>4</v>
      </c>
      <c r="K271" s="9" t="s">
        <v>4</v>
      </c>
      <c r="L271" s="9" t="s">
        <v>4</v>
      </c>
      <c r="M271" s="9" t="s">
        <v>4</v>
      </c>
      <c r="N271" s="9" t="s">
        <v>4</v>
      </c>
      <c r="O271" s="9" t="s">
        <v>4</v>
      </c>
      <c r="P271" s="9"/>
      <c r="Q271" s="9"/>
      <c r="R271" s="9"/>
      <c r="S271" s="9"/>
      <c r="T271" s="9"/>
      <c r="U271" s="9"/>
      <c r="V271" s="9"/>
      <c r="W271" s="9">
        <v>8.6719857013541554E-2</v>
      </c>
      <c r="X271" s="9" t="s">
        <v>4</v>
      </c>
      <c r="Y271" s="9" t="s">
        <v>4</v>
      </c>
      <c r="Z271" s="9">
        <v>3.6661240176245551E-2</v>
      </c>
      <c r="AA271" s="9">
        <v>3.7188455610145825E-2</v>
      </c>
      <c r="AB271" s="9">
        <v>3.6817492164783278E-2</v>
      </c>
      <c r="AC271" s="9">
        <v>0.10289277247500155</v>
      </c>
      <c r="AD271" s="9"/>
      <c r="AE271" s="9"/>
      <c r="AF271" s="9"/>
      <c r="AG271" s="9"/>
      <c r="AH271" s="9"/>
      <c r="AI271" s="9"/>
      <c r="AJ271" s="9"/>
    </row>
    <row r="272" spans="1:36" x14ac:dyDescent="0.2">
      <c r="A272" s="15">
        <v>297</v>
      </c>
      <c r="B272" s="7" t="s">
        <v>1249</v>
      </c>
      <c r="C272" s="4" t="s">
        <v>732</v>
      </c>
      <c r="E272" s="9">
        <v>1.7818000000000001</v>
      </c>
      <c r="F272" s="17">
        <v>325.05779999999999</v>
      </c>
      <c r="I272" s="9">
        <v>2.3302814086347566E-2</v>
      </c>
      <c r="J272" s="9">
        <v>1.8959661495911891E-2</v>
      </c>
      <c r="K272" s="9">
        <v>3.1733452928856626E-2</v>
      </c>
      <c r="L272" s="9">
        <v>2.9044139510575898E-2</v>
      </c>
      <c r="M272" s="9">
        <v>3.7429110745748784E-2</v>
      </c>
      <c r="N272" s="9">
        <v>2.760039653419569E-2</v>
      </c>
      <c r="O272" s="9" t="s">
        <v>4</v>
      </c>
      <c r="P272" s="9">
        <v>8.7018829220530218E-3</v>
      </c>
      <c r="Q272" s="9">
        <v>1.4973351413486756E-2</v>
      </c>
      <c r="R272" s="9" t="s">
        <v>4</v>
      </c>
      <c r="S272" s="9">
        <v>1.704733079767573E-2</v>
      </c>
      <c r="T272" s="9">
        <v>3.2928268435445156E-2</v>
      </c>
      <c r="U272" s="9">
        <v>4.1179296694998847E-2</v>
      </c>
      <c r="V272" s="9">
        <v>3.5713793464593899E-2</v>
      </c>
      <c r="W272" s="9">
        <v>2.6638596185962884E-2</v>
      </c>
      <c r="X272" s="9">
        <v>3.2711445253006712E-2</v>
      </c>
      <c r="Y272" s="9">
        <v>9.0168164953162728E-3</v>
      </c>
      <c r="Z272" s="9">
        <v>2.8937339023567821E-2</v>
      </c>
      <c r="AA272" s="9">
        <v>2.577772399308511E-2</v>
      </c>
      <c r="AB272" s="9" t="s">
        <v>4</v>
      </c>
      <c r="AC272" s="9">
        <v>2.2374203117456228E-2</v>
      </c>
      <c r="AD272" s="9">
        <v>3.3662816920844732E-2</v>
      </c>
      <c r="AE272" s="9">
        <v>4.5273701928157786E-2</v>
      </c>
      <c r="AF272" s="9">
        <v>2.8094037639353902E-2</v>
      </c>
      <c r="AG272" s="9">
        <v>2.7441237550855698E-2</v>
      </c>
      <c r="AH272" s="9">
        <v>1.1072218023721877E-2</v>
      </c>
      <c r="AI272" s="9">
        <v>3.2853498317868567E-2</v>
      </c>
      <c r="AJ272" s="9">
        <v>1.4851149968852794E-2</v>
      </c>
    </row>
    <row r="273" spans="1:36" x14ac:dyDescent="0.2">
      <c r="A273" s="15">
        <v>584</v>
      </c>
      <c r="B273" s="7" t="s">
        <v>1249</v>
      </c>
      <c r="C273" s="4" t="s">
        <v>733</v>
      </c>
      <c r="E273" s="9">
        <v>1.7828999999999999</v>
      </c>
      <c r="F273" s="17">
        <v>617.16890000000001</v>
      </c>
      <c r="I273" s="9">
        <v>1.7673460432068574E-2</v>
      </c>
      <c r="J273" s="9">
        <v>1.6045106620287342E-2</v>
      </c>
      <c r="K273" s="9">
        <v>2.3004166462830065E-2</v>
      </c>
      <c r="L273" s="9">
        <v>2.4434230875345821E-2</v>
      </c>
      <c r="M273" s="9">
        <v>2.6347255363414156E-2</v>
      </c>
      <c r="N273" s="9">
        <v>2.2012443626182678E-2</v>
      </c>
      <c r="O273" s="9">
        <v>1.7148612367239201E-2</v>
      </c>
      <c r="P273" s="9">
        <v>2.6064232080133441E-2</v>
      </c>
      <c r="Q273" s="9">
        <v>2.5395535363922628E-2</v>
      </c>
      <c r="R273" s="9">
        <v>3.5231422396623004E-2</v>
      </c>
      <c r="S273" s="9">
        <v>3.970296121889396E-2</v>
      </c>
      <c r="T273" s="9">
        <v>2.9831801931570971E-2</v>
      </c>
      <c r="U273" s="9">
        <v>4.0402905859012683E-2</v>
      </c>
      <c r="V273" s="9">
        <v>3.5669978006474215E-2</v>
      </c>
      <c r="W273" s="9">
        <v>2.1786976370115656E-2</v>
      </c>
      <c r="X273" s="9">
        <v>2.4172683771839214E-2</v>
      </c>
      <c r="Y273" s="9">
        <v>1.4882670596013435E-2</v>
      </c>
      <c r="Z273" s="9">
        <v>9.3057431023057646E-3</v>
      </c>
      <c r="AA273" s="9">
        <v>1.9870781945231297E-2</v>
      </c>
      <c r="AB273" s="9">
        <v>2.0609700971646612E-2</v>
      </c>
      <c r="AC273" s="9">
        <v>1.8380345242790943E-2</v>
      </c>
      <c r="AD273" s="9">
        <v>4.2305703586012627E-2</v>
      </c>
      <c r="AE273" s="9" t="s">
        <v>4</v>
      </c>
      <c r="AF273" s="9">
        <v>5.1457106990053228E-3</v>
      </c>
      <c r="AG273" s="9">
        <v>2.5359860136864802E-2</v>
      </c>
      <c r="AH273" s="9">
        <v>2.4889127317054394E-2</v>
      </c>
      <c r="AI273" s="9">
        <v>1.0147828646263929E-2</v>
      </c>
      <c r="AJ273" s="9">
        <v>3.3301620605247759E-2</v>
      </c>
    </row>
    <row r="274" spans="1:36" x14ac:dyDescent="0.2">
      <c r="A274" s="15">
        <v>589</v>
      </c>
      <c r="B274" s="7" t="s">
        <v>1249</v>
      </c>
      <c r="C274" s="4" t="s">
        <v>734</v>
      </c>
      <c r="E274" s="9">
        <v>1.7831999999999999</v>
      </c>
      <c r="F274" s="17">
        <v>630.13300000000004</v>
      </c>
      <c r="I274" s="9">
        <v>2.2049961894343773E-2</v>
      </c>
      <c r="J274" s="9">
        <v>1.5552303483322677E-2</v>
      </c>
      <c r="K274" s="9">
        <v>2.4817052914615809E-2</v>
      </c>
      <c r="L274" s="9">
        <v>2.7804594337315684E-2</v>
      </c>
      <c r="M274" s="9">
        <v>2.789095702653149E-2</v>
      </c>
      <c r="N274" s="9">
        <v>2.4838427656970148E-2</v>
      </c>
      <c r="O274" s="9">
        <v>1.9423247837494224E-2</v>
      </c>
      <c r="P274" s="9">
        <v>2.4218179088031026E-2</v>
      </c>
      <c r="Q274" s="9">
        <v>2.5771678737793714E-2</v>
      </c>
      <c r="R274" s="9">
        <v>4.0459778697572453E-2</v>
      </c>
      <c r="S274" s="9">
        <v>3.4931767939728679E-2</v>
      </c>
      <c r="T274" s="9">
        <v>4.1775204207687482E-2</v>
      </c>
      <c r="U274" s="9">
        <v>4.9232733207325859E-2</v>
      </c>
      <c r="V274" s="9">
        <v>3.5052366495744669E-2</v>
      </c>
      <c r="W274" s="9">
        <v>2.3050888514729539E-2</v>
      </c>
      <c r="X274" s="9">
        <v>2.517549647423491E-2</v>
      </c>
      <c r="Y274" s="9">
        <v>1.2042259783556315E-2</v>
      </c>
      <c r="Z274" s="9">
        <v>5.9313681410646246E-3</v>
      </c>
      <c r="AA274" s="9">
        <v>2.0526298147204372E-2</v>
      </c>
      <c r="AB274" s="9">
        <v>1.8598472855567132E-2</v>
      </c>
      <c r="AC274" s="9">
        <v>2.044082960228797E-2</v>
      </c>
      <c r="AD274" s="9">
        <v>4.7000738115834863E-2</v>
      </c>
      <c r="AE274" s="9">
        <v>4.4063578175466675E-2</v>
      </c>
      <c r="AF274" s="9">
        <v>1.7046074443785177E-2</v>
      </c>
      <c r="AG274" s="9">
        <v>3.4500378484590324E-2</v>
      </c>
      <c r="AH274" s="9">
        <v>2.8504234972348035E-2</v>
      </c>
      <c r="AI274" s="9">
        <v>2.9896308345594438E-2</v>
      </c>
      <c r="AJ274" s="9">
        <v>4.0369711346553289E-2</v>
      </c>
    </row>
    <row r="275" spans="1:36" x14ac:dyDescent="0.2">
      <c r="A275" s="15">
        <v>237</v>
      </c>
      <c r="B275" s="7" t="s">
        <v>1249</v>
      </c>
      <c r="C275" s="4" t="s">
        <v>735</v>
      </c>
      <c r="E275" s="9">
        <v>1.7841</v>
      </c>
      <c r="F275" s="17">
        <v>252.02889999999999</v>
      </c>
      <c r="I275" s="9">
        <v>3.5863682945851557E-3</v>
      </c>
      <c r="J275" s="9">
        <v>1.4783817873997733E-2</v>
      </c>
      <c r="K275" s="9">
        <v>2.1136724371848162E-2</v>
      </c>
      <c r="L275" s="9">
        <v>7.0763981836789638E-3</v>
      </c>
      <c r="M275" s="9">
        <v>2.351148106285246E-2</v>
      </c>
      <c r="N275" s="9">
        <v>1.8536771555735101E-2</v>
      </c>
      <c r="O275" s="9" t="s">
        <v>4</v>
      </c>
      <c r="P275" s="9">
        <v>1.4568638601145042E-2</v>
      </c>
      <c r="Q275" s="9">
        <v>5.055969443668761E-3</v>
      </c>
      <c r="R275" s="9">
        <v>4.6243995497776674E-3</v>
      </c>
      <c r="S275" s="9">
        <v>7.8505386017027386E-3</v>
      </c>
      <c r="T275" s="9">
        <v>1.9436632907391557E-2</v>
      </c>
      <c r="U275" s="9">
        <v>3.640643514691938E-2</v>
      </c>
      <c r="V275" s="9">
        <v>3.7689218055138654E-2</v>
      </c>
      <c r="W275" s="9">
        <v>2.0492290290999096E-2</v>
      </c>
      <c r="X275" s="9">
        <v>2.373157464558125E-2</v>
      </c>
      <c r="Y275" s="9">
        <v>1.4460937219192423E-2</v>
      </c>
      <c r="Z275" s="9">
        <v>1.2468929306139825E-2</v>
      </c>
      <c r="AA275" s="9">
        <v>1.9456041336431661E-2</v>
      </c>
      <c r="AB275" s="9">
        <v>2.0719793609594094E-2</v>
      </c>
      <c r="AC275" s="9">
        <v>1.7106073672501589E-2</v>
      </c>
      <c r="AD275" s="9">
        <v>3.8974385799481516E-2</v>
      </c>
      <c r="AE275" s="9">
        <v>2.1579733103580211E-2</v>
      </c>
      <c r="AF275" s="9">
        <v>2.5075939367610895E-2</v>
      </c>
      <c r="AG275" s="9">
        <v>3.0570374087221915E-2</v>
      </c>
      <c r="AH275" s="9">
        <v>1.7777358181297886E-2</v>
      </c>
      <c r="AI275" s="9">
        <v>2.795320966917705E-2</v>
      </c>
      <c r="AJ275" s="9">
        <v>3.4547460841972827E-2</v>
      </c>
    </row>
    <row r="276" spans="1:36" x14ac:dyDescent="0.2">
      <c r="A276" s="15">
        <v>602</v>
      </c>
      <c r="B276" s="7" t="s">
        <v>1249</v>
      </c>
      <c r="C276" s="4" t="s">
        <v>736</v>
      </c>
      <c r="E276" s="9">
        <v>1.7845</v>
      </c>
      <c r="F276" s="17">
        <v>665.07979999999998</v>
      </c>
      <c r="I276" s="9">
        <v>1.1983357647572771E-2</v>
      </c>
      <c r="J276" s="9">
        <v>7.0701412684407525E-3</v>
      </c>
      <c r="K276" s="9">
        <v>1.8856144975592116E-2</v>
      </c>
      <c r="L276" s="9">
        <v>2.0249249152861758E-2</v>
      </c>
      <c r="M276" s="9">
        <v>2.0553709094225721E-2</v>
      </c>
      <c r="N276" s="9">
        <v>2.0622635180957347E-2</v>
      </c>
      <c r="O276" s="9">
        <v>1.462131651246408E-2</v>
      </c>
      <c r="P276" s="9">
        <v>2.1861989293604209E-2</v>
      </c>
      <c r="Q276" s="9">
        <v>2.0524290391404125E-2</v>
      </c>
      <c r="R276" s="9">
        <v>3.2635693380948502E-2</v>
      </c>
      <c r="S276" s="9">
        <v>3.0967530385673209E-2</v>
      </c>
      <c r="T276" s="9">
        <v>3.2405693419904007E-2</v>
      </c>
      <c r="U276" s="9">
        <v>3.3594864537590481E-2</v>
      </c>
      <c r="V276" s="9">
        <v>3.9408275603493798E-3</v>
      </c>
      <c r="W276" s="9">
        <v>1.8280928666814616E-2</v>
      </c>
      <c r="X276" s="9">
        <v>1.1482968190282805E-2</v>
      </c>
      <c r="Y276" s="9">
        <v>7.0559862311167032E-3</v>
      </c>
      <c r="Z276" s="9">
        <v>1.663613307464603E-2</v>
      </c>
      <c r="AA276" s="9">
        <v>1.6568164851702628E-2</v>
      </c>
      <c r="AB276" s="9">
        <v>1.0351746910645351E-2</v>
      </c>
      <c r="AC276" s="9">
        <v>1.5991247133669791E-2</v>
      </c>
      <c r="AD276" s="9">
        <v>2.9040986772163265E-2</v>
      </c>
      <c r="AE276" s="9">
        <v>3.6684184205829445E-2</v>
      </c>
      <c r="AF276" s="9">
        <v>1.7207130056831884E-2</v>
      </c>
      <c r="AG276" s="9">
        <v>1.5355795651255985E-2</v>
      </c>
      <c r="AH276" s="9">
        <v>2.1835823995591107E-2</v>
      </c>
      <c r="AI276" s="9">
        <v>2.0497679199782647E-2</v>
      </c>
      <c r="AJ276" s="9">
        <v>1.6807114040878576E-2</v>
      </c>
    </row>
    <row r="277" spans="1:36" x14ac:dyDescent="0.2">
      <c r="A277" s="15">
        <v>422</v>
      </c>
      <c r="B277" s="7" t="s">
        <v>1249</v>
      </c>
      <c r="C277" s="4" t="s">
        <v>737</v>
      </c>
      <c r="E277" s="9">
        <v>1.7874000000000001</v>
      </c>
      <c r="F277" s="17">
        <v>421.26299999999998</v>
      </c>
      <c r="I277" s="9">
        <v>2.172560493122189E-2</v>
      </c>
      <c r="J277" s="9">
        <v>1.966940114085278E-2</v>
      </c>
      <c r="K277" s="9">
        <v>2.6317717187152222E-2</v>
      </c>
      <c r="L277" s="9">
        <v>2.7793510301974977E-2</v>
      </c>
      <c r="M277" s="9">
        <v>3.7850660046061593E-2</v>
      </c>
      <c r="N277" s="9">
        <v>2.4239600972194845E-2</v>
      </c>
      <c r="O277" s="9">
        <v>5.971050744587815E-2</v>
      </c>
      <c r="P277" s="9" t="s">
        <v>4</v>
      </c>
      <c r="Q277" s="9">
        <v>4.6548056318026908E-2</v>
      </c>
      <c r="R277" s="9">
        <v>3.887186809038827E-2</v>
      </c>
      <c r="S277" s="9">
        <v>5.8634705720782769E-2</v>
      </c>
      <c r="T277" s="9">
        <v>4.6365326938376965E-2</v>
      </c>
      <c r="U277" s="9">
        <v>5.1548735197940176E-2</v>
      </c>
      <c r="V277" s="9">
        <v>5.3544820431724427E-2</v>
      </c>
      <c r="W277" s="9">
        <v>2.7637416327852916E-2</v>
      </c>
      <c r="X277" s="9">
        <v>2.9927174725090148E-2</v>
      </c>
      <c r="Y277" s="9">
        <v>2.5301838486737109E-2</v>
      </c>
      <c r="Z277" s="9">
        <v>3.2416395921905476E-2</v>
      </c>
      <c r="AA277" s="9">
        <v>3.0623565283620219E-2</v>
      </c>
      <c r="AB277" s="9">
        <v>2.7545537162338013E-2</v>
      </c>
      <c r="AC277" s="9">
        <v>7.0438152214440854E-3</v>
      </c>
      <c r="AD277" s="9">
        <v>4.8993846634656488E-2</v>
      </c>
      <c r="AE277" s="9">
        <v>6.6188139381809258E-2</v>
      </c>
      <c r="AF277" s="9">
        <v>6.4939624272217764E-2</v>
      </c>
      <c r="AG277" s="9">
        <v>4.129657640311641E-2</v>
      </c>
      <c r="AH277" s="9">
        <v>4.3065725173882782E-2</v>
      </c>
      <c r="AI277" s="9">
        <v>3.6848041444614878E-2</v>
      </c>
      <c r="AJ277" s="9">
        <v>5.2879620002755756E-2</v>
      </c>
    </row>
    <row r="278" spans="1:36" x14ac:dyDescent="0.2">
      <c r="A278" s="15">
        <v>415</v>
      </c>
      <c r="B278" s="7" t="s">
        <v>1249</v>
      </c>
      <c r="C278" s="4" t="s">
        <v>738</v>
      </c>
      <c r="E278" s="9">
        <v>1.7894000000000001</v>
      </c>
      <c r="F278" s="17">
        <v>415.25349999999997</v>
      </c>
      <c r="I278" s="9">
        <v>0.1653569628383591</v>
      </c>
      <c r="J278" s="9">
        <v>0.16586296911301884</v>
      </c>
      <c r="K278" s="9">
        <v>0.21994938363653549</v>
      </c>
      <c r="L278" s="9">
        <v>0.20148419433478149</v>
      </c>
      <c r="M278" s="9">
        <v>0.22077549028069432</v>
      </c>
      <c r="N278" s="9">
        <v>0.16550558916990843</v>
      </c>
      <c r="O278" s="9">
        <v>0.97570597295872252</v>
      </c>
      <c r="P278" s="9">
        <v>0.31263960171379324</v>
      </c>
      <c r="Q278" s="9">
        <v>0.32868780367327566</v>
      </c>
      <c r="R278" s="9">
        <v>0.29853967714730767</v>
      </c>
      <c r="S278" s="9">
        <v>0.44476799788240257</v>
      </c>
      <c r="T278" s="9">
        <v>0.28991023367775093</v>
      </c>
      <c r="U278" s="9">
        <v>0.36858295506379757</v>
      </c>
      <c r="V278" s="9">
        <v>0.33716577675463011</v>
      </c>
      <c r="W278" s="9">
        <v>0.18300568252574001</v>
      </c>
      <c r="X278" s="9">
        <v>0.24146910923362913</v>
      </c>
      <c r="Y278" s="9">
        <v>0.19896509659099657</v>
      </c>
      <c r="Z278" s="9">
        <v>0.2454389950606238</v>
      </c>
      <c r="AA278" s="9">
        <v>0.1958060658240677</v>
      </c>
      <c r="AB278" s="9">
        <v>0.20024041289877806</v>
      </c>
      <c r="AC278" s="9">
        <v>0.18507877837386602</v>
      </c>
      <c r="AD278" s="9">
        <v>0.26861735894950806</v>
      </c>
      <c r="AE278" s="9">
        <v>0.42996895554941705</v>
      </c>
      <c r="AF278" s="9">
        <v>0.4485159983363517</v>
      </c>
      <c r="AG278" s="9">
        <v>0.24282023085278845</v>
      </c>
      <c r="AH278" s="9">
        <v>0.28814607416890831</v>
      </c>
      <c r="AI278" s="9">
        <v>0.2930765758284759</v>
      </c>
      <c r="AJ278" s="9">
        <v>0.31286959762347211</v>
      </c>
    </row>
    <row r="279" spans="1:36" x14ac:dyDescent="0.2">
      <c r="A279" s="15">
        <v>433</v>
      </c>
      <c r="B279" s="7" t="s">
        <v>1249</v>
      </c>
      <c r="C279" s="4" t="s">
        <v>739</v>
      </c>
      <c r="E279" s="9">
        <v>1.7895000000000001</v>
      </c>
      <c r="F279" s="17">
        <v>432.27960000000002</v>
      </c>
      <c r="I279" s="9">
        <v>0.10665140969355182</v>
      </c>
      <c r="J279" s="9">
        <v>0.10611270655727698</v>
      </c>
      <c r="K279" s="9">
        <v>0.13971212551587736</v>
      </c>
      <c r="L279" s="9">
        <v>0.12827285749476278</v>
      </c>
      <c r="M279" s="9">
        <v>0.13769861244392975</v>
      </c>
      <c r="N279" s="9">
        <v>0.10301090512007224</v>
      </c>
      <c r="O279" s="9">
        <v>0.81749466894738998</v>
      </c>
      <c r="P279" s="9">
        <v>0.19910515327115874</v>
      </c>
      <c r="Q279" s="9">
        <v>0.20780247798484924</v>
      </c>
      <c r="R279" s="9">
        <v>0.17537251892703348</v>
      </c>
      <c r="S279" s="9">
        <v>0.27942513065777969</v>
      </c>
      <c r="T279" s="9">
        <v>0.17598517684879006</v>
      </c>
      <c r="U279" s="9">
        <v>0.21408698265934417</v>
      </c>
      <c r="V279" s="9">
        <v>0.1983579393095864</v>
      </c>
      <c r="W279" s="9">
        <v>0.11700395286584712</v>
      </c>
      <c r="X279" s="9">
        <v>0.15991177326746958</v>
      </c>
      <c r="Y279" s="9">
        <v>0.12395863878175678</v>
      </c>
      <c r="Z279" s="9">
        <v>0.14570713663143767</v>
      </c>
      <c r="AA279" s="9">
        <v>0.11726615461224084</v>
      </c>
      <c r="AB279" s="9">
        <v>0.11742132666304554</v>
      </c>
      <c r="AC279" s="9">
        <v>0.10843433667632793</v>
      </c>
      <c r="AD279" s="9">
        <v>0.16819401282892471</v>
      </c>
      <c r="AE279" s="9">
        <v>0.25691429722216214</v>
      </c>
      <c r="AF279" s="9">
        <v>7.0564305972748764E-2</v>
      </c>
      <c r="AG279" s="9">
        <v>0.14997153608419214</v>
      </c>
      <c r="AH279" s="9">
        <v>0.1744851248013011</v>
      </c>
      <c r="AI279" s="9">
        <v>0.17248479553681934</v>
      </c>
      <c r="AJ279" s="9">
        <v>0.19393953658075294</v>
      </c>
    </row>
    <row r="280" spans="1:36" x14ac:dyDescent="0.2">
      <c r="A280" s="15">
        <v>441</v>
      </c>
      <c r="B280" s="7" t="s">
        <v>1249</v>
      </c>
      <c r="C280" s="4" t="s">
        <v>740</v>
      </c>
      <c r="E280" s="9">
        <v>1.7896000000000001</v>
      </c>
      <c r="F280" s="17">
        <v>437.2355</v>
      </c>
      <c r="I280" s="9">
        <v>8.1932332199665975E-2</v>
      </c>
      <c r="J280" s="9">
        <v>7.7662256994033424E-2</v>
      </c>
      <c r="K280" s="9">
        <v>9.8849951757959423E-2</v>
      </c>
      <c r="L280" s="9">
        <v>0.10675944494277877</v>
      </c>
      <c r="M280" s="9">
        <v>0.12905982044456157</v>
      </c>
      <c r="N280" s="9">
        <v>9.4762596429614335E-2</v>
      </c>
      <c r="O280" s="9">
        <v>0.26892676157023754</v>
      </c>
      <c r="P280" s="9">
        <v>0.14260002186691551</v>
      </c>
      <c r="Q280" s="9">
        <v>0.18325964584222723</v>
      </c>
      <c r="R280" s="9">
        <v>0.15247760157364648</v>
      </c>
      <c r="S280" s="9">
        <v>0.25268437576563196</v>
      </c>
      <c r="T280" s="9">
        <v>0.16739007506389539</v>
      </c>
      <c r="U280" s="9">
        <v>0.21022601201552099</v>
      </c>
      <c r="V280" s="9">
        <v>0.19302200891783058</v>
      </c>
      <c r="W280" s="9">
        <v>8.5610541484775746E-2</v>
      </c>
      <c r="X280" s="9">
        <v>0.11895606749345451</v>
      </c>
      <c r="Y280" s="9">
        <v>9.4706735658495966E-2</v>
      </c>
      <c r="Z280" s="9">
        <v>0.12704737397089097</v>
      </c>
      <c r="AA280" s="9">
        <v>0.11039425036833544</v>
      </c>
      <c r="AB280" s="9">
        <v>0.10349550583238366</v>
      </c>
      <c r="AC280" s="9">
        <v>7.9122927432671089E-2</v>
      </c>
      <c r="AD280" s="9">
        <v>0.17427080597501043</v>
      </c>
      <c r="AE280" s="9">
        <v>0.25808446691398407</v>
      </c>
      <c r="AF280" s="9">
        <v>0.29149807210169704</v>
      </c>
      <c r="AG280" s="9">
        <v>0.14791156100864844</v>
      </c>
      <c r="AH280" s="9">
        <v>0.18804058318028238</v>
      </c>
      <c r="AI280" s="9">
        <v>0.16164015896356149</v>
      </c>
      <c r="AJ280" s="9">
        <v>0.1828429910911831</v>
      </c>
    </row>
    <row r="281" spans="1:36" x14ac:dyDescent="0.2">
      <c r="A281" s="15">
        <v>463</v>
      </c>
      <c r="B281" s="7" t="s">
        <v>1249</v>
      </c>
      <c r="C281" s="4" t="s">
        <v>741</v>
      </c>
      <c r="E281" s="9">
        <v>1.8068</v>
      </c>
      <c r="F281" s="17">
        <v>453.20650000000001</v>
      </c>
      <c r="I281" s="9">
        <v>1.5172095271647909E-2</v>
      </c>
      <c r="J281" s="9">
        <v>9.4932741818118584E-3</v>
      </c>
      <c r="K281" s="9" t="s">
        <v>4</v>
      </c>
      <c r="L281" s="9">
        <v>2.6069301099185115E-2</v>
      </c>
      <c r="M281" s="9">
        <v>2.069196369372469E-2</v>
      </c>
      <c r="N281" s="9" t="s">
        <v>4</v>
      </c>
      <c r="O281" s="9" t="s">
        <v>4</v>
      </c>
      <c r="P281" s="9" t="s">
        <v>4</v>
      </c>
      <c r="Q281" s="9">
        <v>3.2561087556265494E-2</v>
      </c>
      <c r="R281" s="9">
        <v>2.1779341311784856E-2</v>
      </c>
      <c r="S281" s="9">
        <v>4.6409767367066021E-2</v>
      </c>
      <c r="T281" s="9">
        <v>3.6024734939319347E-2</v>
      </c>
      <c r="U281" s="9">
        <v>3.195792549207966E-2</v>
      </c>
      <c r="V281" s="9">
        <v>4.3722932923545128E-2</v>
      </c>
      <c r="W281" s="9" t="s">
        <v>4</v>
      </c>
      <c r="X281" s="9">
        <v>1.7655766123476226E-2</v>
      </c>
      <c r="Y281" s="9">
        <v>2.0774223651680454E-2</v>
      </c>
      <c r="Z281" s="9">
        <v>1.6420133261492834E-2</v>
      </c>
      <c r="AA281" s="9">
        <v>1.7266886180911815E-2</v>
      </c>
      <c r="AB281" s="9">
        <v>1.8877917531310868E-2</v>
      </c>
      <c r="AC281" s="9">
        <v>1.2463071845370247E-2</v>
      </c>
      <c r="AD281" s="9">
        <v>2.7238665875578234E-2</v>
      </c>
      <c r="AE281" s="9">
        <v>5.9452550620269599E-2</v>
      </c>
      <c r="AF281" s="9">
        <v>4.0264226018416421E-2</v>
      </c>
      <c r="AG281" s="9" t="s">
        <v>4</v>
      </c>
      <c r="AH281" s="9" t="s">
        <v>4</v>
      </c>
      <c r="AI281" s="9" t="s">
        <v>4</v>
      </c>
      <c r="AJ281" s="9" t="s">
        <v>4</v>
      </c>
    </row>
    <row r="282" spans="1:36" x14ac:dyDescent="0.2">
      <c r="A282" s="15">
        <v>6</v>
      </c>
      <c r="B282" s="7" t="s">
        <v>1249</v>
      </c>
      <c r="C282" s="4" t="s">
        <v>742</v>
      </c>
      <c r="E282" s="9">
        <v>1.8207</v>
      </c>
      <c r="F282" s="17">
        <v>118.03230000000001</v>
      </c>
      <c r="I282" s="9">
        <v>8.6133588200260547E-4</v>
      </c>
      <c r="J282" s="9">
        <v>1.9024300472397166E-3</v>
      </c>
      <c r="K282" s="9">
        <v>8.9484054769763677E-3</v>
      </c>
      <c r="L282" s="9">
        <v>2.1083001958595712E-3</v>
      </c>
      <c r="M282" s="9">
        <v>9.6354125785785274E-4</v>
      </c>
      <c r="N282" s="9">
        <v>1.8122646127384184E-3</v>
      </c>
      <c r="O282" s="9">
        <v>3.9598325632334008E-4</v>
      </c>
      <c r="P282" s="9">
        <v>5.0017490339489563E-3</v>
      </c>
      <c r="Q282" s="9" t="s">
        <v>4</v>
      </c>
      <c r="R282" s="9">
        <v>1.0332800502494367E-2</v>
      </c>
      <c r="S282" s="9" t="s">
        <v>4</v>
      </c>
      <c r="T282" s="9">
        <v>1.694226794137884E-3</v>
      </c>
      <c r="U282" s="9">
        <v>1.4529982609068504E-3</v>
      </c>
      <c r="V282" s="9">
        <v>2.7981297350260005E-3</v>
      </c>
      <c r="W282" s="9">
        <v>9.2255167035682484E-3</v>
      </c>
      <c r="X282" s="9">
        <v>2.8562096937569605E-3</v>
      </c>
      <c r="Y282" s="9">
        <v>9.198873302628998E-4</v>
      </c>
      <c r="Z282" s="9" t="s">
        <v>4</v>
      </c>
      <c r="AA282" s="9">
        <v>2.3280696540174156E-3</v>
      </c>
      <c r="AB282" s="9">
        <v>4.3553586881858546E-4</v>
      </c>
      <c r="AC282" s="9">
        <v>7.3374002683453546E-3</v>
      </c>
      <c r="AD282" s="9">
        <v>2.3238761899818015E-3</v>
      </c>
      <c r="AE282" s="9">
        <v>4.996679066889712E-3</v>
      </c>
      <c r="AF282" s="9" t="s">
        <v>4</v>
      </c>
      <c r="AG282" s="9">
        <v>2.0926518601371894E-3</v>
      </c>
      <c r="AH282" s="9">
        <v>3.2636811145572062E-3</v>
      </c>
      <c r="AI282" s="9">
        <v>1.4885493850941226E-3</v>
      </c>
      <c r="AJ282" s="9">
        <v>6.5198802400859475E-4</v>
      </c>
    </row>
    <row r="283" spans="1:36" x14ac:dyDescent="0.2">
      <c r="A283" s="15">
        <v>547</v>
      </c>
      <c r="B283" s="7" t="s">
        <v>1249</v>
      </c>
      <c r="C283" s="4" t="s">
        <v>743</v>
      </c>
      <c r="E283" s="9">
        <v>1.8281000000000001</v>
      </c>
      <c r="F283" s="17">
        <v>558.19489999999996</v>
      </c>
      <c r="I283" s="9" t="s">
        <v>4</v>
      </c>
      <c r="J283" s="9" t="s">
        <v>4</v>
      </c>
      <c r="K283" s="9" t="s">
        <v>4</v>
      </c>
      <c r="L283" s="9" t="s">
        <v>4</v>
      </c>
      <c r="M283" s="9" t="s">
        <v>4</v>
      </c>
      <c r="N283" s="9" t="s">
        <v>4</v>
      </c>
      <c r="O283" s="9" t="s">
        <v>4</v>
      </c>
      <c r="P283" s="9" t="s">
        <v>4</v>
      </c>
      <c r="Q283" s="9" t="s">
        <v>4</v>
      </c>
      <c r="R283" s="9" t="s">
        <v>4</v>
      </c>
      <c r="S283" s="9" t="s">
        <v>4</v>
      </c>
      <c r="T283" s="9" t="s">
        <v>4</v>
      </c>
      <c r="U283" s="9" t="s">
        <v>4</v>
      </c>
      <c r="V283" s="9" t="s">
        <v>4</v>
      </c>
      <c r="W283" s="9"/>
      <c r="X283" s="9"/>
      <c r="Y283" s="9"/>
      <c r="Z283" s="9"/>
      <c r="AA283" s="9"/>
      <c r="AB283" s="9"/>
      <c r="AC283" s="9"/>
      <c r="AD283" s="9" t="s">
        <v>4</v>
      </c>
      <c r="AE283" s="9" t="s">
        <v>4</v>
      </c>
      <c r="AF283" s="9" t="s">
        <v>4</v>
      </c>
      <c r="AG283" s="9" t="s">
        <v>4</v>
      </c>
      <c r="AH283" s="9" t="s">
        <v>4</v>
      </c>
      <c r="AI283" s="9" t="s">
        <v>4</v>
      </c>
      <c r="AJ283" s="9" t="s">
        <v>4</v>
      </c>
    </row>
    <row r="284" spans="1:36" x14ac:dyDescent="0.2">
      <c r="A284" s="15">
        <v>41</v>
      </c>
      <c r="B284" s="7" t="s">
        <v>1249</v>
      </c>
      <c r="C284" s="4" t="s">
        <v>744</v>
      </c>
      <c r="E284" s="9">
        <v>1.8324</v>
      </c>
      <c r="F284" s="17">
        <v>145.05369999999999</v>
      </c>
      <c r="I284" s="9" t="s">
        <v>4</v>
      </c>
      <c r="J284" s="9" t="s">
        <v>4</v>
      </c>
      <c r="K284" s="9" t="s">
        <v>4</v>
      </c>
      <c r="L284" s="9" t="s">
        <v>4</v>
      </c>
      <c r="M284" s="9" t="s">
        <v>4</v>
      </c>
      <c r="N284" s="9" t="s">
        <v>4</v>
      </c>
      <c r="O284" s="9" t="s">
        <v>4</v>
      </c>
      <c r="P284" s="9"/>
      <c r="Q284" s="9"/>
      <c r="R284" s="9"/>
      <c r="S284" s="9"/>
      <c r="T284" s="9"/>
      <c r="U284" s="9"/>
      <c r="V284" s="9"/>
      <c r="W284" s="9">
        <v>2.5233293562748119E-2</v>
      </c>
      <c r="X284" s="9" t="s">
        <v>4</v>
      </c>
      <c r="Y284" s="9" t="s">
        <v>4</v>
      </c>
      <c r="Z284" s="9">
        <v>4.9540602307071259E-3</v>
      </c>
      <c r="AA284" s="9">
        <v>6.2158157885914512E-3</v>
      </c>
      <c r="AB284" s="9">
        <v>2.077670473485678E-3</v>
      </c>
      <c r="AC284" s="9">
        <v>5.3950059835795681E-3</v>
      </c>
      <c r="AD284" s="9"/>
      <c r="AE284" s="9"/>
      <c r="AF284" s="9"/>
      <c r="AG284" s="9"/>
      <c r="AH284" s="9"/>
      <c r="AI284" s="9"/>
      <c r="AJ284" s="9"/>
    </row>
    <row r="285" spans="1:36" x14ac:dyDescent="0.2">
      <c r="A285" s="15">
        <v>219</v>
      </c>
      <c r="B285" s="7" t="s">
        <v>1249</v>
      </c>
      <c r="C285" s="4" t="s">
        <v>745</v>
      </c>
      <c r="E285" s="9">
        <v>1.8328</v>
      </c>
      <c r="F285" s="17">
        <v>239.0898</v>
      </c>
      <c r="I285" s="9">
        <v>6.7632716725141611E-3</v>
      </c>
      <c r="J285" s="9">
        <v>4.4019787534671312E-2</v>
      </c>
      <c r="K285" s="9">
        <v>2.9276015932295684E-2</v>
      </c>
      <c r="L285" s="9">
        <v>1.2667418957646351E-2</v>
      </c>
      <c r="M285" s="9">
        <v>5.2230976134029619E-2</v>
      </c>
      <c r="N285" s="9">
        <v>4.4985004940805193E-2</v>
      </c>
      <c r="O285" s="9" t="s">
        <v>4</v>
      </c>
      <c r="P285" s="9">
        <v>1.7925579597556612E-2</v>
      </c>
      <c r="Q285" s="9">
        <v>1.0027421688759149E-2</v>
      </c>
      <c r="R285" s="9">
        <v>1.6476637751192673E-2</v>
      </c>
      <c r="S285" s="9">
        <v>0.14394076302143735</v>
      </c>
      <c r="T285" s="9" t="s">
        <v>4</v>
      </c>
      <c r="U285" s="9">
        <v>0.15084416743438506</v>
      </c>
      <c r="V285" s="9" t="s">
        <v>4</v>
      </c>
      <c r="W285" s="9" t="s">
        <v>4</v>
      </c>
      <c r="X285" s="9">
        <v>8.1928754025509583E-3</v>
      </c>
      <c r="Y285" s="9" t="s">
        <v>4</v>
      </c>
      <c r="Z285" s="9">
        <v>1.4305923108785999E-2</v>
      </c>
      <c r="AA285" s="9">
        <v>4.8004902132707181E-3</v>
      </c>
      <c r="AB285" s="9" t="s">
        <v>4</v>
      </c>
      <c r="AC285" s="9" t="s">
        <v>4</v>
      </c>
      <c r="AD285" s="9">
        <v>3.4777680243827248E-2</v>
      </c>
      <c r="AE285" s="9">
        <v>0.15157117818849605</v>
      </c>
      <c r="AF285" s="9" t="s">
        <v>4</v>
      </c>
      <c r="AG285" s="9" t="s">
        <v>4</v>
      </c>
      <c r="AH285" s="9">
        <v>1.1584687895741982E-2</v>
      </c>
      <c r="AI285" s="9">
        <v>4.841023300795614E-2</v>
      </c>
      <c r="AJ285" s="9">
        <v>2.3674789222203372E-2</v>
      </c>
    </row>
    <row r="286" spans="1:36" x14ac:dyDescent="0.2">
      <c r="A286" s="15">
        <v>86</v>
      </c>
      <c r="B286" s="7" t="s">
        <v>1249</v>
      </c>
      <c r="C286" s="4" t="s">
        <v>746</v>
      </c>
      <c r="E286" s="9">
        <v>1.8329</v>
      </c>
      <c r="F286" s="17">
        <v>173.08150000000001</v>
      </c>
      <c r="I286" s="9" t="s">
        <v>4</v>
      </c>
      <c r="J286" s="9"/>
      <c r="K286" s="9" t="s">
        <v>4</v>
      </c>
      <c r="L286" s="9" t="s">
        <v>4</v>
      </c>
      <c r="M286" s="9" t="s">
        <v>4</v>
      </c>
      <c r="N286" s="9" t="s">
        <v>4</v>
      </c>
      <c r="O286" s="9" t="s">
        <v>4</v>
      </c>
      <c r="P286" s="9"/>
      <c r="Q286" s="9"/>
      <c r="R286" s="9"/>
      <c r="S286" s="9"/>
      <c r="T286" s="9"/>
      <c r="U286" s="9"/>
      <c r="V286" s="9"/>
      <c r="W286" s="9" t="s">
        <v>4</v>
      </c>
      <c r="X286" s="9" t="s">
        <v>4</v>
      </c>
      <c r="Y286" s="9" t="s">
        <v>4</v>
      </c>
      <c r="Z286" s="9" t="s">
        <v>4</v>
      </c>
      <c r="AA286" s="9" t="s">
        <v>4</v>
      </c>
      <c r="AB286" s="9" t="s">
        <v>4</v>
      </c>
      <c r="AC286" s="9" t="s">
        <v>4</v>
      </c>
      <c r="AD286" s="9" t="s">
        <v>4</v>
      </c>
      <c r="AE286" s="9" t="s">
        <v>4</v>
      </c>
      <c r="AF286" s="9" t="s">
        <v>4</v>
      </c>
      <c r="AG286" s="9" t="s">
        <v>4</v>
      </c>
      <c r="AH286" s="9">
        <v>6.5664820666731993E-3</v>
      </c>
      <c r="AI286" s="9">
        <v>5.6354472074568547E-3</v>
      </c>
      <c r="AJ286" s="9">
        <v>1.2783248961926825E-2</v>
      </c>
    </row>
    <row r="287" spans="1:36" x14ac:dyDescent="0.2">
      <c r="A287" s="15">
        <v>178</v>
      </c>
      <c r="B287" s="7" t="s">
        <v>1249</v>
      </c>
      <c r="C287" s="4" t="s">
        <v>747</v>
      </c>
      <c r="E287" s="9">
        <v>1.8329</v>
      </c>
      <c r="F287" s="17">
        <v>217.10769999999999</v>
      </c>
      <c r="I287" s="9" t="s">
        <v>4</v>
      </c>
      <c r="J287" s="9">
        <v>1.5721911737860965E-2</v>
      </c>
      <c r="K287" s="9">
        <v>6.7431538435728466E-2</v>
      </c>
      <c r="L287" s="9">
        <v>6.1568082747854157E-2</v>
      </c>
      <c r="M287" s="9">
        <v>7.1899318605901499E-2</v>
      </c>
      <c r="N287" s="9">
        <v>4.4716886677770157E-2</v>
      </c>
      <c r="O287" s="9" t="s">
        <v>4</v>
      </c>
      <c r="P287" s="9">
        <v>1.1553978234619231E-2</v>
      </c>
      <c r="Q287" s="9">
        <v>1.4903687484955573E-2</v>
      </c>
      <c r="R287" s="9">
        <v>3.0663379905389327E-2</v>
      </c>
      <c r="S287" s="9">
        <v>0.10996784166237317</v>
      </c>
      <c r="T287" s="9" t="s">
        <v>4</v>
      </c>
      <c r="U287" s="9">
        <v>1.4264116742001356E-2</v>
      </c>
      <c r="V287" s="9">
        <v>9.0954365349928974E-3</v>
      </c>
      <c r="W287" s="9">
        <v>3.9098647257318399E-3</v>
      </c>
      <c r="X287" s="9">
        <v>3.7205073862108577E-2</v>
      </c>
      <c r="Y287" s="9">
        <v>1.0814661281943893E-2</v>
      </c>
      <c r="Z287" s="9">
        <v>3.9832223608357795E-3</v>
      </c>
      <c r="AA287" s="9">
        <v>2.0727445196522167E-2</v>
      </c>
      <c r="AB287" s="9">
        <v>7.9418646501286851E-3</v>
      </c>
      <c r="AC287" s="9" t="s">
        <v>4</v>
      </c>
      <c r="AD287" s="9">
        <v>4.1765069530392197E-2</v>
      </c>
      <c r="AE287" s="9">
        <v>6.9406862740017727E-2</v>
      </c>
      <c r="AF287" s="9" t="s">
        <v>4</v>
      </c>
      <c r="AG287" s="9">
        <v>2.8551292765497002E-2</v>
      </c>
      <c r="AH287" s="9" t="s">
        <v>4</v>
      </c>
      <c r="AI287" s="9" t="s">
        <v>4</v>
      </c>
      <c r="AJ287" s="9">
        <v>7.7463163748841254E-2</v>
      </c>
    </row>
    <row r="288" spans="1:36" x14ac:dyDescent="0.2">
      <c r="A288" s="15">
        <v>144</v>
      </c>
      <c r="B288" s="7" t="s">
        <v>1249</v>
      </c>
      <c r="C288" s="4" t="s">
        <v>748</v>
      </c>
      <c r="E288" s="9">
        <v>1.8340000000000001</v>
      </c>
      <c r="F288" s="17">
        <v>206.05070000000001</v>
      </c>
      <c r="I288" s="9">
        <v>3.6084588873912678E-3</v>
      </c>
      <c r="J288" s="9">
        <v>3.3304726203310848E-3</v>
      </c>
      <c r="K288" s="9">
        <v>4.8557080182190212E-3</v>
      </c>
      <c r="L288" s="9">
        <v>1.1283547976844445E-2</v>
      </c>
      <c r="M288" s="9">
        <v>1.8739294181578194E-3</v>
      </c>
      <c r="N288" s="9" t="s">
        <v>4</v>
      </c>
      <c r="O288" s="9">
        <v>2.4166819688437098E-2</v>
      </c>
      <c r="P288" s="9">
        <v>1.0093994439125705E-2</v>
      </c>
      <c r="Q288" s="9">
        <v>1.6685870689631761E-3</v>
      </c>
      <c r="R288" s="9">
        <v>1.6716017569894194E-2</v>
      </c>
      <c r="S288" s="9" t="s">
        <v>4</v>
      </c>
      <c r="T288" s="9">
        <v>8.9705137505538077E-3</v>
      </c>
      <c r="U288" s="9">
        <v>4.0719221504381406E-3</v>
      </c>
      <c r="V288" s="9">
        <v>1.154117811748189E-2</v>
      </c>
      <c r="W288" s="9">
        <v>3.8266418296299155E-2</v>
      </c>
      <c r="X288" s="9">
        <v>2.1195558471212121E-2</v>
      </c>
      <c r="Y288" s="9">
        <v>3.9777924563595976E-3</v>
      </c>
      <c r="Z288" s="9" t="s">
        <v>4</v>
      </c>
      <c r="AA288" s="9">
        <v>9.5583475526461962E-3</v>
      </c>
      <c r="AB288" s="9">
        <v>3.0089961743257246E-2</v>
      </c>
      <c r="AC288" s="9">
        <v>3.0512694587202578E-2</v>
      </c>
      <c r="AD288" s="9">
        <v>5.5241311751503871E-3</v>
      </c>
      <c r="AE288" s="9">
        <v>2.3893739128923795E-3</v>
      </c>
      <c r="AF288" s="9">
        <v>1.1867765314083028E-3</v>
      </c>
      <c r="AG288" s="9">
        <v>1.4360969098075983E-2</v>
      </c>
      <c r="AH288" s="9">
        <v>3.1856587718705155E-3</v>
      </c>
      <c r="AI288" s="9">
        <v>2.2188879191013047E-3</v>
      </c>
      <c r="AJ288" s="9">
        <v>2.4062616279112666E-3</v>
      </c>
    </row>
    <row r="289" spans="1:36" x14ac:dyDescent="0.2">
      <c r="A289" s="15">
        <v>140</v>
      </c>
      <c r="B289" s="7" t="s">
        <v>1249</v>
      </c>
      <c r="C289" s="4" t="s">
        <v>749</v>
      </c>
      <c r="E289" s="9">
        <v>1.8353999999999999</v>
      </c>
      <c r="F289" s="17">
        <v>205.04320000000001</v>
      </c>
      <c r="I289" s="9">
        <v>1.8691205600635883E-3</v>
      </c>
      <c r="J289" s="9">
        <v>5.8653886069972381E-3</v>
      </c>
      <c r="K289" s="9">
        <v>1.0600186308788504E-2</v>
      </c>
      <c r="L289" s="9">
        <v>8.508455549698906E-3</v>
      </c>
      <c r="M289" s="9">
        <v>3.1715152758276014E-3</v>
      </c>
      <c r="N289" s="9">
        <v>8.750674184934415E-3</v>
      </c>
      <c r="O289" s="9">
        <v>1.9866133964954891E-2</v>
      </c>
      <c r="P289" s="9" t="s">
        <v>4</v>
      </c>
      <c r="Q289" s="9">
        <v>5.2201922181341689E-3</v>
      </c>
      <c r="R289" s="9">
        <v>8.6589775063896941E-3</v>
      </c>
      <c r="S289" s="9" t="s">
        <v>4</v>
      </c>
      <c r="T289" s="9">
        <v>5.5988231057083043E-3</v>
      </c>
      <c r="U289" s="9" t="s">
        <v>4</v>
      </c>
      <c r="V289" s="9">
        <v>1.1032872191104104E-2</v>
      </c>
      <c r="W289" s="9">
        <v>3.2685189686849095E-2</v>
      </c>
      <c r="X289" s="9">
        <v>6.5108156655461699E-3</v>
      </c>
      <c r="Y289" s="9">
        <v>5.2258148642901625E-3</v>
      </c>
      <c r="Z289" s="9">
        <v>9.8538716604149451E-3</v>
      </c>
      <c r="AA289" s="9">
        <v>2.7239688215687206E-2</v>
      </c>
      <c r="AB289" s="9">
        <v>2.843456629386875E-2</v>
      </c>
      <c r="AC289" s="9">
        <v>2.6440461454605546E-2</v>
      </c>
      <c r="AD289" s="9">
        <v>6.4282986022716308E-3</v>
      </c>
      <c r="AE289" s="9">
        <v>2.5700752336419042E-3</v>
      </c>
      <c r="AF289" s="9" t="s">
        <v>4</v>
      </c>
      <c r="AG289" s="9" t="s">
        <v>4</v>
      </c>
      <c r="AH289" s="9">
        <v>6.2759086065837695E-3</v>
      </c>
      <c r="AI289" s="9">
        <v>8.2296683588126401E-4</v>
      </c>
      <c r="AJ289" s="9">
        <v>3.1406087179170366E-3</v>
      </c>
    </row>
    <row r="290" spans="1:36" x14ac:dyDescent="0.2">
      <c r="A290" s="15">
        <v>564</v>
      </c>
      <c r="B290" s="7" t="s">
        <v>1249</v>
      </c>
      <c r="C290" s="4" t="s">
        <v>750</v>
      </c>
      <c r="E290" s="9">
        <v>1.8360000000000001</v>
      </c>
      <c r="F290" s="17">
        <v>592.16890000000001</v>
      </c>
      <c r="I290" s="9">
        <v>2.3763363498867849E-2</v>
      </c>
      <c r="J290" s="9">
        <v>1.2392820292241102E-2</v>
      </c>
      <c r="K290" s="9">
        <v>1.6857820576491742E-2</v>
      </c>
      <c r="L290" s="9">
        <v>3.0333387831784991E-2</v>
      </c>
      <c r="M290" s="9">
        <v>2.4163596060284721E-2</v>
      </c>
      <c r="N290" s="9">
        <v>2.3277729443931399E-2</v>
      </c>
      <c r="O290" s="9">
        <v>2.0233052819163624E-2</v>
      </c>
      <c r="P290" s="9">
        <v>1.2840997191556412E-3</v>
      </c>
      <c r="Q290" s="9">
        <v>1.6179604302107829E-2</v>
      </c>
      <c r="R290" s="9">
        <v>6.9930481699507947E-3</v>
      </c>
      <c r="S290" s="9">
        <v>1.3145101120981537E-2</v>
      </c>
      <c r="T290" s="9">
        <v>1.2319398995616277E-2</v>
      </c>
      <c r="U290" s="9">
        <v>1.6359791603484455E-2</v>
      </c>
      <c r="V290" s="9">
        <v>1.8530675931360763E-2</v>
      </c>
      <c r="W290" s="9">
        <v>1.6359617433178979E-2</v>
      </c>
      <c r="X290" s="9">
        <v>1.2884015560723548E-2</v>
      </c>
      <c r="Y290" s="9">
        <v>4.4175151016595075E-3</v>
      </c>
      <c r="Z290" s="9">
        <v>1.6891450826138171E-2</v>
      </c>
      <c r="AA290" s="9">
        <v>1.4431370876872905E-2</v>
      </c>
      <c r="AB290" s="9" t="s">
        <v>4</v>
      </c>
      <c r="AC290" s="9">
        <v>1.6586500774254529E-2</v>
      </c>
      <c r="AD290" s="9">
        <v>2.3615360075885033E-2</v>
      </c>
      <c r="AE290" s="9" t="s">
        <v>4</v>
      </c>
      <c r="AF290" s="9">
        <v>1.4052828440989258E-3</v>
      </c>
      <c r="AG290" s="9">
        <v>1.3960630713728672E-2</v>
      </c>
      <c r="AH290" s="9" t="s">
        <v>4</v>
      </c>
      <c r="AI290" s="9">
        <v>9.5675395786410065E-3</v>
      </c>
      <c r="AJ290" s="9">
        <v>1.1584580326469493E-2</v>
      </c>
    </row>
    <row r="291" spans="1:36" x14ac:dyDescent="0.2">
      <c r="A291" s="15">
        <v>399</v>
      </c>
      <c r="B291" s="7" t="s">
        <v>1249</v>
      </c>
      <c r="C291" s="4" t="s">
        <v>751</v>
      </c>
      <c r="E291" s="9">
        <v>1.8362000000000001</v>
      </c>
      <c r="F291" s="17">
        <v>399.12220000000002</v>
      </c>
      <c r="I291" s="9">
        <v>3.1410061646190732E-3</v>
      </c>
      <c r="J291" s="9">
        <v>1.2993723369937555E-2</v>
      </c>
      <c r="K291" s="9" t="s">
        <v>4</v>
      </c>
      <c r="L291" s="9">
        <v>1.0383640981234878E-2</v>
      </c>
      <c r="M291" s="9" t="s">
        <v>4</v>
      </c>
      <c r="N291" s="9" t="s">
        <v>4</v>
      </c>
      <c r="O291" s="9">
        <v>3.5540689049286374E-2</v>
      </c>
      <c r="P291" s="9">
        <v>3.1615710078818964E-2</v>
      </c>
      <c r="Q291" s="9" t="s">
        <v>4</v>
      </c>
      <c r="R291" s="9">
        <v>3.366223628445994E-2</v>
      </c>
      <c r="S291" s="9">
        <v>2.1332985330713965E-3</v>
      </c>
      <c r="T291" s="9" t="s">
        <v>4</v>
      </c>
      <c r="U291" s="9">
        <v>1.063017010053529E-2</v>
      </c>
      <c r="V291" s="9">
        <v>1.3610293208899586E-2</v>
      </c>
      <c r="W291" s="9">
        <v>4.470931707182417E-2</v>
      </c>
      <c r="X291" s="9">
        <v>1.8288927129968813E-2</v>
      </c>
      <c r="Y291" s="9">
        <v>2.7532237262804633E-2</v>
      </c>
      <c r="Z291" s="9">
        <v>3.8982823421457374E-3</v>
      </c>
      <c r="AA291" s="9">
        <v>3.2918873433872509E-2</v>
      </c>
      <c r="AB291" s="9">
        <v>3.3203359443004184E-2</v>
      </c>
      <c r="AC291" s="9">
        <v>3.4475155497554394E-2</v>
      </c>
      <c r="AD291" s="9">
        <v>2.0458239683569936E-2</v>
      </c>
      <c r="AE291" s="9">
        <v>2.412075083840812E-3</v>
      </c>
      <c r="AF291" s="9" t="s">
        <v>4</v>
      </c>
      <c r="AG291" s="9">
        <v>4.6915072430123404E-3</v>
      </c>
      <c r="AH291" s="9">
        <v>1.7456140848454073E-3</v>
      </c>
      <c r="AI291" s="9">
        <v>3.5246954959732573E-3</v>
      </c>
      <c r="AJ291" s="9" t="s">
        <v>4</v>
      </c>
    </row>
    <row r="292" spans="1:36" x14ac:dyDescent="0.2">
      <c r="A292" s="15">
        <v>95</v>
      </c>
      <c r="B292" s="7" t="s">
        <v>1249</v>
      </c>
      <c r="C292" s="4" t="s">
        <v>752</v>
      </c>
      <c r="E292" s="9">
        <v>1.8369</v>
      </c>
      <c r="F292" s="17">
        <v>177.04949999999999</v>
      </c>
      <c r="I292" s="9"/>
      <c r="J292" s="9"/>
      <c r="K292" s="9"/>
      <c r="L292" s="9"/>
      <c r="M292" s="9"/>
      <c r="N292" s="9"/>
      <c r="O292" s="9"/>
      <c r="P292" s="9" t="s">
        <v>4</v>
      </c>
      <c r="Q292" s="9">
        <v>1.3661452026642717E-2</v>
      </c>
      <c r="R292" s="9" t="s">
        <v>4</v>
      </c>
      <c r="S292" s="9" t="s">
        <v>4</v>
      </c>
      <c r="T292" s="9">
        <v>1.2360136846510756E-2</v>
      </c>
      <c r="U292" s="9" t="s">
        <v>4</v>
      </c>
      <c r="V292" s="9">
        <v>2.1637378360804091E-3</v>
      </c>
      <c r="W292" s="9">
        <v>3.0820822347765661E-2</v>
      </c>
      <c r="X292" s="9" t="s">
        <v>4</v>
      </c>
      <c r="Y292" s="9" t="s">
        <v>4</v>
      </c>
      <c r="Z292" s="9">
        <v>1.2078072501386428E-2</v>
      </c>
      <c r="AA292" s="9">
        <v>1.1453364490955955E-2</v>
      </c>
      <c r="AB292" s="9" t="s">
        <v>4</v>
      </c>
      <c r="AC292" s="9" t="s">
        <v>4</v>
      </c>
      <c r="AD292" s="9"/>
      <c r="AE292" s="9"/>
      <c r="AF292" s="9"/>
      <c r="AG292" s="9"/>
      <c r="AH292" s="9"/>
      <c r="AI292" s="9"/>
      <c r="AJ292" s="9"/>
    </row>
    <row r="293" spans="1:36" x14ac:dyDescent="0.2">
      <c r="A293" s="15">
        <v>404</v>
      </c>
      <c r="B293" s="7" t="s">
        <v>1249</v>
      </c>
      <c r="C293" s="4" t="s">
        <v>753</v>
      </c>
      <c r="E293" s="9">
        <v>1.8384</v>
      </c>
      <c r="F293" s="17">
        <v>405.13209999999998</v>
      </c>
      <c r="I293" s="9">
        <v>4.6431664754347001E-3</v>
      </c>
      <c r="J293" s="9">
        <v>1.258029173971122E-2</v>
      </c>
      <c r="K293" s="9" t="s">
        <v>4</v>
      </c>
      <c r="L293" s="9">
        <v>5.7876165586947439E-3</v>
      </c>
      <c r="M293" s="9">
        <v>3.224668373385487E-3</v>
      </c>
      <c r="N293" s="9">
        <v>1.4913886555092907E-2</v>
      </c>
      <c r="O293" s="9">
        <v>1.9374268937634422E-2</v>
      </c>
      <c r="P293" s="9">
        <v>3.0168680400981026E-2</v>
      </c>
      <c r="Q293" s="9">
        <v>7.3799832035875085E-3</v>
      </c>
      <c r="R293" s="9">
        <v>1.2195153463174548E-2</v>
      </c>
      <c r="S293" s="9">
        <v>4.2088557858476604E-3</v>
      </c>
      <c r="T293" s="9">
        <v>7.4626285136174669E-3</v>
      </c>
      <c r="U293" s="9">
        <v>4.4681538163022757E-3</v>
      </c>
      <c r="V293" s="9">
        <v>3.162101016651031E-2</v>
      </c>
      <c r="W293" s="9" t="s">
        <v>4</v>
      </c>
      <c r="X293" s="9">
        <v>1.2613761953336525E-2</v>
      </c>
      <c r="Y293" s="9">
        <v>7.4679810565807213E-3</v>
      </c>
      <c r="Z293" s="9" t="s">
        <v>4</v>
      </c>
      <c r="AA293" s="9">
        <v>1.4214629924016247E-2</v>
      </c>
      <c r="AB293" s="9">
        <v>2.9507727779708139E-2</v>
      </c>
      <c r="AC293" s="9">
        <v>2.5727937809252983E-2</v>
      </c>
      <c r="AD293" s="9">
        <v>9.1432894178384468E-3</v>
      </c>
      <c r="AE293" s="9">
        <v>1.7749288858881316E-3</v>
      </c>
      <c r="AF293" s="9" t="s">
        <v>4</v>
      </c>
      <c r="AG293" s="9">
        <v>1.4626396313282865E-2</v>
      </c>
      <c r="AH293" s="9">
        <v>3.3110595844895148E-3</v>
      </c>
      <c r="AI293" s="9">
        <v>3.0227842222437873E-3</v>
      </c>
      <c r="AJ293" s="9" t="s">
        <v>4</v>
      </c>
    </row>
    <row r="294" spans="1:36" x14ac:dyDescent="0.2">
      <c r="A294" s="15">
        <v>212</v>
      </c>
      <c r="B294" s="7" t="s">
        <v>1249</v>
      </c>
      <c r="C294" s="4" t="s">
        <v>754</v>
      </c>
      <c r="E294" s="9">
        <v>1.8389</v>
      </c>
      <c r="F294" s="17">
        <v>237.06970000000001</v>
      </c>
      <c r="I294" s="9">
        <v>3.1167952693784459E-2</v>
      </c>
      <c r="J294" s="9">
        <v>3.0227284790075973E-2</v>
      </c>
      <c r="K294" s="9">
        <v>3.177187239307927E-2</v>
      </c>
      <c r="L294" s="9">
        <v>3.845810241058284E-2</v>
      </c>
      <c r="M294" s="9">
        <v>5.6282910270470292E-3</v>
      </c>
      <c r="N294" s="9">
        <v>2.8566762277007152E-2</v>
      </c>
      <c r="O294" s="9">
        <v>6.797986807715245E-2</v>
      </c>
      <c r="P294" s="9">
        <v>7.3687217629313448E-2</v>
      </c>
      <c r="Q294" s="9">
        <v>1.4366040949444618E-2</v>
      </c>
      <c r="R294" s="9">
        <v>8.2708480963585365E-2</v>
      </c>
      <c r="S294" s="9">
        <v>9.009061925062711E-3</v>
      </c>
      <c r="T294" s="9">
        <v>6.4547857775648518E-2</v>
      </c>
      <c r="U294" s="9">
        <v>1.1512594762597786E-2</v>
      </c>
      <c r="V294" s="9">
        <v>7.7990816270189556E-2</v>
      </c>
      <c r="W294" s="9">
        <v>9.9834035928912615E-2</v>
      </c>
      <c r="X294" s="9">
        <v>5.0609524325708734E-2</v>
      </c>
      <c r="Y294" s="9">
        <v>6.2031596475593379E-2</v>
      </c>
      <c r="Z294" s="9">
        <v>6.9329138184741068E-2</v>
      </c>
      <c r="AA294" s="9">
        <v>7.4593222983142665E-2</v>
      </c>
      <c r="AB294" s="9">
        <v>8.0863664174522273E-2</v>
      </c>
      <c r="AC294" s="9">
        <v>7.9389918782187444E-2</v>
      </c>
      <c r="AD294" s="9">
        <v>5.0231062889290745E-2</v>
      </c>
      <c r="AE294" s="9">
        <v>1.9953723899113797E-2</v>
      </c>
      <c r="AF294" s="9">
        <v>2.2948004183609011E-3</v>
      </c>
      <c r="AG294" s="9" t="s">
        <v>4</v>
      </c>
      <c r="AH294" s="9">
        <v>3.3673486840879912E-3</v>
      </c>
      <c r="AI294" s="9">
        <v>3.525324194854755E-3</v>
      </c>
      <c r="AJ294" s="9">
        <v>2.1079331225964228E-3</v>
      </c>
    </row>
    <row r="295" spans="1:36" x14ac:dyDescent="0.2">
      <c r="A295" s="15">
        <v>509</v>
      </c>
      <c r="B295" s="7" t="s">
        <v>1249</v>
      </c>
      <c r="C295" s="4" t="s">
        <v>755</v>
      </c>
      <c r="E295" s="9">
        <v>1.8419000000000001</v>
      </c>
      <c r="F295" s="17">
        <v>517.02700000000004</v>
      </c>
      <c r="I295" s="9">
        <v>1.0997269087446365E-2</v>
      </c>
      <c r="J295" s="9">
        <v>1.9039769629162876E-2</v>
      </c>
      <c r="K295" s="9">
        <v>2.157624304255519E-2</v>
      </c>
      <c r="L295" s="9">
        <v>2.7493424629382233E-2</v>
      </c>
      <c r="M295" s="9" t="s">
        <v>4</v>
      </c>
      <c r="N295" s="9">
        <v>2.6698594019891029E-2</v>
      </c>
      <c r="O295" s="9">
        <v>2.2974179632353348E-2</v>
      </c>
      <c r="P295" s="9">
        <v>4.5449430568460888E-2</v>
      </c>
      <c r="Q295" s="9" t="s">
        <v>4</v>
      </c>
      <c r="R295" s="9">
        <v>4.9744925346286453E-2</v>
      </c>
      <c r="S295" s="9">
        <v>1.1713800025192832E-2</v>
      </c>
      <c r="T295" s="9">
        <v>4.2421941955380703E-2</v>
      </c>
      <c r="U295" s="9">
        <v>8.5699886671493138E-3</v>
      </c>
      <c r="V295" s="9">
        <v>3.01604172088718E-2</v>
      </c>
      <c r="W295" s="9">
        <v>4.6527160037486227E-2</v>
      </c>
      <c r="X295" s="9">
        <v>3.4475078865562669E-2</v>
      </c>
      <c r="Y295" s="9">
        <v>3.445323635150075E-2</v>
      </c>
      <c r="Z295" s="9">
        <v>4.4116385801036814E-2</v>
      </c>
      <c r="AA295" s="9">
        <v>4.0101797368543829E-2</v>
      </c>
      <c r="AB295" s="9">
        <v>4.2782800282426987E-2</v>
      </c>
      <c r="AC295" s="9">
        <v>4.0099078153777654E-2</v>
      </c>
      <c r="AD295" s="9">
        <v>3.4716089022300868E-2</v>
      </c>
      <c r="AE295" s="9">
        <v>2.6370588220537467E-2</v>
      </c>
      <c r="AF295" s="9">
        <v>5.9642217905613347E-3</v>
      </c>
      <c r="AG295" s="9">
        <v>1.305160460664506E-2</v>
      </c>
      <c r="AH295" s="9">
        <v>2.4620504432484064E-2</v>
      </c>
      <c r="AI295" s="9" t="s">
        <v>4</v>
      </c>
      <c r="AJ295" s="9">
        <v>9.1329319686898128E-3</v>
      </c>
    </row>
    <row r="296" spans="1:36" x14ac:dyDescent="0.2">
      <c r="A296" s="15">
        <v>421</v>
      </c>
      <c r="B296" s="7" t="s">
        <v>1249</v>
      </c>
      <c r="C296" s="4" t="s">
        <v>756</v>
      </c>
      <c r="E296" s="9">
        <v>1.8423</v>
      </c>
      <c r="F296" s="17">
        <v>421.01589999999999</v>
      </c>
      <c r="I296" s="9">
        <v>2.2420768273589228E-2</v>
      </c>
      <c r="J296" s="9">
        <v>2.3703628315709453E-2</v>
      </c>
      <c r="K296" s="9">
        <v>2.4615094597685461E-2</v>
      </c>
      <c r="L296" s="9">
        <v>2.6101736486813725E-2</v>
      </c>
      <c r="M296" s="9">
        <v>1.8721340874690288E-2</v>
      </c>
      <c r="N296" s="9">
        <v>2.9842351903719606E-2</v>
      </c>
      <c r="O296" s="9">
        <v>2.8537705938719935E-2</v>
      </c>
      <c r="P296" s="9">
        <v>5.1403398476276473E-2</v>
      </c>
      <c r="Q296" s="9">
        <v>3.6070852508120456E-2</v>
      </c>
      <c r="R296" s="9">
        <v>5.644737669644851E-2</v>
      </c>
      <c r="S296" s="9">
        <v>1.0350764482462416E-2</v>
      </c>
      <c r="T296" s="9">
        <v>4.9810696567136888E-2</v>
      </c>
      <c r="U296" s="9">
        <v>1.6526990205023743E-2</v>
      </c>
      <c r="V296" s="9">
        <v>6.1031204185556284E-2</v>
      </c>
      <c r="W296" s="9">
        <v>5.1971844457233476E-2</v>
      </c>
      <c r="X296" s="9">
        <v>3.5877250285469668E-2</v>
      </c>
      <c r="Y296" s="9">
        <v>3.9371204786783652E-2</v>
      </c>
      <c r="Z296" s="9">
        <v>2.7833948272967288E-2</v>
      </c>
      <c r="AA296" s="9">
        <v>4.6991441466016373E-2</v>
      </c>
      <c r="AB296" s="9">
        <v>4.5664685734746094E-2</v>
      </c>
      <c r="AC296" s="9">
        <v>4.0142424708986539E-2</v>
      </c>
      <c r="AD296" s="9">
        <v>2.3444688105123387E-2</v>
      </c>
      <c r="AE296" s="9" t="s">
        <v>4</v>
      </c>
      <c r="AF296" s="9">
        <v>7.2872016660692571E-3</v>
      </c>
      <c r="AG296" s="9">
        <v>2.7459582412381875E-2</v>
      </c>
      <c r="AH296" s="9" t="s">
        <v>4</v>
      </c>
      <c r="AI296" s="9">
        <v>2.5553046905910409E-2</v>
      </c>
      <c r="AJ296" s="9">
        <v>1.053941063135364E-2</v>
      </c>
    </row>
    <row r="297" spans="1:36" x14ac:dyDescent="0.2">
      <c r="A297" s="15">
        <v>69</v>
      </c>
      <c r="B297" s="7" t="s">
        <v>1249</v>
      </c>
      <c r="C297" s="4" t="s">
        <v>757</v>
      </c>
      <c r="E297" s="9">
        <v>1.8436999999999999</v>
      </c>
      <c r="F297" s="17">
        <v>160.0762</v>
      </c>
      <c r="I297" s="9">
        <v>5.4678950893586056E-2</v>
      </c>
      <c r="J297" s="9">
        <v>5.0603202834876779E-2</v>
      </c>
      <c r="K297" s="9">
        <v>5.9848048457701829E-2</v>
      </c>
      <c r="L297" s="9">
        <v>7.0883689418469314E-2</v>
      </c>
      <c r="M297" s="9">
        <v>1.6259617361730101E-2</v>
      </c>
      <c r="N297" s="9">
        <v>7.0081137436857649E-2</v>
      </c>
      <c r="O297" s="9">
        <v>6.6711030077958713E-2</v>
      </c>
      <c r="P297" s="9">
        <v>0.12415153380174025</v>
      </c>
      <c r="Q297" s="9">
        <v>9.0902221889787915E-2</v>
      </c>
      <c r="R297" s="9">
        <v>0.13153205101074381</v>
      </c>
      <c r="S297" s="9">
        <v>7.7510415581202891E-2</v>
      </c>
      <c r="T297" s="9">
        <v>0.11312491865708607</v>
      </c>
      <c r="U297" s="9">
        <v>8.6603294869663366E-2</v>
      </c>
      <c r="V297" s="9">
        <v>0.13943057629661712</v>
      </c>
      <c r="W297" s="9">
        <v>0.12546024236407091</v>
      </c>
      <c r="X297" s="9">
        <v>9.0685581103130769E-2</v>
      </c>
      <c r="Y297" s="9">
        <v>9.6003721338526984E-2</v>
      </c>
      <c r="Z297" s="9">
        <v>0.11669066403576993</v>
      </c>
      <c r="AA297" s="9">
        <v>0.11282775770040919</v>
      </c>
      <c r="AB297" s="9">
        <v>0.11890129218747381</v>
      </c>
      <c r="AC297" s="9">
        <v>0.10230513376979133</v>
      </c>
      <c r="AD297" s="9">
        <v>0.10807164861591792</v>
      </c>
      <c r="AE297" s="9">
        <v>9.9885152173104258E-2</v>
      </c>
      <c r="AF297" s="9" t="s">
        <v>4</v>
      </c>
      <c r="AG297" s="9">
        <v>8.273800077536661E-2</v>
      </c>
      <c r="AH297" s="9">
        <v>7.7453366382641428E-2</v>
      </c>
      <c r="AI297" s="9">
        <v>6.6955592614392753E-2</v>
      </c>
      <c r="AJ297" s="9">
        <v>2.7997237788098445E-2</v>
      </c>
    </row>
    <row r="298" spans="1:36" x14ac:dyDescent="0.2">
      <c r="A298" s="15">
        <v>19</v>
      </c>
      <c r="B298" s="7" t="s">
        <v>1249</v>
      </c>
      <c r="C298" s="4" t="s">
        <v>758</v>
      </c>
      <c r="E298" s="9">
        <v>1.8486</v>
      </c>
      <c r="F298" s="17">
        <v>130.06569999999999</v>
      </c>
      <c r="I298" s="9">
        <v>4.9006303622155793E-2</v>
      </c>
      <c r="J298" s="9">
        <v>9.5111097512494608E-2</v>
      </c>
      <c r="K298" s="9">
        <v>0.11661831363652779</v>
      </c>
      <c r="L298" s="9">
        <v>0.13305462701480197</v>
      </c>
      <c r="M298" s="9">
        <v>5.3705267768155138E-2</v>
      </c>
      <c r="N298" s="9">
        <v>0.11348768653641002</v>
      </c>
      <c r="O298" s="9">
        <v>0.11117110741851111</v>
      </c>
      <c r="P298" s="9">
        <v>0.14630289254043974</v>
      </c>
      <c r="Q298" s="9">
        <v>0.13598733570865992</v>
      </c>
      <c r="R298" s="9">
        <v>0.14978329359889017</v>
      </c>
      <c r="S298" s="9">
        <v>0.13744586452755039</v>
      </c>
      <c r="T298" s="9">
        <v>0.14419795807428404</v>
      </c>
      <c r="U298" s="9">
        <v>0.11924184591059923</v>
      </c>
      <c r="V298" s="9">
        <v>0.20273762063397491</v>
      </c>
      <c r="W298" s="9">
        <v>4.6799036844667366E-2</v>
      </c>
      <c r="X298" s="9">
        <v>8.454473829047808E-2</v>
      </c>
      <c r="Y298" s="9">
        <v>0.11123427463023755</v>
      </c>
      <c r="Z298" s="9">
        <v>0.10783516939191098</v>
      </c>
      <c r="AA298" s="9">
        <v>9.3578872073374508E-2</v>
      </c>
      <c r="AB298" s="9">
        <v>9.5857535540453828E-2</v>
      </c>
      <c r="AC298" s="9">
        <v>9.4477331663325989E-2</v>
      </c>
      <c r="AD298" s="9">
        <v>5.4272649812952642E-2</v>
      </c>
      <c r="AE298" s="9">
        <v>0.18808162276600016</v>
      </c>
      <c r="AF298" s="9">
        <v>0.15985431246201834</v>
      </c>
      <c r="AG298" s="9">
        <v>0.12136444436488635</v>
      </c>
      <c r="AH298" s="9">
        <v>5.3290564049595174E-2</v>
      </c>
      <c r="AI298" s="9">
        <v>0.14461687934923226</v>
      </c>
      <c r="AJ298" s="9">
        <v>0.15133312638922375</v>
      </c>
    </row>
    <row r="299" spans="1:36" x14ac:dyDescent="0.2">
      <c r="A299" s="15">
        <v>189</v>
      </c>
      <c r="B299" s="7" t="s">
        <v>1249</v>
      </c>
      <c r="C299" s="4" t="s">
        <v>759</v>
      </c>
      <c r="E299" s="9">
        <v>1.8509</v>
      </c>
      <c r="F299" s="17">
        <v>223.1156</v>
      </c>
      <c r="I299" s="9">
        <v>4.6318844941087206E-2</v>
      </c>
      <c r="J299" s="9">
        <v>0.13092201126847816</v>
      </c>
      <c r="K299" s="9">
        <v>4.981045117001355E-2</v>
      </c>
      <c r="L299" s="9">
        <v>4.6761211621338034E-2</v>
      </c>
      <c r="M299" s="9">
        <v>4.9133394555071104E-2</v>
      </c>
      <c r="N299" s="9">
        <v>7.2600637958468536E-2</v>
      </c>
      <c r="O299" s="9" t="s">
        <v>4</v>
      </c>
      <c r="P299" s="9">
        <v>5.4636271866972522E-2</v>
      </c>
      <c r="Q299" s="9">
        <v>3.4817738598505441E-2</v>
      </c>
      <c r="R299" s="9">
        <v>5.5015319974293153E-2</v>
      </c>
      <c r="S299" s="9">
        <v>0.48407814773140695</v>
      </c>
      <c r="T299" s="9">
        <v>0.14765424310806835</v>
      </c>
      <c r="U299" s="9">
        <v>0.47320753578428448</v>
      </c>
      <c r="V299" s="9">
        <v>0.11811388979949751</v>
      </c>
      <c r="W299" s="9">
        <v>9.6080706334588095E-2</v>
      </c>
      <c r="X299" s="9">
        <v>0.20008321367102827</v>
      </c>
      <c r="Y299" s="9">
        <v>9.5951106109667658E-2</v>
      </c>
      <c r="Z299" s="9">
        <v>1.5696318219413429E-2</v>
      </c>
      <c r="AA299" s="9">
        <v>8.1273279294519496E-2</v>
      </c>
      <c r="AB299" s="9">
        <v>0.11158710752082487</v>
      </c>
      <c r="AC299" s="9" t="s">
        <v>4</v>
      </c>
      <c r="AD299" s="9">
        <v>0.31570561051815144</v>
      </c>
      <c r="AE299" s="9" t="s">
        <v>4</v>
      </c>
      <c r="AF299" s="9">
        <v>3.3425978977092596E-2</v>
      </c>
      <c r="AG299" s="9">
        <v>8.4206545158998614E-2</v>
      </c>
      <c r="AH299" s="9">
        <v>1.9202624263023008E-2</v>
      </c>
      <c r="AI299" s="9">
        <v>4.7033801590062548E-2</v>
      </c>
      <c r="AJ299" s="9">
        <v>0.15821839530291323</v>
      </c>
    </row>
    <row r="300" spans="1:36" x14ac:dyDescent="0.2">
      <c r="A300" s="15">
        <v>277</v>
      </c>
      <c r="B300" s="7" t="s">
        <v>1249</v>
      </c>
      <c r="C300" s="4" t="s">
        <v>760</v>
      </c>
      <c r="E300" s="9">
        <v>1.8560000000000001</v>
      </c>
      <c r="F300" s="17">
        <v>306.09789999999998</v>
      </c>
      <c r="I300" s="9">
        <v>1.0531394264160318E-2</v>
      </c>
      <c r="J300" s="9">
        <v>1.2516389389738595E-2</v>
      </c>
      <c r="K300" s="9">
        <v>2.6494830917218607E-2</v>
      </c>
      <c r="L300" s="9">
        <v>2.8114597304686954E-2</v>
      </c>
      <c r="M300" s="9">
        <v>1.1135432573756005E-2</v>
      </c>
      <c r="N300" s="9">
        <v>2.2742040992806214E-2</v>
      </c>
      <c r="O300" s="9">
        <v>2.8883556945893212E-2</v>
      </c>
      <c r="P300" s="9">
        <v>2.5563582800599047E-2</v>
      </c>
      <c r="Q300" s="9">
        <v>2.5131523718858493E-2</v>
      </c>
      <c r="R300" s="9">
        <v>2.330171618639508E-2</v>
      </c>
      <c r="S300" s="9">
        <v>2.3796518476704814E-2</v>
      </c>
      <c r="T300" s="9">
        <v>1.1989207993629443E-2</v>
      </c>
      <c r="U300" s="9">
        <v>2.4274602840035891E-2</v>
      </c>
      <c r="V300" s="9">
        <v>3.9931963552402958E-2</v>
      </c>
      <c r="W300" s="9">
        <v>4.9365510287857151E-3</v>
      </c>
      <c r="X300" s="9">
        <v>8.4851282637775655E-3</v>
      </c>
      <c r="Y300" s="9">
        <v>7.8897144334017354E-3</v>
      </c>
      <c r="Z300" s="9">
        <v>1.0089613391974613E-2</v>
      </c>
      <c r="AA300" s="9">
        <v>9.0903873831451234E-3</v>
      </c>
      <c r="AB300" s="9">
        <v>8.4456386157428249E-3</v>
      </c>
      <c r="AC300" s="9">
        <v>8.3436261134511066E-4</v>
      </c>
      <c r="AD300" s="9">
        <v>2.1936636378053268E-2</v>
      </c>
      <c r="AE300" s="9">
        <v>3.6420547940548317E-2</v>
      </c>
      <c r="AF300" s="9">
        <v>2.3171997360872363E-2</v>
      </c>
      <c r="AG300" s="9">
        <v>1.1110297854098835E-2</v>
      </c>
      <c r="AH300" s="9">
        <v>2.8481415067105405E-3</v>
      </c>
      <c r="AI300" s="9">
        <v>5.769779201803658E-3</v>
      </c>
      <c r="AJ300" s="9">
        <v>3.4575763802733465E-2</v>
      </c>
    </row>
    <row r="301" spans="1:36" ht="14.25" x14ac:dyDescent="0.25">
      <c r="A301" s="15">
        <v>349</v>
      </c>
      <c r="B301" s="7" t="s">
        <v>1249</v>
      </c>
      <c r="C301" s="4" t="s">
        <v>761</v>
      </c>
      <c r="D301" s="4" t="s">
        <v>1405</v>
      </c>
      <c r="E301" s="9">
        <v>1.8676999999999999</v>
      </c>
      <c r="F301" s="17">
        <v>353.17180000000002</v>
      </c>
      <c r="H301" s="23"/>
      <c r="I301" s="9"/>
      <c r="J301" s="9"/>
      <c r="K301" s="9"/>
      <c r="L301" s="9"/>
      <c r="M301" s="9"/>
      <c r="N301" s="9"/>
      <c r="O301" s="9"/>
      <c r="P301" s="9" t="s">
        <v>4</v>
      </c>
      <c r="Q301" s="9" t="s">
        <v>4</v>
      </c>
      <c r="R301" s="9" t="s">
        <v>4</v>
      </c>
      <c r="S301" s="9" t="s">
        <v>4</v>
      </c>
      <c r="T301" s="9" t="s">
        <v>4</v>
      </c>
      <c r="U301" s="9" t="s">
        <v>4</v>
      </c>
      <c r="V301" s="9" t="s">
        <v>4</v>
      </c>
      <c r="W301" s="9" t="s">
        <v>4</v>
      </c>
      <c r="X301" s="9" t="s">
        <v>4</v>
      </c>
      <c r="Y301" s="9" t="s">
        <v>4</v>
      </c>
      <c r="Z301" s="9" t="s">
        <v>4</v>
      </c>
      <c r="AA301" s="9" t="s">
        <v>4</v>
      </c>
      <c r="AB301" s="9" t="s">
        <v>4</v>
      </c>
      <c r="AC301" s="9" t="s">
        <v>4</v>
      </c>
      <c r="AD301" s="9"/>
      <c r="AE301" s="9"/>
      <c r="AF301" s="9"/>
      <c r="AG301" s="9"/>
      <c r="AH301" s="9"/>
      <c r="AI301" s="9"/>
      <c r="AJ301" s="9"/>
    </row>
    <row r="302" spans="1:36" ht="14.25" x14ac:dyDescent="0.25">
      <c r="A302" s="15">
        <v>312</v>
      </c>
      <c r="B302" s="7" t="s">
        <v>1249</v>
      </c>
      <c r="C302" s="4" t="s">
        <v>762</v>
      </c>
      <c r="D302" s="4" t="s">
        <v>1406</v>
      </c>
      <c r="E302" s="9">
        <v>1.8685</v>
      </c>
      <c r="F302" s="17">
        <v>335.15800000000002</v>
      </c>
      <c r="I302" s="9"/>
      <c r="J302" s="9"/>
      <c r="K302" s="9"/>
      <c r="L302" s="9"/>
      <c r="M302" s="9"/>
      <c r="N302" s="9"/>
      <c r="O302" s="9"/>
      <c r="P302" s="9" t="s">
        <v>4</v>
      </c>
      <c r="Q302" s="9">
        <v>1.5471458962534067E-2</v>
      </c>
      <c r="R302" s="9">
        <v>1.8188827604742604E-2</v>
      </c>
      <c r="S302" s="9" t="s">
        <v>4</v>
      </c>
      <c r="T302" s="9" t="s">
        <v>4</v>
      </c>
      <c r="U302" s="9">
        <v>1.153603381888834E-2</v>
      </c>
      <c r="V302" s="9" t="s">
        <v>4</v>
      </c>
      <c r="W302" s="9">
        <v>1.2420796131281235E-2</v>
      </c>
      <c r="X302" s="9">
        <v>1.6876960421855866E-2</v>
      </c>
      <c r="Y302" s="9">
        <v>1.4470946285864891E-2</v>
      </c>
      <c r="Z302" s="9" t="s">
        <v>4</v>
      </c>
      <c r="AA302" s="9" t="s">
        <v>4</v>
      </c>
      <c r="AB302" s="9">
        <v>5.3530991196722617E-3</v>
      </c>
      <c r="AC302" s="9">
        <v>4.7532426607842142E-3</v>
      </c>
      <c r="AD302" s="9" t="s">
        <v>4</v>
      </c>
      <c r="AE302" s="9" t="s">
        <v>4</v>
      </c>
      <c r="AF302" s="9">
        <v>2.2142403361635896E-2</v>
      </c>
      <c r="AG302" s="9" t="s">
        <v>4</v>
      </c>
      <c r="AH302" s="9" t="s">
        <v>4</v>
      </c>
      <c r="AI302" s="9">
        <v>2.1481383383033639E-2</v>
      </c>
      <c r="AJ302" s="9">
        <v>2.311714440073024E-2</v>
      </c>
    </row>
    <row r="303" spans="1:36" x14ac:dyDescent="0.2">
      <c r="A303" s="15">
        <v>604</v>
      </c>
      <c r="B303" s="7" t="s">
        <v>1249</v>
      </c>
      <c r="C303" s="4" t="s">
        <v>763</v>
      </c>
      <c r="E303" s="9">
        <v>1.8876999999999999</v>
      </c>
      <c r="F303" s="17">
        <v>668.26319999999998</v>
      </c>
      <c r="I303" s="9">
        <v>7.9117852609962257E-3</v>
      </c>
      <c r="J303" s="9">
        <v>1.785812862455384E-2</v>
      </c>
      <c r="K303" s="9">
        <v>2.2200559336173129E-2</v>
      </c>
      <c r="L303" s="9" t="s">
        <v>4</v>
      </c>
      <c r="M303" s="9">
        <v>7.1276041991186825E-3</v>
      </c>
      <c r="N303" s="9">
        <v>1.9062813887830408E-2</v>
      </c>
      <c r="O303" s="9">
        <v>8.6843357059106108E-3</v>
      </c>
      <c r="P303" s="9">
        <v>4.6944992574416946E-4</v>
      </c>
      <c r="Q303" s="9">
        <v>3.9685427154252071E-4</v>
      </c>
      <c r="R303" s="9">
        <v>1.1745031288744995E-3</v>
      </c>
      <c r="S303" s="9">
        <v>8.9001214799738662E-4</v>
      </c>
      <c r="T303" s="9" t="s">
        <v>4</v>
      </c>
      <c r="U303" s="9" t="s">
        <v>4</v>
      </c>
      <c r="V303" s="9" t="s">
        <v>4</v>
      </c>
      <c r="W303" s="9">
        <v>1.3280527781796966E-2</v>
      </c>
      <c r="X303" s="9" t="s">
        <v>4</v>
      </c>
      <c r="Y303" s="9">
        <v>1.4517339662468357E-2</v>
      </c>
      <c r="Z303" s="9">
        <v>7.4850073501119829E-3</v>
      </c>
      <c r="AA303" s="9">
        <v>1.4146245649781604E-2</v>
      </c>
      <c r="AB303" s="9">
        <v>2.4250769784266049E-3</v>
      </c>
      <c r="AC303" s="9">
        <v>1.203675261724825E-2</v>
      </c>
      <c r="AD303" s="9">
        <v>1.4041554240912706E-3</v>
      </c>
      <c r="AE303" s="9">
        <v>5.3181276475195208E-4</v>
      </c>
      <c r="AF303" s="9">
        <v>1.129325831764387E-3</v>
      </c>
      <c r="AG303" s="9">
        <v>2.4161711368436332E-3</v>
      </c>
      <c r="AH303" s="9" t="s">
        <v>4</v>
      </c>
      <c r="AI303" s="9">
        <v>3.0345199346984219E-4</v>
      </c>
      <c r="AJ303" s="9">
        <v>7.8024378313113017E-4</v>
      </c>
    </row>
    <row r="304" spans="1:36" x14ac:dyDescent="0.2">
      <c r="A304" s="15">
        <v>161</v>
      </c>
      <c r="B304" s="7" t="s">
        <v>1249</v>
      </c>
      <c r="C304" s="4" t="s">
        <v>764</v>
      </c>
      <c r="E304" s="9">
        <v>1.8880999999999999</v>
      </c>
      <c r="F304" s="17">
        <v>207.13910000000001</v>
      </c>
      <c r="I304" s="9" t="s">
        <v>4</v>
      </c>
      <c r="J304" s="9" t="s">
        <v>4</v>
      </c>
      <c r="K304" s="9">
        <v>3.7504952909262708E-2</v>
      </c>
      <c r="L304" s="9" t="s">
        <v>4</v>
      </c>
      <c r="M304" s="9">
        <v>1.8090854664296215E-2</v>
      </c>
      <c r="N304" s="9" t="s">
        <v>4</v>
      </c>
      <c r="O304" s="9">
        <v>3.2518145009272685E-2</v>
      </c>
      <c r="P304" s="9" t="s">
        <v>4</v>
      </c>
      <c r="Q304" s="9" t="s">
        <v>4</v>
      </c>
      <c r="R304" s="9" t="s">
        <v>4</v>
      </c>
      <c r="S304" s="9" t="s">
        <v>4</v>
      </c>
      <c r="T304" s="9" t="s">
        <v>4</v>
      </c>
      <c r="U304" s="9" t="s">
        <v>4</v>
      </c>
      <c r="V304" s="9" t="s">
        <v>4</v>
      </c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</row>
    <row r="305" spans="1:36" x14ac:dyDescent="0.2">
      <c r="A305" s="15">
        <v>101</v>
      </c>
      <c r="B305" s="7" t="s">
        <v>1249</v>
      </c>
      <c r="C305" s="4" t="s">
        <v>766</v>
      </c>
      <c r="E305" s="9">
        <v>1.8896999999999999</v>
      </c>
      <c r="F305" s="17">
        <v>179.0659</v>
      </c>
      <c r="I305" s="9">
        <v>1.0542932654152798E-2</v>
      </c>
      <c r="J305" s="9" t="s">
        <v>4</v>
      </c>
      <c r="K305" s="9">
        <v>1.6700684967821136E-2</v>
      </c>
      <c r="L305" s="9">
        <v>2.5170910866306379E-2</v>
      </c>
      <c r="M305" s="9">
        <v>1.471973254338421E-2</v>
      </c>
      <c r="N305" s="9">
        <v>2.2270696540209876E-2</v>
      </c>
      <c r="O305" s="9">
        <v>1.3556313777836008E-2</v>
      </c>
      <c r="P305" s="9">
        <v>4.724786349425191E-3</v>
      </c>
      <c r="Q305" s="9" t="s">
        <v>4</v>
      </c>
      <c r="R305" s="9">
        <v>1.2525769301733936E-2</v>
      </c>
      <c r="S305" s="9">
        <v>3.3292256907112211E-2</v>
      </c>
      <c r="T305" s="9">
        <v>2.4502355428428081E-2</v>
      </c>
      <c r="U305" s="9">
        <v>1.7527056606754073E-2</v>
      </c>
      <c r="V305" s="9">
        <v>2.9342373283339454E-2</v>
      </c>
      <c r="W305" s="9" t="s">
        <v>4</v>
      </c>
      <c r="X305" s="9">
        <v>2.3355981545356508E-2</v>
      </c>
      <c r="Y305" s="9" t="s">
        <v>4</v>
      </c>
      <c r="Z305" s="9">
        <v>1.5932889443343118E-2</v>
      </c>
      <c r="AA305" s="9">
        <v>1.3450814777282454E-2</v>
      </c>
      <c r="AB305" s="9">
        <v>1.9720948107714235E-2</v>
      </c>
      <c r="AC305" s="9">
        <v>1.5213703655503896E-2</v>
      </c>
      <c r="AD305" s="9">
        <v>1.2800605184973826E-2</v>
      </c>
      <c r="AE305" s="9">
        <v>2.0450425519465503E-2</v>
      </c>
      <c r="AF305" s="9">
        <v>2.517728498383668E-2</v>
      </c>
      <c r="AG305" s="9">
        <v>1.0601801223670103E-2</v>
      </c>
      <c r="AH305" s="9" t="s">
        <v>4</v>
      </c>
      <c r="AI305" s="9" t="s">
        <v>4</v>
      </c>
      <c r="AJ305" s="9">
        <v>2.519473470953823E-2</v>
      </c>
    </row>
    <row r="306" spans="1:36" x14ac:dyDescent="0.2">
      <c r="A306" s="15">
        <v>177</v>
      </c>
      <c r="B306" s="7" t="s">
        <v>1249</v>
      </c>
      <c r="C306" s="4" t="s">
        <v>767</v>
      </c>
      <c r="E306" s="9">
        <v>1.8946000000000001</v>
      </c>
      <c r="F306" s="17">
        <v>217.10720000000001</v>
      </c>
      <c r="I306" s="9">
        <v>3.1910255783300548E-2</v>
      </c>
      <c r="J306" s="9">
        <v>7.4300569825228702E-2</v>
      </c>
      <c r="K306" s="9">
        <v>0.17712628042469386</v>
      </c>
      <c r="L306" s="9">
        <v>0.23793713641520151</v>
      </c>
      <c r="M306" s="9">
        <v>5.6770194119624653E-2</v>
      </c>
      <c r="N306" s="9" t="s">
        <v>4</v>
      </c>
      <c r="O306" s="9" t="s">
        <v>4</v>
      </c>
      <c r="P306" s="9">
        <v>1.1700305028419006E-2</v>
      </c>
      <c r="Q306" s="9" t="s">
        <v>4</v>
      </c>
      <c r="R306" s="9">
        <v>2.6340958731197552E-2</v>
      </c>
      <c r="S306" s="9">
        <v>5.3501420570604169E-2</v>
      </c>
      <c r="T306" s="9">
        <v>0.17299416095416906</v>
      </c>
      <c r="U306" s="9">
        <v>0.18263221557563508</v>
      </c>
      <c r="V306" s="9">
        <v>0.15416072735799047</v>
      </c>
      <c r="W306" s="9">
        <v>6.6006939420458294E-2</v>
      </c>
      <c r="X306" s="9">
        <v>1.1414401172841177E-2</v>
      </c>
      <c r="Y306" s="9" t="s">
        <v>4</v>
      </c>
      <c r="Z306" s="9">
        <v>5.5980946966380118E-2</v>
      </c>
      <c r="AA306" s="9">
        <v>4.2723289923095237E-2</v>
      </c>
      <c r="AB306" s="9">
        <v>6.9350350146561518E-2</v>
      </c>
      <c r="AC306" s="9">
        <v>0.12025259922475298</v>
      </c>
      <c r="AD306" s="9">
        <v>0.25485078773803643</v>
      </c>
      <c r="AE306" s="9">
        <v>2.555758361830426E-2</v>
      </c>
      <c r="AF306" s="9">
        <v>0.40994398590351422</v>
      </c>
      <c r="AG306" s="9">
        <v>4.1492063833754735E-2</v>
      </c>
      <c r="AH306" s="9">
        <v>7.808536909164672E-3</v>
      </c>
      <c r="AI306" s="9">
        <v>8.8539663481404431E-3</v>
      </c>
      <c r="AJ306" s="9" t="s">
        <v>4</v>
      </c>
    </row>
    <row r="307" spans="1:36" x14ac:dyDescent="0.2">
      <c r="A307" s="15">
        <v>217</v>
      </c>
      <c r="B307" s="7" t="s">
        <v>1249</v>
      </c>
      <c r="C307" s="4" t="s">
        <v>768</v>
      </c>
      <c r="E307" s="9">
        <v>1.8954</v>
      </c>
      <c r="F307" s="17">
        <v>239.08949999999999</v>
      </c>
      <c r="I307" s="9" t="s">
        <v>4</v>
      </c>
      <c r="J307" s="9">
        <v>0.15681793216415618</v>
      </c>
      <c r="K307" s="9">
        <v>5.5981897772977345E-2</v>
      </c>
      <c r="L307" s="9" t="s">
        <v>4</v>
      </c>
      <c r="M307" s="9">
        <v>4.9353640634845541E-2</v>
      </c>
      <c r="N307" s="9">
        <v>6.6999202406811481E-2</v>
      </c>
      <c r="O307" s="9" t="s">
        <v>4</v>
      </c>
      <c r="P307" s="9" t="s">
        <v>4</v>
      </c>
      <c r="Q307" s="9">
        <v>0.20464647190130131</v>
      </c>
      <c r="R307" s="9">
        <v>1.3324497515821611E-2</v>
      </c>
      <c r="S307" s="9" t="s">
        <v>4</v>
      </c>
      <c r="T307" s="9">
        <v>0.1458376078433001</v>
      </c>
      <c r="U307" s="9">
        <v>0.95249694860319889</v>
      </c>
      <c r="V307" s="9">
        <v>0.19322360663737059</v>
      </c>
      <c r="W307" s="9" t="s">
        <v>4</v>
      </c>
      <c r="X307" s="9" t="s">
        <v>4</v>
      </c>
      <c r="Y307" s="9">
        <v>0.11123346308429115</v>
      </c>
      <c r="Z307" s="9">
        <v>0.11022410741756844</v>
      </c>
      <c r="AA307" s="9">
        <v>4.4496989153139351E-3</v>
      </c>
      <c r="AB307" s="9">
        <v>0.12564111651712698</v>
      </c>
      <c r="AC307" s="9">
        <v>2.3588492427564636E-2</v>
      </c>
      <c r="AD307" s="9" t="s">
        <v>4</v>
      </c>
      <c r="AE307" s="9">
        <v>6.8408616582845305E-2</v>
      </c>
      <c r="AF307" s="9">
        <v>5.4660467630310884E-2</v>
      </c>
      <c r="AG307" s="9">
        <v>0.17504743305201634</v>
      </c>
      <c r="AH307" s="9">
        <v>0.1044012838174424</v>
      </c>
      <c r="AI307" s="9" t="s">
        <v>4</v>
      </c>
      <c r="AJ307" s="9">
        <v>0.18386623236625019</v>
      </c>
    </row>
    <row r="308" spans="1:36" x14ac:dyDescent="0.2">
      <c r="A308" s="15">
        <v>85</v>
      </c>
      <c r="B308" s="7" t="s">
        <v>1249</v>
      </c>
      <c r="C308" s="4" t="s">
        <v>769</v>
      </c>
      <c r="E308" s="9">
        <v>1.8969</v>
      </c>
      <c r="F308" s="17">
        <v>173.0812</v>
      </c>
      <c r="I308" s="9">
        <v>5.4452226461169748E-2</v>
      </c>
      <c r="J308" s="9" t="s">
        <v>4</v>
      </c>
      <c r="K308" s="9" t="s">
        <v>4</v>
      </c>
      <c r="L308" s="9">
        <v>5.6299899087442025E-3</v>
      </c>
      <c r="M308" s="9" t="s">
        <v>4</v>
      </c>
      <c r="N308" s="9">
        <v>1.6587488206776819E-2</v>
      </c>
      <c r="O308" s="9" t="s">
        <v>4</v>
      </c>
      <c r="P308" s="9">
        <v>1.5310307450017973E-2</v>
      </c>
      <c r="Q308" s="9" t="s">
        <v>4</v>
      </c>
      <c r="R308" s="9" t="s">
        <v>4</v>
      </c>
      <c r="S308" s="9">
        <v>6.8353729397651634E-3</v>
      </c>
      <c r="T308" s="9" t="s">
        <v>4</v>
      </c>
      <c r="U308" s="9">
        <v>0.36465456922950068</v>
      </c>
      <c r="V308" s="9" t="s">
        <v>4</v>
      </c>
      <c r="W308" s="9" t="s">
        <v>4</v>
      </c>
      <c r="X308" s="9">
        <v>2.1356297544886757E-2</v>
      </c>
      <c r="Y308" s="9" t="s">
        <v>4</v>
      </c>
      <c r="Z308" s="9">
        <v>8.7291297762100983E-2</v>
      </c>
      <c r="AA308" s="9" t="s">
        <v>4</v>
      </c>
      <c r="AB308" s="9">
        <v>4.3100508020543936E-3</v>
      </c>
      <c r="AC308" s="9">
        <v>0.10294303104847348</v>
      </c>
      <c r="AD308" s="9"/>
      <c r="AE308" s="9"/>
      <c r="AF308" s="9"/>
      <c r="AG308" s="9"/>
      <c r="AH308" s="9"/>
      <c r="AI308" s="9"/>
      <c r="AJ308" s="9"/>
    </row>
    <row r="309" spans="1:36" x14ac:dyDescent="0.2">
      <c r="A309" s="15">
        <v>188</v>
      </c>
      <c r="B309" s="7" t="s">
        <v>1249</v>
      </c>
      <c r="C309" s="4" t="s">
        <v>770</v>
      </c>
      <c r="E309" s="9">
        <v>1.9238999999999999</v>
      </c>
      <c r="F309" s="17">
        <v>223.11529999999999</v>
      </c>
      <c r="I309" s="9">
        <v>1.423275198379872E-2</v>
      </c>
      <c r="J309" s="9">
        <v>3.0298185091918797E-2</v>
      </c>
      <c r="K309" s="9" t="s">
        <v>4</v>
      </c>
      <c r="L309" s="9">
        <v>1.0856404257030284E-2</v>
      </c>
      <c r="M309" s="9" t="s">
        <v>4</v>
      </c>
      <c r="N309" s="9">
        <v>7.0299161649930719E-2</v>
      </c>
      <c r="O309" s="9" t="s">
        <v>4</v>
      </c>
      <c r="P309" s="9">
        <v>1.0675105210013842E-2</v>
      </c>
      <c r="Q309" s="9" t="s">
        <v>4</v>
      </c>
      <c r="R309" s="9" t="s">
        <v>4</v>
      </c>
      <c r="S309" s="9">
        <v>0.12518480231867363</v>
      </c>
      <c r="T309" s="9" t="s">
        <v>4</v>
      </c>
      <c r="U309" s="9">
        <v>0.88881950630588069</v>
      </c>
      <c r="V309" s="9" t="s">
        <v>4</v>
      </c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</row>
    <row r="310" spans="1:36" x14ac:dyDescent="0.2">
      <c r="A310" s="15">
        <v>417</v>
      </c>
      <c r="B310" s="7" t="s">
        <v>1249</v>
      </c>
      <c r="C310" s="4" t="s">
        <v>771</v>
      </c>
      <c r="E310" s="9">
        <v>1.9466000000000001</v>
      </c>
      <c r="F310" s="17">
        <v>418.13479999999998</v>
      </c>
      <c r="I310" s="9">
        <v>1.0215419892058607E-2</v>
      </c>
      <c r="J310" s="9">
        <v>8.2235142306267394E-3</v>
      </c>
      <c r="K310" s="9">
        <v>1.2055643678422935E-2</v>
      </c>
      <c r="L310" s="9">
        <v>2.4080008440667919E-2</v>
      </c>
      <c r="M310" s="9">
        <v>9.6338575677457176E-3</v>
      </c>
      <c r="N310" s="9">
        <v>1.3934367013604336E-2</v>
      </c>
      <c r="O310" s="9">
        <v>1.0121793371340677E-2</v>
      </c>
      <c r="P310" s="9">
        <v>3.2190070112337282E-3</v>
      </c>
      <c r="Q310" s="9">
        <v>3.5909349346480591E-3</v>
      </c>
      <c r="R310" s="9">
        <v>4.5759361508994458E-3</v>
      </c>
      <c r="S310" s="9">
        <v>1.3954616804331026E-3</v>
      </c>
      <c r="T310" s="9">
        <v>8.0547892361888997E-3</v>
      </c>
      <c r="U310" s="9">
        <v>7.1819500765334301E-3</v>
      </c>
      <c r="V310" s="9">
        <v>7.311588043248018E-3</v>
      </c>
      <c r="W310" s="9">
        <v>1.4397355058354747E-2</v>
      </c>
      <c r="X310" s="9">
        <v>9.757391681084384E-3</v>
      </c>
      <c r="Y310" s="9">
        <v>2.7507349853781197E-3</v>
      </c>
      <c r="Z310" s="9">
        <v>1.5065738119724269E-2</v>
      </c>
      <c r="AA310" s="9">
        <v>1.2609173176189576E-2</v>
      </c>
      <c r="AB310" s="9">
        <v>1.2141546546637235E-2</v>
      </c>
      <c r="AC310" s="9">
        <v>9.9666617238941217E-3</v>
      </c>
      <c r="AD310" s="9">
        <v>1.0820354092868148E-2</v>
      </c>
      <c r="AE310" s="9">
        <v>5.406813555358065E-3</v>
      </c>
      <c r="AF310" s="9" t="s">
        <v>4</v>
      </c>
      <c r="AG310" s="9" t="s">
        <v>4</v>
      </c>
      <c r="AH310" s="9">
        <v>5.6510778677975951E-3</v>
      </c>
      <c r="AI310" s="9">
        <v>4.6402168780450594E-3</v>
      </c>
      <c r="AJ310" s="9">
        <v>2.5031546467314727E-3</v>
      </c>
    </row>
    <row r="311" spans="1:36" x14ac:dyDescent="0.2">
      <c r="A311" s="15">
        <v>234</v>
      </c>
      <c r="B311" s="7" t="s">
        <v>1249</v>
      </c>
      <c r="C311" s="4" t="s">
        <v>772</v>
      </c>
      <c r="E311" s="9">
        <v>1.9493</v>
      </c>
      <c r="F311" s="17">
        <v>249.1182</v>
      </c>
      <c r="I311" s="9">
        <v>1.4717660219636459E-2</v>
      </c>
      <c r="J311" s="9">
        <v>1.1452240313897669E-2</v>
      </c>
      <c r="K311" s="9">
        <v>1.6240163656672399E-2</v>
      </c>
      <c r="L311" s="9">
        <v>1.7402052158973488E-2</v>
      </c>
      <c r="M311" s="9" t="s">
        <v>4</v>
      </c>
      <c r="N311" s="9">
        <v>4.5912238132552264E-3</v>
      </c>
      <c r="O311" s="9">
        <v>3.5845788381537055E-2</v>
      </c>
      <c r="P311" s="9">
        <v>7.582355232831791E-3</v>
      </c>
      <c r="Q311" s="9">
        <v>9.6604831582975861E-3</v>
      </c>
      <c r="R311" s="9">
        <v>2.2120971559180205E-2</v>
      </c>
      <c r="S311" s="9">
        <v>1.5150401742068647E-2</v>
      </c>
      <c r="T311" s="9">
        <v>2.5023760936288046E-2</v>
      </c>
      <c r="U311" s="9">
        <v>8.7170966490109844E-3</v>
      </c>
      <c r="V311" s="9">
        <v>2.647385914218503E-2</v>
      </c>
      <c r="W311" s="9">
        <v>1.1756369923357299E-2</v>
      </c>
      <c r="X311" s="9">
        <v>2.0414825827649613E-2</v>
      </c>
      <c r="Y311" s="9">
        <v>1.4743760981518509E-2</v>
      </c>
      <c r="Z311" s="9">
        <v>2.0800848366042176E-2</v>
      </c>
      <c r="AA311" s="9">
        <v>1.5298477751634754E-2</v>
      </c>
      <c r="AB311" s="9">
        <v>1.5808998914900299E-2</v>
      </c>
      <c r="AC311" s="9">
        <v>1.2820270890861855E-2</v>
      </c>
      <c r="AD311" s="9">
        <v>2.8206290924878169E-2</v>
      </c>
      <c r="AE311" s="9">
        <v>3.9763673715554192E-2</v>
      </c>
      <c r="AF311" s="9">
        <v>1.2681757811285022E-2</v>
      </c>
      <c r="AG311" s="9">
        <v>2.601607112104078E-2</v>
      </c>
      <c r="AH311" s="9">
        <v>3.2869139514185082E-2</v>
      </c>
      <c r="AI311" s="9">
        <v>1.157853773426021E-2</v>
      </c>
      <c r="AJ311" s="9">
        <v>3.6074035851648013E-2</v>
      </c>
    </row>
    <row r="312" spans="1:36" x14ac:dyDescent="0.2">
      <c r="A312" s="15">
        <v>468</v>
      </c>
      <c r="B312" s="7" t="s">
        <v>1249</v>
      </c>
      <c r="C312" s="4" t="s">
        <v>773</v>
      </c>
      <c r="E312" s="9">
        <v>1.9493</v>
      </c>
      <c r="F312" s="17">
        <v>459.27969999999999</v>
      </c>
      <c r="I312" s="9">
        <v>0.13750792447625726</v>
      </c>
      <c r="J312" s="9">
        <v>0.13248218622227659</v>
      </c>
      <c r="K312" s="9">
        <v>0.17155609843681444</v>
      </c>
      <c r="L312" s="9">
        <v>0.15043777797666816</v>
      </c>
      <c r="M312" s="9">
        <v>0.17857306173670195</v>
      </c>
      <c r="N312" s="9">
        <v>0.13275668621850406</v>
      </c>
      <c r="O312" s="9">
        <v>0.82178866524498861</v>
      </c>
      <c r="P312" s="9">
        <v>0.23969168105265523</v>
      </c>
      <c r="Q312" s="9">
        <v>0.25566201528774701</v>
      </c>
      <c r="R312" s="9">
        <v>0.22015453522531711</v>
      </c>
      <c r="S312" s="9">
        <v>0.33599167456070084</v>
      </c>
      <c r="T312" s="9">
        <v>0.22703321254261669</v>
      </c>
      <c r="U312" s="9">
        <v>0.26222343771959461</v>
      </c>
      <c r="V312" s="9">
        <v>0.27032692681968917</v>
      </c>
      <c r="W312" s="9">
        <v>0.15147342496773919</v>
      </c>
      <c r="X312" s="9">
        <v>0.18947090208160847</v>
      </c>
      <c r="Y312" s="9">
        <v>0.16408945057438612</v>
      </c>
      <c r="Z312" s="9">
        <v>0.19741321171968296</v>
      </c>
      <c r="AA312" s="9">
        <v>0.15475947818973815</v>
      </c>
      <c r="AB312" s="9">
        <v>0.14787223202356348</v>
      </c>
      <c r="AC312" s="9">
        <v>0.13686007035950046</v>
      </c>
      <c r="AD312" s="9">
        <v>0.22057330286902946</v>
      </c>
      <c r="AE312" s="9">
        <v>0.34191171880500493</v>
      </c>
      <c r="AF312" s="9">
        <v>0.34409031454482703</v>
      </c>
      <c r="AG312" s="9">
        <v>0.19826094439031838</v>
      </c>
      <c r="AH312" s="9">
        <v>0.22985925486576345</v>
      </c>
      <c r="AI312" s="9">
        <v>0.21893390716708849</v>
      </c>
      <c r="AJ312" s="9">
        <v>0.24518242951033262</v>
      </c>
    </row>
    <row r="313" spans="1:36" x14ac:dyDescent="0.2">
      <c r="A313" s="15">
        <v>486</v>
      </c>
      <c r="B313" s="7" t="s">
        <v>1249</v>
      </c>
      <c r="C313" s="4" t="s">
        <v>774</v>
      </c>
      <c r="E313" s="9">
        <v>1.9495</v>
      </c>
      <c r="F313" s="17">
        <v>476.3066</v>
      </c>
      <c r="I313" s="9">
        <v>0.1685131562855324</v>
      </c>
      <c r="J313" s="9">
        <v>0.16577853329900602</v>
      </c>
      <c r="K313" s="9">
        <v>0.20005091859658305</v>
      </c>
      <c r="L313" s="9">
        <v>0.17763473382920039</v>
      </c>
      <c r="M313" s="9">
        <v>0.19810625963074047</v>
      </c>
      <c r="N313" s="9">
        <v>0.1521632527117629</v>
      </c>
      <c r="O313" s="9">
        <v>1.0795950636283764</v>
      </c>
      <c r="P313" s="9">
        <v>0.2902406551207467</v>
      </c>
      <c r="Q313" s="9">
        <v>0.29056029626608582</v>
      </c>
      <c r="R313" s="9">
        <v>0.2567998405695161</v>
      </c>
      <c r="S313" s="9">
        <v>0.35250112968823821</v>
      </c>
      <c r="T313" s="9">
        <v>0.24983607839234159</v>
      </c>
      <c r="U313" s="9">
        <v>0.31204058473043167</v>
      </c>
      <c r="V313" s="9">
        <v>0.30095859326429503</v>
      </c>
      <c r="W313" s="9">
        <v>0.17779858741922014</v>
      </c>
      <c r="X313" s="9">
        <v>0.21361403941033466</v>
      </c>
      <c r="Y313" s="9">
        <v>0.19235032083941486</v>
      </c>
      <c r="Z313" s="9">
        <v>0.21961955195748692</v>
      </c>
      <c r="AA313" s="9">
        <v>0.17850341380935117</v>
      </c>
      <c r="AB313" s="9">
        <v>0.17479326627980291</v>
      </c>
      <c r="AC313" s="9">
        <v>0.16291310733282011</v>
      </c>
      <c r="AD313" s="9">
        <v>0.23203922420974815</v>
      </c>
      <c r="AE313" s="9">
        <v>0.38195264948840929</v>
      </c>
      <c r="AF313" s="9">
        <v>0.36545164659669727</v>
      </c>
      <c r="AG313" s="9">
        <v>0.22357551565029041</v>
      </c>
      <c r="AH313" s="9">
        <v>0.24478216889985518</v>
      </c>
      <c r="AI313" s="9">
        <v>0.2499759144410667</v>
      </c>
      <c r="AJ313" s="9">
        <v>0.26790613725832707</v>
      </c>
    </row>
    <row r="314" spans="1:36" x14ac:dyDescent="0.2">
      <c r="A314" s="15">
        <v>488</v>
      </c>
      <c r="B314" s="7" t="s">
        <v>1249</v>
      </c>
      <c r="C314" s="4" t="s">
        <v>775</v>
      </c>
      <c r="E314" s="9">
        <v>1.9498</v>
      </c>
      <c r="F314" s="17">
        <v>481.26170000000002</v>
      </c>
      <c r="I314" s="9">
        <v>8.0576817922344487E-2</v>
      </c>
      <c r="J314" s="9">
        <v>6.6205228607803521E-2</v>
      </c>
      <c r="K314" s="9">
        <v>0.10459174068603332</v>
      </c>
      <c r="L314" s="9">
        <v>0.10045589570748796</v>
      </c>
      <c r="M314" s="9">
        <v>0.10810590810781892</v>
      </c>
      <c r="N314" s="9">
        <v>9.0149011158608017E-2</v>
      </c>
      <c r="O314" s="9">
        <v>0.23079318953653644</v>
      </c>
      <c r="P314" s="9">
        <v>0.13433073349361466</v>
      </c>
      <c r="Q314" s="9">
        <v>0.16862959324771851</v>
      </c>
      <c r="R314" s="9">
        <v>0.1421800471794272</v>
      </c>
      <c r="S314" s="9">
        <v>0.23400265385181909</v>
      </c>
      <c r="T314" s="9">
        <v>0.1662615001515555</v>
      </c>
      <c r="U314" s="9">
        <v>0.19141538804047467</v>
      </c>
      <c r="V314" s="9">
        <v>0.20195989625235058</v>
      </c>
      <c r="W314" s="9">
        <v>8.4378978318556411E-2</v>
      </c>
      <c r="X314" s="9">
        <v>0.10492776957608214</v>
      </c>
      <c r="Y314" s="9">
        <v>9.0892199195023796E-2</v>
      </c>
      <c r="Z314" s="9">
        <v>0.12307443731544344</v>
      </c>
      <c r="AA314" s="9">
        <v>9.1792154079825494E-2</v>
      </c>
      <c r="AB314" s="9">
        <v>9.3056320226856573E-2</v>
      </c>
      <c r="AC314" s="9">
        <v>7.9165922529324223E-2</v>
      </c>
      <c r="AD314" s="9">
        <v>0.16342411489515965</v>
      </c>
      <c r="AE314" s="9">
        <v>0.22945980375940689</v>
      </c>
      <c r="AF314" s="9">
        <v>0.2444682193083606</v>
      </c>
      <c r="AG314" s="9">
        <v>0.13603135224737284</v>
      </c>
      <c r="AH314" s="9">
        <v>0.16834830895048192</v>
      </c>
      <c r="AI314" s="9">
        <v>0.16152762186377331</v>
      </c>
      <c r="AJ314" s="9">
        <v>0.19580549213792733</v>
      </c>
    </row>
    <row r="315" spans="1:36" x14ac:dyDescent="0.2">
      <c r="A315" s="15">
        <v>494</v>
      </c>
      <c r="B315" s="7" t="s">
        <v>1249</v>
      </c>
      <c r="C315" s="4" t="s">
        <v>776</v>
      </c>
      <c r="E315" s="9">
        <v>1.9498</v>
      </c>
      <c r="F315" s="17">
        <v>497.23540000000003</v>
      </c>
      <c r="I315" s="9">
        <v>6.2021706152389118E-2</v>
      </c>
      <c r="J315" s="9">
        <v>5.6764162830075925E-2</v>
      </c>
      <c r="K315" s="9">
        <v>7.7751134590810927E-2</v>
      </c>
      <c r="L315" s="9">
        <v>7.4978482095496832E-2</v>
      </c>
      <c r="M315" s="9">
        <v>9.1123634802695405E-2</v>
      </c>
      <c r="N315" s="9">
        <v>6.5533430774225868E-2</v>
      </c>
      <c r="O315" s="9">
        <v>0.22726563228729335</v>
      </c>
      <c r="P315" s="9">
        <v>0.10561656331728679</v>
      </c>
      <c r="Q315" s="9">
        <v>0.12482771828052903</v>
      </c>
      <c r="R315" s="9">
        <v>0.1126017701178605</v>
      </c>
      <c r="S315" s="9">
        <v>0.16802655677922668</v>
      </c>
      <c r="T315" s="9">
        <v>0.11719909358242776</v>
      </c>
      <c r="U315" s="9">
        <v>0.13293762134483153</v>
      </c>
      <c r="V315" s="9">
        <v>0.13784692715872759</v>
      </c>
      <c r="W315" s="9">
        <v>6.918210674924434E-2</v>
      </c>
      <c r="X315" s="9">
        <v>8.3840441010620992E-2</v>
      </c>
      <c r="Y315" s="9">
        <v>7.6623057334501102E-2</v>
      </c>
      <c r="Z315" s="9">
        <v>8.6205658148218886E-2</v>
      </c>
      <c r="AA315" s="9">
        <v>8.0374412359339037E-2</v>
      </c>
      <c r="AB315" s="9">
        <v>6.9452431024156477E-2</v>
      </c>
      <c r="AC315" s="9">
        <v>5.8636759676691658E-2</v>
      </c>
      <c r="AD315" s="9">
        <v>0.11499516552460366</v>
      </c>
      <c r="AE315" s="9">
        <v>0.17045280145428518</v>
      </c>
      <c r="AF315" s="9">
        <v>0.18238821974875571</v>
      </c>
      <c r="AG315" s="9">
        <v>0.10870228588105743</v>
      </c>
      <c r="AH315" s="9">
        <v>0.11951849304474282</v>
      </c>
      <c r="AI315" s="9">
        <v>0.11673345525590149</v>
      </c>
      <c r="AJ315" s="9">
        <v>0.14002673101941962</v>
      </c>
    </row>
    <row r="316" spans="1:36" x14ac:dyDescent="0.2">
      <c r="A316" s="15">
        <v>474</v>
      </c>
      <c r="B316" s="7" t="s">
        <v>1249</v>
      </c>
      <c r="C316" s="4" t="s">
        <v>777</v>
      </c>
      <c r="E316" s="9">
        <v>1.95</v>
      </c>
      <c r="F316" s="17">
        <v>465.28800000000001</v>
      </c>
      <c r="I316" s="9">
        <v>1.8271780193473405E-2</v>
      </c>
      <c r="J316" s="9">
        <v>1.5608931646482855E-2</v>
      </c>
      <c r="K316" s="9">
        <v>2.5154119680729128E-2</v>
      </c>
      <c r="L316" s="9">
        <v>2.5126224702774879E-2</v>
      </c>
      <c r="M316" s="9">
        <v>2.8904682724902771E-2</v>
      </c>
      <c r="N316" s="9">
        <v>2.2676710459376581E-2</v>
      </c>
      <c r="O316" s="9">
        <v>5.1322736287470284E-2</v>
      </c>
      <c r="P316" s="9">
        <v>1.010968534220149E-2</v>
      </c>
      <c r="Q316" s="9">
        <v>3.5306850505129793E-2</v>
      </c>
      <c r="R316" s="9">
        <v>3.4555504841056274E-2</v>
      </c>
      <c r="S316" s="9">
        <v>5.8156846849374777E-2</v>
      </c>
      <c r="T316" s="9">
        <v>4.3975632909829976E-2</v>
      </c>
      <c r="U316" s="9">
        <v>4.943051419659663E-2</v>
      </c>
      <c r="V316" s="9">
        <v>4.9103144895315511E-2</v>
      </c>
      <c r="W316" s="9">
        <v>7.5006013275264721E-3</v>
      </c>
      <c r="X316" s="9">
        <v>2.2574285430822918E-2</v>
      </c>
      <c r="Y316" s="9">
        <v>1.3742719056613978E-2</v>
      </c>
      <c r="Z316" s="9">
        <v>3.0338517535005518E-2</v>
      </c>
      <c r="AA316" s="9">
        <v>2.1344763487991785E-2</v>
      </c>
      <c r="AB316" s="9">
        <v>2.5838894073453262E-2</v>
      </c>
      <c r="AC316" s="9">
        <v>7.4721260480486518E-3</v>
      </c>
      <c r="AD316" s="9">
        <v>3.8666844447550142E-2</v>
      </c>
      <c r="AE316" s="9">
        <v>5.2512954002473355E-2</v>
      </c>
      <c r="AF316" s="9">
        <v>2.4145431687423204E-2</v>
      </c>
      <c r="AG316" s="9">
        <v>3.1487617163530789E-2</v>
      </c>
      <c r="AH316" s="9">
        <v>3.7105383256939892E-2</v>
      </c>
      <c r="AI316" s="9">
        <v>3.9950041725927456E-2</v>
      </c>
      <c r="AJ316" s="9">
        <v>4.3440965061525338E-2</v>
      </c>
    </row>
    <row r="317" spans="1:36" x14ac:dyDescent="0.2">
      <c r="A317" s="15">
        <v>135</v>
      </c>
      <c r="B317" s="7" t="s">
        <v>1249</v>
      </c>
      <c r="C317" s="4" t="s">
        <v>778</v>
      </c>
      <c r="E317" s="9">
        <v>1.9545999999999999</v>
      </c>
      <c r="F317" s="17">
        <v>200.01740000000001</v>
      </c>
      <c r="I317" s="9">
        <v>1.3840150867900807E-2</v>
      </c>
      <c r="J317" s="9">
        <v>1.6449882888990013E-2</v>
      </c>
      <c r="K317" s="9">
        <v>1.7296442793033578E-2</v>
      </c>
      <c r="L317" s="9">
        <v>7.9894893476411648E-3</v>
      </c>
      <c r="M317" s="9">
        <v>6.91442635040248E-3</v>
      </c>
      <c r="N317" s="9">
        <v>1.7413327533721188E-2</v>
      </c>
      <c r="O317" s="9">
        <v>4.4182504611362649E-3</v>
      </c>
      <c r="P317" s="9">
        <v>1.3144597920836746E-2</v>
      </c>
      <c r="Q317" s="9">
        <v>1.2630927966748959E-2</v>
      </c>
      <c r="R317" s="9">
        <v>3.0812808718597177E-3</v>
      </c>
      <c r="S317" s="9">
        <v>2.1361429311154917E-3</v>
      </c>
      <c r="T317" s="9">
        <v>1.013982651378818E-2</v>
      </c>
      <c r="U317" s="9">
        <v>3.0789990801487455E-3</v>
      </c>
      <c r="V317" s="9">
        <v>1.1945072739404266E-2</v>
      </c>
      <c r="W317" s="9">
        <v>2.2972015162913622E-2</v>
      </c>
      <c r="X317" s="9">
        <v>1.0295008482945201E-2</v>
      </c>
      <c r="Y317" s="9">
        <v>2.8184584946065617E-2</v>
      </c>
      <c r="Z317" s="9">
        <v>1.401742566249306E-2</v>
      </c>
      <c r="AA317" s="9">
        <v>3.575252891455357E-2</v>
      </c>
      <c r="AB317" s="9">
        <v>9.5971219657180005E-3</v>
      </c>
      <c r="AC317" s="9">
        <v>2.3416043429544411E-2</v>
      </c>
      <c r="AD317" s="9">
        <v>2.710635880711416E-3</v>
      </c>
      <c r="AE317" s="9">
        <v>3.3842905649923605E-3</v>
      </c>
      <c r="AF317" s="9" t="s">
        <v>4</v>
      </c>
      <c r="AG317" s="9">
        <v>3.0739490779416366E-2</v>
      </c>
      <c r="AH317" s="9">
        <v>4.2882079269787376E-2</v>
      </c>
      <c r="AI317" s="9" t="s">
        <v>4</v>
      </c>
      <c r="AJ317" s="9">
        <v>1.5919268010531323E-2</v>
      </c>
    </row>
    <row r="318" spans="1:36" x14ac:dyDescent="0.2">
      <c r="A318" s="15">
        <v>109</v>
      </c>
      <c r="B318" s="7" t="s">
        <v>1249</v>
      </c>
      <c r="C318" s="4" t="s">
        <v>779</v>
      </c>
      <c r="E318" s="9">
        <v>1.9565999999999999</v>
      </c>
      <c r="F318" s="17">
        <v>184.04409999999999</v>
      </c>
      <c r="I318" s="9">
        <v>9.5616862730745142E-2</v>
      </c>
      <c r="J318" s="9">
        <v>0.11324822342871567</v>
      </c>
      <c r="K318" s="9">
        <v>0.11539106788437585</v>
      </c>
      <c r="L318" s="9">
        <v>0.12191727163039871</v>
      </c>
      <c r="M318" s="9">
        <v>0.11553688078395678</v>
      </c>
      <c r="N318" s="9">
        <v>0.12310607297407759</v>
      </c>
      <c r="O318" s="9">
        <v>5.140131781911348E-2</v>
      </c>
      <c r="P318" s="9">
        <v>9.3561023541326435E-2</v>
      </c>
      <c r="Q318" s="9">
        <v>0.12163196400953087</v>
      </c>
      <c r="R318" s="9">
        <v>0.10039486795192759</v>
      </c>
      <c r="S318" s="9">
        <v>0.11912452784592442</v>
      </c>
      <c r="T318" s="9">
        <v>6.6875178061199164E-2</v>
      </c>
      <c r="U318" s="9">
        <v>6.878246875740103E-2</v>
      </c>
      <c r="V318" s="9">
        <v>0.22377137114089618</v>
      </c>
      <c r="W318" s="9">
        <v>0.16200562231544674</v>
      </c>
      <c r="X318" s="9">
        <v>0.19216075245435948</v>
      </c>
      <c r="Y318" s="9">
        <v>0.21723164326825056</v>
      </c>
      <c r="Z318" s="9">
        <v>0.23223961477344437</v>
      </c>
      <c r="AA318" s="9">
        <v>0.25094167377409127</v>
      </c>
      <c r="AB318" s="9">
        <v>0.17150803013387447</v>
      </c>
      <c r="AC318" s="9">
        <v>0.18427194668272115</v>
      </c>
      <c r="AD318" s="9">
        <v>0.15219481168158436</v>
      </c>
      <c r="AE318" s="9">
        <v>0.20643778959490289</v>
      </c>
      <c r="AF318" s="9">
        <v>0.26901064178545808</v>
      </c>
      <c r="AG318" s="9">
        <v>0.24225746400701142</v>
      </c>
      <c r="AH318" s="9">
        <v>0.30858814528525219</v>
      </c>
      <c r="AI318" s="9">
        <v>0.206362025200061</v>
      </c>
      <c r="AJ318" s="9">
        <v>0.28744537944830706</v>
      </c>
    </row>
    <row r="319" spans="1:36" x14ac:dyDescent="0.2">
      <c r="A319" s="15">
        <v>98</v>
      </c>
      <c r="B319" s="7" t="s">
        <v>1249</v>
      </c>
      <c r="C319" s="4" t="s">
        <v>780</v>
      </c>
      <c r="E319" s="9">
        <v>1.9571000000000001</v>
      </c>
      <c r="F319" s="17">
        <v>178.03579999999999</v>
      </c>
      <c r="I319" s="9">
        <v>3.2422086929120734E-2</v>
      </c>
      <c r="J319" s="9">
        <v>3.7483516331275613E-2</v>
      </c>
      <c r="K319" s="9">
        <v>3.3540064201486017E-2</v>
      </c>
      <c r="L319" s="9">
        <v>2.83097930007397E-2</v>
      </c>
      <c r="M319" s="9">
        <v>3.2539591228907906E-2</v>
      </c>
      <c r="N319" s="9">
        <v>3.2542497927162746E-2</v>
      </c>
      <c r="O319" s="9">
        <v>2.8655808906042777E-2</v>
      </c>
      <c r="P319" s="9">
        <v>1.3497095882957905E-2</v>
      </c>
      <c r="Q319" s="9">
        <v>4.3578657514508432E-3</v>
      </c>
      <c r="R319" s="9">
        <v>1.3821063780842793E-2</v>
      </c>
      <c r="S319" s="9">
        <v>2.0366174435526008E-2</v>
      </c>
      <c r="T319" s="9">
        <v>1.1674220591497961E-2</v>
      </c>
      <c r="U319" s="9">
        <v>1.8076423440383165E-2</v>
      </c>
      <c r="V319" s="9">
        <v>5.1762603366611683E-2</v>
      </c>
      <c r="W319" s="9">
        <v>4.8820060472380578E-2</v>
      </c>
      <c r="X319" s="9">
        <v>5.1288771360317835E-2</v>
      </c>
      <c r="Y319" s="9">
        <v>6.058866778286516E-2</v>
      </c>
      <c r="Z319" s="9">
        <v>6.044510900335346E-2</v>
      </c>
      <c r="AA319" s="9">
        <v>6.6843911304339643E-2</v>
      </c>
      <c r="AB319" s="9">
        <v>4.2465368811908391E-2</v>
      </c>
      <c r="AC319" s="9">
        <v>5.332176909097066E-2</v>
      </c>
      <c r="AD319" s="9">
        <v>2.1124959472146727E-2</v>
      </c>
      <c r="AE319" s="9">
        <v>2.5208288267977708E-2</v>
      </c>
      <c r="AF319" s="9">
        <v>1.9448998369902885E-2</v>
      </c>
      <c r="AG319" s="9">
        <v>5.2519045441755521E-2</v>
      </c>
      <c r="AH319" s="9">
        <v>6.9205600630663944E-2</v>
      </c>
      <c r="AI319" s="9">
        <v>2.0587583139836895E-2</v>
      </c>
      <c r="AJ319" s="9">
        <v>6.055380207494452E-2</v>
      </c>
    </row>
    <row r="320" spans="1:36" x14ac:dyDescent="0.2">
      <c r="A320" s="15">
        <v>4</v>
      </c>
      <c r="B320" s="7" t="s">
        <v>1249</v>
      </c>
      <c r="C320" s="4" t="s">
        <v>781</v>
      </c>
      <c r="E320" s="9">
        <v>1.9574</v>
      </c>
      <c r="F320" s="17">
        <v>114.0371</v>
      </c>
      <c r="I320" s="9">
        <v>4.2894408581268285E-2</v>
      </c>
      <c r="J320" s="9">
        <v>5.5430776763860427E-2</v>
      </c>
      <c r="K320" s="9">
        <v>5.0997740679373946E-2</v>
      </c>
      <c r="L320" s="9">
        <v>5.0520216364570117E-2</v>
      </c>
      <c r="M320" s="9">
        <v>4.7561419967720849E-2</v>
      </c>
      <c r="N320" s="9">
        <v>5.3663442848004492E-2</v>
      </c>
      <c r="O320" s="9">
        <v>4.4909422224038549E-2</v>
      </c>
      <c r="P320" s="9">
        <v>4.308065156110117E-2</v>
      </c>
      <c r="Q320" s="9">
        <v>4.9444025575255741E-2</v>
      </c>
      <c r="R320" s="9">
        <v>5.7664101725860865E-3</v>
      </c>
      <c r="S320" s="9">
        <v>5.5727446479913074E-3</v>
      </c>
      <c r="T320" s="9">
        <v>1.5553282652029259E-2</v>
      </c>
      <c r="U320" s="9">
        <v>3.2572475225107242E-2</v>
      </c>
      <c r="V320" s="9">
        <v>8.6792829072349073E-2</v>
      </c>
      <c r="W320" s="9">
        <v>7.539650300322584E-2</v>
      </c>
      <c r="X320" s="9">
        <v>7.5473498519295495E-2</v>
      </c>
      <c r="Y320" s="9">
        <v>9.3377017625292838E-2</v>
      </c>
      <c r="Z320" s="9">
        <v>9.6919547497870517E-2</v>
      </c>
      <c r="AA320" s="9">
        <v>0.10163176414951207</v>
      </c>
      <c r="AB320" s="9">
        <v>6.8238787464549727E-2</v>
      </c>
      <c r="AC320" s="9">
        <v>7.9113320898813996E-2</v>
      </c>
      <c r="AD320" s="9">
        <v>5.795485092211889E-2</v>
      </c>
      <c r="AE320" s="9">
        <v>4.0211038124377971E-2</v>
      </c>
      <c r="AF320" s="9">
        <v>9.38967134331887E-2</v>
      </c>
      <c r="AG320" s="9">
        <v>8.8823908586675993E-2</v>
      </c>
      <c r="AH320" s="9">
        <v>0.11427817347131247</v>
      </c>
      <c r="AI320" s="9">
        <v>7.6801436231243664E-2</v>
      </c>
      <c r="AJ320" s="9">
        <v>9.8959134955732372E-2</v>
      </c>
    </row>
    <row r="321" spans="1:36" x14ac:dyDescent="0.2">
      <c r="A321" s="15">
        <v>455</v>
      </c>
      <c r="B321" s="7" t="s">
        <v>1249</v>
      </c>
      <c r="C321" s="4" t="s">
        <v>782</v>
      </c>
      <c r="E321" s="9">
        <v>1.958</v>
      </c>
      <c r="F321" s="17">
        <v>443.29790000000003</v>
      </c>
      <c r="I321" s="9">
        <v>3.7410813392022485E-2</v>
      </c>
      <c r="J321" s="9">
        <v>4.6783794366772463E-2</v>
      </c>
      <c r="K321" s="9">
        <v>5.0442579421356763E-2</v>
      </c>
      <c r="L321" s="9">
        <v>4.7578863407313897E-2</v>
      </c>
      <c r="M321" s="9">
        <v>4.9015779190262156E-2</v>
      </c>
      <c r="N321" s="9">
        <v>4.8198916417578341E-2</v>
      </c>
      <c r="O321" s="9">
        <v>4.3493493745360039E-2</v>
      </c>
      <c r="P321" s="9">
        <v>4.022344758241727E-2</v>
      </c>
      <c r="Q321" s="9">
        <v>3.6259760999002327E-2</v>
      </c>
      <c r="R321" s="9">
        <v>3.8231013069616022E-2</v>
      </c>
      <c r="S321" s="9">
        <v>4.2437281058682677E-2</v>
      </c>
      <c r="T321" s="9">
        <v>3.6444003443022815E-2</v>
      </c>
      <c r="U321" s="9">
        <v>3.4948972303861944E-2</v>
      </c>
      <c r="V321" s="9">
        <v>5.3324810897336247E-2</v>
      </c>
      <c r="W321" s="9">
        <v>2.6743397183383415E-2</v>
      </c>
      <c r="X321" s="9">
        <v>3.285050622983212E-2</v>
      </c>
      <c r="Y321" s="9">
        <v>3.8972735727093248E-2</v>
      </c>
      <c r="Z321" s="9">
        <v>3.5106439677880165E-2</v>
      </c>
      <c r="AA321" s="9">
        <v>3.1669358264070496E-2</v>
      </c>
      <c r="AB321" s="9">
        <v>2.750105807900164E-2</v>
      </c>
      <c r="AC321" s="9">
        <v>2.4082174545538283E-2</v>
      </c>
      <c r="AD321" s="9">
        <v>3.3816276530035022E-2</v>
      </c>
      <c r="AE321" s="9">
        <v>4.4938027280400306E-2</v>
      </c>
      <c r="AF321" s="9">
        <v>3.7244513962975553E-2</v>
      </c>
      <c r="AG321" s="9">
        <v>4.2669192448351136E-2</v>
      </c>
      <c r="AH321" s="9">
        <v>4.4371023753760959E-2</v>
      </c>
      <c r="AI321" s="9">
        <v>4.4147654591397717E-2</v>
      </c>
      <c r="AJ321" s="9">
        <v>4.903781180653459E-2</v>
      </c>
    </row>
    <row r="322" spans="1:36" x14ac:dyDescent="0.2">
      <c r="A322" s="15">
        <v>247</v>
      </c>
      <c r="B322" s="7" t="s">
        <v>1249</v>
      </c>
      <c r="C322" s="4" t="s">
        <v>783</v>
      </c>
      <c r="E322" s="9">
        <v>1.9643999999999999</v>
      </c>
      <c r="F322" s="17">
        <v>268.0806</v>
      </c>
      <c r="I322" s="9">
        <v>1.4972293749214056E-2</v>
      </c>
      <c r="J322" s="9">
        <v>7.9906481743144027E-3</v>
      </c>
      <c r="K322" s="9">
        <v>9.8420422147950277E-3</v>
      </c>
      <c r="L322" s="9">
        <v>1.1238861813312946E-2</v>
      </c>
      <c r="M322" s="9">
        <v>5.3715728750121311E-3</v>
      </c>
      <c r="N322" s="9">
        <v>4.1086986317833505E-3</v>
      </c>
      <c r="O322" s="9">
        <v>1.23110809941163E-2</v>
      </c>
      <c r="P322" s="9">
        <v>1.5218169007538064E-2</v>
      </c>
      <c r="Q322" s="9">
        <v>8.6498331921289421E-3</v>
      </c>
      <c r="R322" s="9">
        <v>1.7757062778372981E-2</v>
      </c>
      <c r="S322" s="9">
        <v>3.0372482314848497E-3</v>
      </c>
      <c r="T322" s="9">
        <v>8.3623697563395636E-3</v>
      </c>
      <c r="U322" s="9" t="s">
        <v>4</v>
      </c>
      <c r="V322" s="9">
        <v>6.220862809204899E-3</v>
      </c>
      <c r="W322" s="9">
        <v>1.6501492540669668E-2</v>
      </c>
      <c r="X322" s="9">
        <v>5.8908220956582951E-3</v>
      </c>
      <c r="Y322" s="9">
        <v>1.1499606060719269E-2</v>
      </c>
      <c r="Z322" s="9">
        <v>9.4835862664380405E-3</v>
      </c>
      <c r="AA322" s="9">
        <v>3.1502546415205241E-3</v>
      </c>
      <c r="AB322" s="9">
        <v>3.3947762486792113E-3</v>
      </c>
      <c r="AC322" s="9">
        <v>3.142625252644284E-3</v>
      </c>
      <c r="AD322" s="9" t="s">
        <v>4</v>
      </c>
      <c r="AE322" s="9">
        <v>7.9469232433480395E-3</v>
      </c>
      <c r="AF322" s="9">
        <v>3.3847499278974354E-3</v>
      </c>
      <c r="AG322" s="9">
        <v>1.5599629435708091E-2</v>
      </c>
      <c r="AH322" s="9">
        <v>1.8400667593067882E-2</v>
      </c>
      <c r="AI322" s="9">
        <v>1.2369021794597394E-2</v>
      </c>
      <c r="AJ322" s="9">
        <v>1.4369489672664984E-2</v>
      </c>
    </row>
    <row r="323" spans="1:36" x14ac:dyDescent="0.2">
      <c r="A323" s="15">
        <v>502</v>
      </c>
      <c r="B323" s="7" t="s">
        <v>1249</v>
      </c>
      <c r="C323" s="4" t="s">
        <v>784</v>
      </c>
      <c r="E323" s="9">
        <v>1.9682999999999999</v>
      </c>
      <c r="F323" s="17">
        <v>510.16019999999997</v>
      </c>
      <c r="I323" s="9">
        <v>2.0385771030044034E-2</v>
      </c>
      <c r="J323" s="9">
        <v>4.9413827251884902E-3</v>
      </c>
      <c r="K323" s="9">
        <v>1.807891921436806E-2</v>
      </c>
      <c r="L323" s="9">
        <v>1.8274657425428038E-3</v>
      </c>
      <c r="M323" s="9">
        <v>2.3952821410128315E-3</v>
      </c>
      <c r="N323" s="9">
        <v>3.3149764966089183E-3</v>
      </c>
      <c r="O323" s="9">
        <v>1.9678830040216314E-2</v>
      </c>
      <c r="P323" s="9" t="s">
        <v>4</v>
      </c>
      <c r="Q323" s="9">
        <v>2.6474384851716396E-3</v>
      </c>
      <c r="R323" s="9">
        <v>2.4093652181700578E-2</v>
      </c>
      <c r="S323" s="9">
        <v>1.8718414648581663E-2</v>
      </c>
      <c r="T323" s="9">
        <v>9.9753157666353544E-3</v>
      </c>
      <c r="U323" s="9">
        <v>1.6501095628550372E-2</v>
      </c>
      <c r="V323" s="9">
        <v>2.2340523239245992E-2</v>
      </c>
      <c r="W323" s="9">
        <v>2.2750055131382507E-2</v>
      </c>
      <c r="X323" s="9">
        <v>1.805448252700681E-2</v>
      </c>
      <c r="Y323" s="9" t="s">
        <v>4</v>
      </c>
      <c r="Z323" s="9">
        <v>1.7107948334713373E-2</v>
      </c>
      <c r="AA323" s="9">
        <v>1.8441722289729547E-2</v>
      </c>
      <c r="AB323" s="9" t="s">
        <v>4</v>
      </c>
      <c r="AC323" s="9">
        <v>1.5805208404827326E-2</v>
      </c>
      <c r="AD323" s="9">
        <v>2.3056062013741458E-2</v>
      </c>
      <c r="AE323" s="9">
        <v>1.8512350885027971E-2</v>
      </c>
      <c r="AF323" s="9">
        <v>1.7177113680051637E-3</v>
      </c>
      <c r="AG323" s="9">
        <v>9.7397838242473216E-3</v>
      </c>
      <c r="AH323" s="9">
        <v>9.3581171413543839E-3</v>
      </c>
      <c r="AI323" s="9">
        <v>2.6258656617245322E-3</v>
      </c>
      <c r="AJ323" s="9">
        <v>8.6112395568315458E-3</v>
      </c>
    </row>
    <row r="324" spans="1:36" x14ac:dyDescent="0.2">
      <c r="A324" s="15">
        <v>176</v>
      </c>
      <c r="B324" s="7" t="s">
        <v>1249</v>
      </c>
      <c r="C324" s="4" t="s">
        <v>786</v>
      </c>
      <c r="E324" s="9">
        <v>1.9692000000000001</v>
      </c>
      <c r="F324" s="17">
        <v>217.10679999999999</v>
      </c>
      <c r="I324" s="9" t="s">
        <v>4</v>
      </c>
      <c r="J324" s="9" t="s">
        <v>4</v>
      </c>
      <c r="K324" s="9" t="s">
        <v>4</v>
      </c>
      <c r="L324" s="9" t="s">
        <v>4</v>
      </c>
      <c r="M324" s="9" t="s">
        <v>4</v>
      </c>
      <c r="N324" s="9" t="s">
        <v>4</v>
      </c>
      <c r="O324" s="9" t="s">
        <v>4</v>
      </c>
      <c r="P324" s="9">
        <v>1.4493285775908998E-2</v>
      </c>
      <c r="Q324" s="9" t="s">
        <v>4</v>
      </c>
      <c r="R324" s="9" t="s">
        <v>4</v>
      </c>
      <c r="S324" s="9" t="s">
        <v>4</v>
      </c>
      <c r="T324" s="9">
        <v>6.7367150959082744E-2</v>
      </c>
      <c r="U324" s="9">
        <v>0.13282466741642179</v>
      </c>
      <c r="V324" s="9" t="s">
        <v>4</v>
      </c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</row>
    <row r="325" spans="1:36" x14ac:dyDescent="0.2">
      <c r="A325" s="15">
        <v>84</v>
      </c>
      <c r="B325" s="7" t="s">
        <v>1249</v>
      </c>
      <c r="C325" s="4" t="s">
        <v>787</v>
      </c>
      <c r="E325" s="9">
        <v>1.9734</v>
      </c>
      <c r="F325" s="17">
        <v>173.08090000000001</v>
      </c>
      <c r="I325" s="9"/>
      <c r="J325" s="9"/>
      <c r="K325" s="9"/>
      <c r="L325" s="9"/>
      <c r="M325" s="9"/>
      <c r="N325" s="9"/>
      <c r="O325" s="9"/>
      <c r="P325" s="9" t="s">
        <v>4</v>
      </c>
      <c r="Q325" s="9" t="s">
        <v>4</v>
      </c>
      <c r="R325" s="9">
        <v>7.5938474572562739E-2</v>
      </c>
      <c r="S325" s="9">
        <v>0.21286194982888598</v>
      </c>
      <c r="T325" s="9">
        <v>3.4087250547495763E-2</v>
      </c>
      <c r="U325" s="9">
        <v>0.27239442554594256</v>
      </c>
      <c r="V325" s="9" t="s">
        <v>4</v>
      </c>
      <c r="W325" s="9" t="s">
        <v>4</v>
      </c>
      <c r="X325" s="9" t="s">
        <v>4</v>
      </c>
      <c r="Y325" s="9" t="s">
        <v>4</v>
      </c>
      <c r="Z325" s="9" t="s">
        <v>4</v>
      </c>
      <c r="AA325" s="9" t="s">
        <v>4</v>
      </c>
      <c r="AB325" s="9" t="s">
        <v>4</v>
      </c>
      <c r="AC325" s="9" t="s">
        <v>4</v>
      </c>
      <c r="AD325" s="9" t="s">
        <v>4</v>
      </c>
      <c r="AE325" s="9" t="s">
        <v>4</v>
      </c>
      <c r="AF325" s="9" t="s">
        <v>4</v>
      </c>
      <c r="AG325" s="9" t="s">
        <v>4</v>
      </c>
      <c r="AH325" s="9" t="s">
        <v>4</v>
      </c>
      <c r="AI325" s="9" t="s">
        <v>4</v>
      </c>
      <c r="AJ325" s="9" t="s">
        <v>4</v>
      </c>
    </row>
    <row r="326" spans="1:36" x14ac:dyDescent="0.2">
      <c r="A326" s="15">
        <v>450</v>
      </c>
      <c r="B326" s="7" t="s">
        <v>1249</v>
      </c>
      <c r="C326" s="4" t="s">
        <v>788</v>
      </c>
      <c r="E326" s="9">
        <v>1.9783999999999999</v>
      </c>
      <c r="F326" s="17">
        <v>441.12040000000002</v>
      </c>
      <c r="I326" s="9">
        <v>1.6778988660856798E-2</v>
      </c>
      <c r="J326" s="9">
        <v>1.8466766280633141E-2</v>
      </c>
      <c r="K326" s="9" t="s">
        <v>4</v>
      </c>
      <c r="L326" s="9">
        <v>1.8267306959886306E-2</v>
      </c>
      <c r="M326" s="9">
        <v>1.928015522215392E-2</v>
      </c>
      <c r="N326" s="9">
        <v>1.7097417135492666E-2</v>
      </c>
      <c r="O326" s="9">
        <v>1.7514224092252308E-2</v>
      </c>
      <c r="P326" s="9">
        <v>2.51103711350147E-2</v>
      </c>
      <c r="Q326" s="9">
        <v>2.6710991167538532E-2</v>
      </c>
      <c r="R326" s="9">
        <v>2.1818993183594305E-2</v>
      </c>
      <c r="S326" s="9">
        <v>2.861891092066381E-2</v>
      </c>
      <c r="T326" s="9">
        <v>2.3627758600851374E-2</v>
      </c>
      <c r="U326" s="9" t="s">
        <v>4</v>
      </c>
      <c r="V326" s="9">
        <v>3.1389580645697308E-2</v>
      </c>
      <c r="W326" s="9">
        <v>1.8248943160087423E-2</v>
      </c>
      <c r="X326" s="9" t="s">
        <v>4</v>
      </c>
      <c r="Y326" s="9">
        <v>2.6941296556155816E-2</v>
      </c>
      <c r="Z326" s="9">
        <v>1.9639393149540246E-2</v>
      </c>
      <c r="AA326" s="9">
        <v>2.0399400968865191E-2</v>
      </c>
      <c r="AB326" s="9">
        <v>1.7597279079101188E-2</v>
      </c>
      <c r="AC326" s="9">
        <v>1.64773143162689E-2</v>
      </c>
      <c r="AD326" s="9">
        <v>1.6703663704663946E-2</v>
      </c>
      <c r="AE326" s="9">
        <v>3.4907741908544752E-2</v>
      </c>
      <c r="AF326" s="9">
        <v>1.0914664662125257E-2</v>
      </c>
      <c r="AG326" s="9">
        <v>2.1783949785413131E-2</v>
      </c>
      <c r="AH326" s="9">
        <v>2.9382692657973677E-2</v>
      </c>
      <c r="AI326" s="9">
        <v>2.6054119914464546E-2</v>
      </c>
      <c r="AJ326" s="9">
        <v>2.2196405740309812E-2</v>
      </c>
    </row>
    <row r="327" spans="1:36" x14ac:dyDescent="0.2">
      <c r="A327" s="15">
        <v>485</v>
      </c>
      <c r="B327" s="7" t="s">
        <v>1249</v>
      </c>
      <c r="C327" s="4" t="s">
        <v>789</v>
      </c>
      <c r="E327" s="9">
        <v>1.9785999999999999</v>
      </c>
      <c r="F327" s="17">
        <v>476.29489999999998</v>
      </c>
      <c r="I327" s="9" t="s">
        <v>4</v>
      </c>
      <c r="J327" s="9" t="s">
        <v>4</v>
      </c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>
        <v>1.6075503746530249E-2</v>
      </c>
      <c r="X327" s="9" t="s">
        <v>4</v>
      </c>
      <c r="Y327" s="9">
        <v>2.1311467068208061E-2</v>
      </c>
      <c r="Z327" s="9" t="s">
        <v>4</v>
      </c>
      <c r="AA327" s="9" t="s">
        <v>4</v>
      </c>
      <c r="AB327" s="9">
        <v>1.2937887898917332E-2</v>
      </c>
      <c r="AC327" s="9" t="s">
        <v>4</v>
      </c>
      <c r="AD327" s="9">
        <v>2.7664619980006452E-2</v>
      </c>
      <c r="AE327" s="9" t="s">
        <v>4</v>
      </c>
      <c r="AF327" s="9">
        <v>2.5870889217178106E-2</v>
      </c>
      <c r="AG327" s="9" t="s">
        <v>4</v>
      </c>
      <c r="AH327" s="9">
        <v>2.596144553102691E-2</v>
      </c>
      <c r="AI327" s="9">
        <v>1.9804643466077691E-2</v>
      </c>
      <c r="AJ327" s="9">
        <v>2.265486270830647E-2</v>
      </c>
    </row>
    <row r="328" spans="1:36" x14ac:dyDescent="0.2">
      <c r="A328" s="15">
        <v>218</v>
      </c>
      <c r="B328" s="7" t="s">
        <v>1249</v>
      </c>
      <c r="C328" s="4" t="s">
        <v>790</v>
      </c>
      <c r="E328" s="9">
        <v>1.9801</v>
      </c>
      <c r="F328" s="17">
        <v>239.08959999999999</v>
      </c>
      <c r="I328" s="9"/>
      <c r="J328" s="9"/>
      <c r="K328" s="9"/>
      <c r="L328" s="9"/>
      <c r="M328" s="9"/>
      <c r="N328" s="9"/>
      <c r="O328" s="9"/>
      <c r="P328" s="9" t="s">
        <v>4</v>
      </c>
      <c r="Q328" s="9">
        <v>3.3981353054158052E-2</v>
      </c>
      <c r="R328" s="9" t="s">
        <v>4</v>
      </c>
      <c r="S328" s="9">
        <v>0.26678178135177655</v>
      </c>
      <c r="T328" s="9">
        <v>0.15149646567664243</v>
      </c>
      <c r="U328" s="9">
        <v>0.49762545171135397</v>
      </c>
      <c r="V328" s="9">
        <v>7.5681881463850839E-2</v>
      </c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</row>
    <row r="329" spans="1:36" x14ac:dyDescent="0.2">
      <c r="A329" s="15">
        <v>646</v>
      </c>
      <c r="B329" s="7" t="s">
        <v>1249</v>
      </c>
      <c r="C329" s="4" t="s">
        <v>791</v>
      </c>
      <c r="E329" s="9">
        <v>1.9807999999999999</v>
      </c>
      <c r="F329" s="17">
        <v>795.14210000000003</v>
      </c>
      <c r="I329" s="9">
        <v>1.2652485648418626E-2</v>
      </c>
      <c r="J329" s="9">
        <v>3.6369092495946143E-3</v>
      </c>
      <c r="K329" s="9">
        <v>5.6913313650614923E-3</v>
      </c>
      <c r="L329" s="9">
        <v>1.6506462103443989E-2</v>
      </c>
      <c r="M329" s="9">
        <v>3.8042633201603106E-3</v>
      </c>
      <c r="N329" s="9">
        <v>1.2086039069492851E-2</v>
      </c>
      <c r="O329" s="9">
        <v>8.7569198212444424E-3</v>
      </c>
      <c r="P329" s="9" t="s">
        <v>4</v>
      </c>
      <c r="Q329" s="9">
        <v>9.6190613629547187E-4</v>
      </c>
      <c r="R329" s="9">
        <v>3.594368750134839E-4</v>
      </c>
      <c r="S329" s="9">
        <v>8.9626982369439589E-4</v>
      </c>
      <c r="T329" s="9">
        <v>1.3956124995429418E-3</v>
      </c>
      <c r="U329" s="9" t="s">
        <v>4</v>
      </c>
      <c r="V329" s="9" t="s">
        <v>4</v>
      </c>
      <c r="W329" s="9">
        <v>1.104699438590386E-2</v>
      </c>
      <c r="X329" s="9">
        <v>1.4151461623174983E-2</v>
      </c>
      <c r="Y329" s="9">
        <v>6.3335750811484405E-3</v>
      </c>
      <c r="Z329" s="9">
        <v>3.9336187171085876E-3</v>
      </c>
      <c r="AA329" s="9">
        <v>1.7001646757415943E-3</v>
      </c>
      <c r="AB329" s="9">
        <v>2.312221664495497E-3</v>
      </c>
      <c r="AC329" s="9">
        <v>9.3796087829434958E-3</v>
      </c>
      <c r="AD329" s="9"/>
      <c r="AE329" s="9"/>
      <c r="AF329" s="9"/>
      <c r="AG329" s="9"/>
      <c r="AH329" s="9"/>
      <c r="AI329" s="9"/>
      <c r="AJ329" s="9"/>
    </row>
    <row r="330" spans="1:36" x14ac:dyDescent="0.2">
      <c r="A330" s="15">
        <v>609</v>
      </c>
      <c r="B330" s="7" t="s">
        <v>1249</v>
      </c>
      <c r="C330" s="4" t="s">
        <v>792</v>
      </c>
      <c r="E330" s="9">
        <v>1.9837</v>
      </c>
      <c r="F330" s="17">
        <v>687.16790000000003</v>
      </c>
      <c r="I330" s="9">
        <v>1.9289426743322832E-2</v>
      </c>
      <c r="J330" s="9">
        <v>1.1319831698248344E-2</v>
      </c>
      <c r="K330" s="9">
        <v>2.0976515206039745E-2</v>
      </c>
      <c r="L330" s="9">
        <v>2.2389868062293726E-2</v>
      </c>
      <c r="M330" s="9">
        <v>2.6000063853833921E-2</v>
      </c>
      <c r="N330" s="9">
        <v>1.9119704067108893E-2</v>
      </c>
      <c r="O330" s="9">
        <v>1.3322645211628893E-2</v>
      </c>
      <c r="P330" s="9">
        <v>1.3840836131734438E-3</v>
      </c>
      <c r="Q330" s="9">
        <v>2.8886472226985383E-3</v>
      </c>
      <c r="R330" s="9">
        <v>2.6118834819672367E-3</v>
      </c>
      <c r="S330" s="9">
        <v>5.2837538067112347E-3</v>
      </c>
      <c r="T330" s="9">
        <v>4.5092317827411191E-3</v>
      </c>
      <c r="U330" s="9" t="s">
        <v>4</v>
      </c>
      <c r="V330" s="9" t="s">
        <v>4</v>
      </c>
      <c r="W330" s="9">
        <v>3.6156949896196371E-3</v>
      </c>
      <c r="X330" s="9">
        <v>2.5164577136562703E-2</v>
      </c>
      <c r="Y330" s="9">
        <v>1.1890500691576463E-2</v>
      </c>
      <c r="Z330" s="9">
        <v>1.850348629803493E-2</v>
      </c>
      <c r="AA330" s="9">
        <v>1.5949988180221693E-2</v>
      </c>
      <c r="AB330" s="9">
        <v>1.6536687768987299E-2</v>
      </c>
      <c r="AC330" s="9">
        <v>1.6491255505646896E-2</v>
      </c>
      <c r="AD330" s="9">
        <v>1.1032501633681229E-3</v>
      </c>
      <c r="AE330" s="9">
        <v>2.881232616775089E-3</v>
      </c>
      <c r="AF330" s="9" t="s">
        <v>4</v>
      </c>
      <c r="AG330" s="9" t="s">
        <v>4</v>
      </c>
      <c r="AH330" s="9">
        <v>1.6645490881263664E-3</v>
      </c>
      <c r="AI330" s="9">
        <v>1.6126126310431184E-3</v>
      </c>
      <c r="AJ330" s="9" t="s">
        <v>4</v>
      </c>
    </row>
    <row r="331" spans="1:36" x14ac:dyDescent="0.2">
      <c r="A331" s="15">
        <v>114</v>
      </c>
      <c r="B331" s="7" t="s">
        <v>1249</v>
      </c>
      <c r="C331" s="4" t="s">
        <v>793</v>
      </c>
      <c r="E331" s="9">
        <v>1.9885999999999999</v>
      </c>
      <c r="F331" s="17">
        <v>188.11080000000001</v>
      </c>
      <c r="I331" s="9">
        <v>5.5836931878985023E-2</v>
      </c>
      <c r="J331" s="9">
        <v>4.3734620995960635E-2</v>
      </c>
      <c r="K331" s="9">
        <v>4.9740527745128348E-2</v>
      </c>
      <c r="L331" s="9">
        <v>6.3416666494572435E-2</v>
      </c>
      <c r="M331" s="9">
        <v>5.6983654697583173E-2</v>
      </c>
      <c r="N331" s="9">
        <v>4.900831349617632E-2</v>
      </c>
      <c r="O331" s="9">
        <v>5.340937582341259E-2</v>
      </c>
      <c r="P331" s="9">
        <v>4.2249945959891219E-2</v>
      </c>
      <c r="Q331" s="9">
        <v>4.7261013280292016E-2</v>
      </c>
      <c r="R331" s="9">
        <v>3.7484786870979746E-2</v>
      </c>
      <c r="S331" s="9">
        <v>4.8522586234219942E-2</v>
      </c>
      <c r="T331" s="9">
        <v>5.6526399508373279E-2</v>
      </c>
      <c r="U331" s="9">
        <v>5.2379593936163447E-2</v>
      </c>
      <c r="V331" s="9">
        <v>6.0129724440838597E-2</v>
      </c>
      <c r="W331" s="9">
        <v>3.2961549311260933E-2</v>
      </c>
      <c r="X331" s="9">
        <v>4.2109462261879484E-2</v>
      </c>
      <c r="Y331" s="9">
        <v>3.5020642225703502E-2</v>
      </c>
      <c r="Z331" s="9">
        <v>1.6900077546786376E-2</v>
      </c>
      <c r="AA331" s="9">
        <v>3.053572439579581E-2</v>
      </c>
      <c r="AB331" s="9">
        <v>2.2559321413291238E-2</v>
      </c>
      <c r="AC331" s="9">
        <v>2.3583923466339914E-2</v>
      </c>
      <c r="AD331" s="9">
        <v>3.9159781597611416E-2</v>
      </c>
      <c r="AE331" s="9">
        <v>8.2197307816923387E-2</v>
      </c>
      <c r="AF331" s="9">
        <v>4.5754640915285236E-2</v>
      </c>
      <c r="AG331" s="9">
        <v>3.7849080082347983E-2</v>
      </c>
      <c r="AH331" s="9">
        <v>4.7328483473205223E-2</v>
      </c>
      <c r="AI331" s="9">
        <v>4.2720508130396601E-2</v>
      </c>
      <c r="AJ331" s="9">
        <v>5.0425421828691329E-2</v>
      </c>
    </row>
    <row r="332" spans="1:36" x14ac:dyDescent="0.2">
      <c r="A332" s="15">
        <v>586</v>
      </c>
      <c r="B332" s="7" t="s">
        <v>1249</v>
      </c>
      <c r="C332" s="4" t="s">
        <v>794</v>
      </c>
      <c r="E332" s="9">
        <v>1.9892000000000001</v>
      </c>
      <c r="F332" s="17">
        <v>622.12390000000005</v>
      </c>
      <c r="I332" s="9">
        <v>1.5515485647321491E-2</v>
      </c>
      <c r="J332" s="9">
        <v>1.5138043148269609E-2</v>
      </c>
      <c r="K332" s="9">
        <v>1.7455115180273088E-2</v>
      </c>
      <c r="L332" s="9">
        <v>2.0027451771991306E-2</v>
      </c>
      <c r="M332" s="9">
        <v>1.9631304941126766E-2</v>
      </c>
      <c r="N332" s="9">
        <v>1.7265785758559641E-2</v>
      </c>
      <c r="O332" s="9">
        <v>1.3487420380231013E-2</v>
      </c>
      <c r="P332" s="9">
        <v>2.3555877016343763E-2</v>
      </c>
      <c r="Q332" s="9">
        <v>2.8008455686308543E-2</v>
      </c>
      <c r="R332" s="9">
        <v>3.1434572097387099E-2</v>
      </c>
      <c r="S332" s="9">
        <v>9.8785944071426122E-3</v>
      </c>
      <c r="T332" s="9">
        <v>3.4596960978543922E-2</v>
      </c>
      <c r="U332" s="9">
        <v>3.3510483934944484E-2</v>
      </c>
      <c r="V332" s="9">
        <v>1.1641394324883286E-2</v>
      </c>
      <c r="W332" s="9">
        <v>7.9191995310963475E-3</v>
      </c>
      <c r="X332" s="9">
        <v>8.69869766236624E-3</v>
      </c>
      <c r="Y332" s="9">
        <v>1.3601915834910747E-2</v>
      </c>
      <c r="Z332" s="9">
        <v>1.6255064279858868E-2</v>
      </c>
      <c r="AA332" s="9" t="s">
        <v>4</v>
      </c>
      <c r="AB332" s="9">
        <v>1.4208580717585956E-2</v>
      </c>
      <c r="AC332" s="9">
        <v>1.4028233946966803E-2</v>
      </c>
      <c r="AD332" s="9">
        <v>3.5286792866208588E-2</v>
      </c>
      <c r="AE332" s="9">
        <v>1.8805347331402409E-2</v>
      </c>
      <c r="AF332" s="9">
        <v>1.4624107870032687E-2</v>
      </c>
      <c r="AG332" s="9">
        <v>2.9762053626224718E-2</v>
      </c>
      <c r="AH332" s="9">
        <v>1.2272979704345743E-2</v>
      </c>
      <c r="AI332" s="9">
        <v>2.6089117485534618E-2</v>
      </c>
      <c r="AJ332" s="9">
        <v>1.440926680670696E-2</v>
      </c>
    </row>
    <row r="333" spans="1:36" x14ac:dyDescent="0.2">
      <c r="A333" s="15">
        <v>190</v>
      </c>
      <c r="B333" s="7" t="s">
        <v>1249</v>
      </c>
      <c r="C333" s="4" t="s">
        <v>795</v>
      </c>
      <c r="E333" s="9">
        <v>1.9901</v>
      </c>
      <c r="F333" s="17">
        <v>223.11580000000001</v>
      </c>
      <c r="I333" s="9" t="s">
        <v>4</v>
      </c>
      <c r="J333" s="9" t="s">
        <v>4</v>
      </c>
      <c r="K333" s="9">
        <v>0.12073803278512173</v>
      </c>
      <c r="L333" s="9" t="s">
        <v>4</v>
      </c>
      <c r="M333" s="9">
        <v>7.2829780542406852E-2</v>
      </c>
      <c r="N333" s="9">
        <v>5.5636731879548505E-2</v>
      </c>
      <c r="O333" s="9">
        <v>3.1159038205627758E-2</v>
      </c>
      <c r="P333" s="9">
        <v>0.13254653185200868</v>
      </c>
      <c r="Q333" s="9" t="s">
        <v>4</v>
      </c>
      <c r="R333" s="9" t="s">
        <v>4</v>
      </c>
      <c r="S333" s="9">
        <v>5.1648579684680562E-2</v>
      </c>
      <c r="T333" s="9">
        <v>6.7683307868895409E-3</v>
      </c>
      <c r="U333" s="9">
        <v>0.53947622156180042</v>
      </c>
      <c r="V333" s="9" t="s">
        <v>4</v>
      </c>
      <c r="W333" s="9">
        <v>1.2740893512998057E-2</v>
      </c>
      <c r="X333" s="9">
        <v>9.9522376271351354E-2</v>
      </c>
      <c r="Y333" s="9" t="s">
        <v>4</v>
      </c>
      <c r="Z333" s="9">
        <v>0.11052521314788569</v>
      </c>
      <c r="AA333" s="9" t="s">
        <v>4</v>
      </c>
      <c r="AB333" s="9">
        <v>9.7861995100373411E-2</v>
      </c>
      <c r="AC333" s="9" t="s">
        <v>4</v>
      </c>
      <c r="AD333" s="9"/>
      <c r="AE333" s="9"/>
      <c r="AF333" s="9"/>
      <c r="AG333" s="9"/>
      <c r="AH333" s="9"/>
      <c r="AI333" s="9"/>
      <c r="AJ333" s="9"/>
    </row>
    <row r="334" spans="1:36" x14ac:dyDescent="0.2">
      <c r="A334" s="15">
        <v>531</v>
      </c>
      <c r="B334" s="7" t="s">
        <v>1249</v>
      </c>
      <c r="C334" s="4" t="s">
        <v>798</v>
      </c>
      <c r="E334" s="9">
        <v>1.9914000000000001</v>
      </c>
      <c r="F334" s="17">
        <v>541.11130000000003</v>
      </c>
      <c r="I334" s="9">
        <v>1.0881589331367928E-2</v>
      </c>
      <c r="J334" s="9">
        <v>1.2257465170541167E-3</v>
      </c>
      <c r="K334" s="9">
        <v>1.4592096706401783E-2</v>
      </c>
      <c r="L334" s="9" t="s">
        <v>4</v>
      </c>
      <c r="M334" s="9">
        <v>1.312344324119365E-2</v>
      </c>
      <c r="N334" s="9">
        <v>1.2801934562494399E-2</v>
      </c>
      <c r="O334" s="9">
        <v>2.5668172904547691E-3</v>
      </c>
      <c r="P334" s="9">
        <v>1.8114965148634133E-2</v>
      </c>
      <c r="Q334" s="9">
        <v>9.3847562579849643E-3</v>
      </c>
      <c r="R334" s="9">
        <v>2.5976381798727285E-2</v>
      </c>
      <c r="S334" s="9">
        <v>1.0386888337622425E-2</v>
      </c>
      <c r="T334" s="9">
        <v>2.4749316467104182E-2</v>
      </c>
      <c r="U334" s="9">
        <v>3.1664379215678905E-2</v>
      </c>
      <c r="V334" s="9">
        <v>2.6053650253941497E-2</v>
      </c>
      <c r="W334" s="9">
        <v>1.2839757806518469E-2</v>
      </c>
      <c r="X334" s="9">
        <v>5.5863652687980492E-3</v>
      </c>
      <c r="Y334" s="9">
        <v>3.4544805785788057E-3</v>
      </c>
      <c r="Z334" s="9">
        <v>1.2741168701980372E-2</v>
      </c>
      <c r="AA334" s="9">
        <v>1.2663108053567105E-2</v>
      </c>
      <c r="AB334" s="9">
        <v>9.9729840332902723E-3</v>
      </c>
      <c r="AC334" s="9">
        <v>5.0695553609571712E-3</v>
      </c>
      <c r="AD334" s="9">
        <v>2.8547220110700953E-2</v>
      </c>
      <c r="AE334" s="9">
        <v>2.9692526235991463E-2</v>
      </c>
      <c r="AF334" s="9">
        <v>7.6041487843295109E-3</v>
      </c>
      <c r="AG334" s="9">
        <v>1.0637917669799764E-2</v>
      </c>
      <c r="AH334" s="9">
        <v>8.9577908036694662E-3</v>
      </c>
      <c r="AI334" s="9" t="s">
        <v>4</v>
      </c>
      <c r="AJ334" s="9">
        <v>9.0704614697136275E-3</v>
      </c>
    </row>
    <row r="335" spans="1:36" x14ac:dyDescent="0.2">
      <c r="A335" s="15">
        <v>685</v>
      </c>
      <c r="B335" s="7" t="s">
        <v>1249</v>
      </c>
      <c r="C335" s="4" t="s">
        <v>799</v>
      </c>
      <c r="E335" s="9">
        <v>1.9915</v>
      </c>
      <c r="F335" s="17">
        <v>1189.3189</v>
      </c>
      <c r="I335" s="9">
        <v>2.7808506069051369E-3</v>
      </c>
      <c r="J335" s="9">
        <v>1.9461672464284713E-3</v>
      </c>
      <c r="K335" s="9">
        <v>4.584722730568651E-3</v>
      </c>
      <c r="L335" s="9">
        <v>1.034175499505261E-2</v>
      </c>
      <c r="M335" s="9">
        <v>3.3130212616133566E-3</v>
      </c>
      <c r="N335" s="9">
        <v>1.8140184525620327E-3</v>
      </c>
      <c r="O335" s="9">
        <v>1.1401165294052143E-2</v>
      </c>
      <c r="P335" s="9">
        <v>5.7691436657717225E-4</v>
      </c>
      <c r="Q335" s="9">
        <v>1.7920156510454574E-3</v>
      </c>
      <c r="R335" s="9">
        <v>6.1498951735580818E-3</v>
      </c>
      <c r="S335" s="9">
        <v>9.3580695650731917E-4</v>
      </c>
      <c r="T335" s="9">
        <v>1.4489030662154333E-2</v>
      </c>
      <c r="U335" s="9" t="s">
        <v>4</v>
      </c>
      <c r="V335" s="9">
        <v>4.28832143299004E-3</v>
      </c>
      <c r="W335" s="9">
        <v>1.466729334997665E-3</v>
      </c>
      <c r="X335" s="9">
        <v>1.2253744967144187E-3</v>
      </c>
      <c r="Y335" s="9">
        <v>1.8392336298948553E-3</v>
      </c>
      <c r="Z335" s="9" t="s">
        <v>4</v>
      </c>
      <c r="AA335" s="9">
        <v>6.92426542459552E-4</v>
      </c>
      <c r="AB335" s="9">
        <v>1.6314983021301342E-3</v>
      </c>
      <c r="AC335" s="9">
        <v>5.0427273578684279E-3</v>
      </c>
      <c r="AD335" s="9">
        <v>6.5912975925737629E-3</v>
      </c>
      <c r="AE335" s="9">
        <v>5.2839245499572149E-3</v>
      </c>
      <c r="AF335" s="9">
        <v>4.134513833924492E-4</v>
      </c>
      <c r="AG335" s="9">
        <v>2.4670016906557504E-3</v>
      </c>
      <c r="AH335" s="9">
        <v>3.8667786102551654E-3</v>
      </c>
      <c r="AI335" s="9" t="s">
        <v>4</v>
      </c>
      <c r="AJ335" s="9">
        <v>3.6995284475325393E-3</v>
      </c>
    </row>
    <row r="336" spans="1:36" x14ac:dyDescent="0.2">
      <c r="A336" s="15">
        <v>688</v>
      </c>
      <c r="B336" s="7" t="s">
        <v>1249</v>
      </c>
      <c r="C336" s="4" t="s">
        <v>800</v>
      </c>
      <c r="E336" s="9">
        <v>1.9923</v>
      </c>
      <c r="F336" s="17">
        <v>1243.2418</v>
      </c>
      <c r="I336" s="9">
        <v>1.5100892557335351E-2</v>
      </c>
      <c r="J336" s="9">
        <v>1.5903766408172106E-3</v>
      </c>
      <c r="K336" s="9">
        <v>1.2800084830177003E-2</v>
      </c>
      <c r="L336" s="9">
        <v>2.216982079226654E-2</v>
      </c>
      <c r="M336" s="9">
        <v>1.7317731551147068E-2</v>
      </c>
      <c r="N336" s="9">
        <v>1.300625690194546E-2</v>
      </c>
      <c r="O336" s="9">
        <v>1.176662323915988E-2</v>
      </c>
      <c r="P336" s="9">
        <v>1.6606996382106515E-2</v>
      </c>
      <c r="Q336" s="9">
        <v>9.1569363835991985E-3</v>
      </c>
      <c r="R336" s="9">
        <v>3.6476234168567039E-2</v>
      </c>
      <c r="S336" s="9">
        <v>2.6367569868762462E-3</v>
      </c>
      <c r="T336" s="9">
        <v>2.2276782311140185E-2</v>
      </c>
      <c r="U336" s="9">
        <v>1.2055264723001004E-2</v>
      </c>
      <c r="V336" s="9">
        <v>2.2275965356803696E-2</v>
      </c>
      <c r="W336" s="9">
        <v>1.8841159663430276E-2</v>
      </c>
      <c r="X336" s="9">
        <v>8.9467914374184981E-3</v>
      </c>
      <c r="Y336" s="9">
        <v>3.523056211050985E-3</v>
      </c>
      <c r="Z336" s="9">
        <v>3.9060795704239249E-3</v>
      </c>
      <c r="AA336" s="9">
        <v>9.2036935446385051E-3</v>
      </c>
      <c r="AB336" s="9">
        <v>1.3242887327509605E-2</v>
      </c>
      <c r="AC336" s="9">
        <v>1.079622106831068E-2</v>
      </c>
      <c r="AD336" s="9">
        <v>3.5043746025707187E-2</v>
      </c>
      <c r="AE336" s="9">
        <v>1.7384254030030515E-2</v>
      </c>
      <c r="AF336" s="9">
        <v>2.3399863619010587E-3</v>
      </c>
      <c r="AG336" s="9">
        <v>2.5662359259739163E-2</v>
      </c>
      <c r="AH336" s="9">
        <v>1.4767304013580148E-2</v>
      </c>
      <c r="AI336" s="9">
        <v>1.3683631155810321E-2</v>
      </c>
      <c r="AJ336" s="9">
        <v>2.1174184391756643E-2</v>
      </c>
    </row>
    <row r="337" spans="1:36" x14ac:dyDescent="0.2">
      <c r="A337" s="15">
        <v>667</v>
      </c>
      <c r="B337" s="7" t="s">
        <v>1249</v>
      </c>
      <c r="C337" s="4" t="s">
        <v>801</v>
      </c>
      <c r="E337" s="9">
        <v>1.9931000000000001</v>
      </c>
      <c r="F337" s="17">
        <v>911.21559999999999</v>
      </c>
      <c r="I337" s="9">
        <v>1.7702257097690827E-2</v>
      </c>
      <c r="J337" s="9">
        <v>1.4510621516117657E-2</v>
      </c>
      <c r="K337" s="9">
        <v>1.8322498617539613E-2</v>
      </c>
      <c r="L337" s="9">
        <v>2.5962544337745627E-2</v>
      </c>
      <c r="M337" s="9">
        <v>2.4869995072244182E-2</v>
      </c>
      <c r="N337" s="9">
        <v>2.3407403975889876E-2</v>
      </c>
      <c r="O337" s="9">
        <v>1.469474641727744E-2</v>
      </c>
      <c r="P337" s="9">
        <v>3.5761757538053517E-2</v>
      </c>
      <c r="Q337" s="9">
        <v>3.2401885605478006E-2</v>
      </c>
      <c r="R337" s="9">
        <v>4.6325502123162769E-2</v>
      </c>
      <c r="S337" s="9">
        <v>1.9533903567823752E-2</v>
      </c>
      <c r="T337" s="9">
        <v>5.3950363922624742E-2</v>
      </c>
      <c r="U337" s="9">
        <v>4.7902510955560008E-2</v>
      </c>
      <c r="V337" s="9">
        <v>4.73258221100991E-2</v>
      </c>
      <c r="W337" s="9">
        <v>1.9597665360417342E-2</v>
      </c>
      <c r="X337" s="9">
        <v>2.1946262936176072E-2</v>
      </c>
      <c r="Y337" s="9">
        <v>1.3988211705404917E-2</v>
      </c>
      <c r="Z337" s="9">
        <v>2.0331023887662877E-2</v>
      </c>
      <c r="AA337" s="9">
        <v>1.9140586682273954E-2</v>
      </c>
      <c r="AB337" s="9">
        <v>1.7769531926680251E-2</v>
      </c>
      <c r="AC337" s="9">
        <v>1.3964151336968803E-2</v>
      </c>
      <c r="AD337" s="9">
        <v>4.5823039304224419E-2</v>
      </c>
      <c r="AE337" s="9">
        <v>4.6041304188494128E-2</v>
      </c>
      <c r="AF337" s="9">
        <v>1.9229846543733123E-2</v>
      </c>
      <c r="AG337" s="9">
        <v>3.781659439006204E-2</v>
      </c>
      <c r="AH337" s="9">
        <v>4.0429482787282339E-2</v>
      </c>
      <c r="AI337" s="9">
        <v>3.5724556543377445E-2</v>
      </c>
      <c r="AJ337" s="9">
        <v>4.177160033990459E-2</v>
      </c>
    </row>
    <row r="338" spans="1:36" x14ac:dyDescent="0.2">
      <c r="A338" s="15">
        <v>668</v>
      </c>
      <c r="B338" s="7" t="s">
        <v>1249</v>
      </c>
      <c r="C338" s="4" t="s">
        <v>802</v>
      </c>
      <c r="E338" s="9">
        <v>1.9932000000000001</v>
      </c>
      <c r="F338" s="17">
        <v>911.71109999999999</v>
      </c>
      <c r="I338" s="9" t="s">
        <v>4</v>
      </c>
      <c r="J338" s="9">
        <v>3.7091907261486614E-3</v>
      </c>
      <c r="K338" s="9" t="s">
        <v>4</v>
      </c>
      <c r="L338" s="9">
        <v>2.5281751219713502E-2</v>
      </c>
      <c r="M338" s="9">
        <v>2.0839689722841691E-2</v>
      </c>
      <c r="N338" s="9">
        <v>1.2825392170135241E-2</v>
      </c>
      <c r="O338" s="9">
        <v>1.4726809527546727E-2</v>
      </c>
      <c r="P338" s="9">
        <v>2.6938543795705171E-2</v>
      </c>
      <c r="Q338" s="9">
        <v>3.1546253570365244E-2</v>
      </c>
      <c r="R338" s="9">
        <v>3.7818890605670528E-2</v>
      </c>
      <c r="S338" s="9">
        <v>3.4741477710578714E-2</v>
      </c>
      <c r="T338" s="9">
        <v>4.0734147453489321E-2</v>
      </c>
      <c r="U338" s="9">
        <v>4.1953678469017278E-2</v>
      </c>
      <c r="V338" s="9">
        <v>4.583679571687229E-2</v>
      </c>
      <c r="W338" s="9">
        <v>4.3862549244110746E-3</v>
      </c>
      <c r="X338" s="9">
        <v>1.781843213909301E-2</v>
      </c>
      <c r="Y338" s="9">
        <v>7.1168521770979265E-3</v>
      </c>
      <c r="Z338" s="9">
        <v>1.3786329088205504E-2</v>
      </c>
      <c r="AA338" s="9">
        <v>1.4946828073666657E-2</v>
      </c>
      <c r="AB338" s="9">
        <v>1.3491528166035913E-2</v>
      </c>
      <c r="AC338" s="9">
        <v>1.5895064642246829E-2</v>
      </c>
      <c r="AD338" s="9">
        <v>3.6153839658133805E-2</v>
      </c>
      <c r="AE338" s="9">
        <v>3.7551974300618206E-2</v>
      </c>
      <c r="AF338" s="9">
        <v>1.5186672867107662E-2</v>
      </c>
      <c r="AG338" s="9">
        <v>3.6355311514117458E-2</v>
      </c>
      <c r="AH338" s="9">
        <v>2.9883643911157023E-2</v>
      </c>
      <c r="AI338" s="9">
        <v>3.5634023904441682E-2</v>
      </c>
      <c r="AJ338" s="9">
        <v>1.391791720863713E-2</v>
      </c>
    </row>
    <row r="339" spans="1:36" x14ac:dyDescent="0.2">
      <c r="A339" s="15">
        <v>582</v>
      </c>
      <c r="B339" s="7" t="s">
        <v>1249</v>
      </c>
      <c r="C339" s="4" t="s">
        <v>803</v>
      </c>
      <c r="E339" s="9">
        <v>1.9939</v>
      </c>
      <c r="F339" s="17">
        <v>614.13930000000005</v>
      </c>
      <c r="I339" s="9">
        <v>4.3072119510896033E-2</v>
      </c>
      <c r="J339" s="9">
        <v>3.5802258394459878E-2</v>
      </c>
      <c r="K339" s="9">
        <v>4.4734471556918051E-2</v>
      </c>
      <c r="L339" s="9">
        <v>5.3661081957959135E-2</v>
      </c>
      <c r="M339" s="9">
        <v>5.2524731816809646E-2</v>
      </c>
      <c r="N339" s="9">
        <v>4.3734736376546179E-2</v>
      </c>
      <c r="O339" s="9">
        <v>3.1583701414302293E-2</v>
      </c>
      <c r="P339" s="9">
        <v>6.5076743340294951E-2</v>
      </c>
      <c r="Q339" s="9">
        <v>7.3703181180075072E-2</v>
      </c>
      <c r="R339" s="9">
        <v>8.3690782658272359E-2</v>
      </c>
      <c r="S339" s="9">
        <v>8.4402960921654363E-2</v>
      </c>
      <c r="T339" s="9">
        <v>8.5675988625921878E-2</v>
      </c>
      <c r="U339" s="9">
        <v>9.0848219578436556E-2</v>
      </c>
      <c r="V339" s="9">
        <v>9.6589312937256852E-2</v>
      </c>
      <c r="W339" s="9">
        <v>4.2160290268667404E-2</v>
      </c>
      <c r="X339" s="9">
        <v>4.7173305107363589E-2</v>
      </c>
      <c r="Y339" s="9">
        <v>3.4088581706244354E-2</v>
      </c>
      <c r="Z339" s="9">
        <v>4.8060290223533648E-2</v>
      </c>
      <c r="AA339" s="9">
        <v>4.1846168614868062E-2</v>
      </c>
      <c r="AB339" s="9">
        <v>3.9081228865766142E-2</v>
      </c>
      <c r="AC339" s="9">
        <v>4.0932737848011269E-2</v>
      </c>
      <c r="AD339" s="9">
        <v>9.030081849383062E-2</v>
      </c>
      <c r="AE339" s="9">
        <v>8.9899663778586977E-2</v>
      </c>
      <c r="AF339" s="9">
        <v>5.0994596582245741E-2</v>
      </c>
      <c r="AG339" s="9">
        <v>6.9114647984489005E-2</v>
      </c>
      <c r="AH339" s="9">
        <v>7.439484708283696E-2</v>
      </c>
      <c r="AI339" s="9">
        <v>7.4197365464077736E-2</v>
      </c>
      <c r="AJ339" s="9">
        <v>7.684151853862109E-2</v>
      </c>
    </row>
    <row r="340" spans="1:36" x14ac:dyDescent="0.2">
      <c r="A340" s="15">
        <v>596</v>
      </c>
      <c r="B340" s="7" t="s">
        <v>1249</v>
      </c>
      <c r="C340" s="4" t="s">
        <v>804</v>
      </c>
      <c r="E340" s="9">
        <v>1.9939</v>
      </c>
      <c r="F340" s="17">
        <v>648.07680000000005</v>
      </c>
      <c r="I340" s="9">
        <v>2.1367816222737184E-2</v>
      </c>
      <c r="J340" s="9">
        <v>1.7833267479751804E-2</v>
      </c>
      <c r="K340" s="9">
        <v>2.5010430884536444E-2</v>
      </c>
      <c r="L340" s="9">
        <v>2.7113533902336371E-2</v>
      </c>
      <c r="M340" s="9">
        <v>2.7426008787521151E-2</v>
      </c>
      <c r="N340" s="9">
        <v>9.2431743304030953E-3</v>
      </c>
      <c r="O340" s="9" t="s">
        <v>4</v>
      </c>
      <c r="P340" s="9">
        <v>1.3951037357987634E-2</v>
      </c>
      <c r="Q340" s="9">
        <v>3.5468144465783086E-2</v>
      </c>
      <c r="R340" s="9">
        <v>2.103550156839638E-2</v>
      </c>
      <c r="S340" s="9">
        <v>6.5074138452809877E-3</v>
      </c>
      <c r="T340" s="9">
        <v>3.5506253200662329E-2</v>
      </c>
      <c r="U340" s="9">
        <v>5.3778124294833196E-3</v>
      </c>
      <c r="V340" s="9">
        <v>4.7941802194196526E-2</v>
      </c>
      <c r="W340" s="9" t="s">
        <v>4</v>
      </c>
      <c r="X340" s="9">
        <v>1.1127286823460312E-2</v>
      </c>
      <c r="Y340" s="9">
        <v>9.1066275800530099E-3</v>
      </c>
      <c r="Z340" s="9">
        <v>1.0961409872865579E-2</v>
      </c>
      <c r="AA340" s="9">
        <v>1.0588403566222392E-2</v>
      </c>
      <c r="AB340" s="9">
        <v>7.0279714347453179E-3</v>
      </c>
      <c r="AC340" s="9" t="s">
        <v>4</v>
      </c>
      <c r="AD340" s="9">
        <v>3.6233265374782296E-2</v>
      </c>
      <c r="AE340" s="9" t="s">
        <v>4</v>
      </c>
      <c r="AF340" s="9">
        <v>3.0836501655501943E-2</v>
      </c>
      <c r="AG340" s="9">
        <v>2.6209456536295899E-2</v>
      </c>
      <c r="AH340" s="9">
        <v>1.2085421816494451E-2</v>
      </c>
      <c r="AI340" s="9">
        <v>2.8689625625705387E-2</v>
      </c>
      <c r="AJ340" s="9">
        <v>4.2648227178598971E-3</v>
      </c>
    </row>
    <row r="341" spans="1:36" x14ac:dyDescent="0.2">
      <c r="A341" s="15">
        <v>597</v>
      </c>
      <c r="B341" s="7" t="s">
        <v>1249</v>
      </c>
      <c r="C341" s="4" t="s">
        <v>806</v>
      </c>
      <c r="E341" s="9">
        <v>1.9939</v>
      </c>
      <c r="F341" s="17">
        <v>649.08240000000001</v>
      </c>
      <c r="I341" s="9">
        <v>3.3091905260991782E-2</v>
      </c>
      <c r="J341" s="9">
        <v>2.7499556813722972E-2</v>
      </c>
      <c r="K341" s="9">
        <v>3.9352801073491053E-2</v>
      </c>
      <c r="L341" s="9">
        <v>4.208491544811991E-2</v>
      </c>
      <c r="M341" s="9">
        <v>4.4223094438919031E-2</v>
      </c>
      <c r="N341" s="9">
        <v>3.3845162456152239E-2</v>
      </c>
      <c r="O341" s="9">
        <v>9.3104505906175927E-3</v>
      </c>
      <c r="P341" s="9">
        <v>5.0349188732417234E-2</v>
      </c>
      <c r="Q341" s="9">
        <v>5.273977791783923E-2</v>
      </c>
      <c r="R341" s="9">
        <v>2.6775844306737361E-2</v>
      </c>
      <c r="S341" s="9">
        <v>6.9440289450496004E-2</v>
      </c>
      <c r="T341" s="9">
        <v>6.0343672579748833E-2</v>
      </c>
      <c r="U341" s="9">
        <v>6.5868882445931337E-2</v>
      </c>
      <c r="V341" s="9">
        <v>6.5155683772492409E-2</v>
      </c>
      <c r="W341" s="9">
        <v>3.4050752741099775E-2</v>
      </c>
      <c r="X341" s="9">
        <v>3.9293076034927023E-2</v>
      </c>
      <c r="Y341" s="9">
        <v>2.8444414906576579E-2</v>
      </c>
      <c r="Z341" s="9">
        <v>3.7902824355691409E-2</v>
      </c>
      <c r="AA341" s="9">
        <v>3.1723007014777586E-2</v>
      </c>
      <c r="AB341" s="9">
        <v>2.8533193826484185E-2</v>
      </c>
      <c r="AC341" s="9">
        <v>3.2029941172365531E-2</v>
      </c>
      <c r="AD341" s="9">
        <v>6.3229506543409905E-2</v>
      </c>
      <c r="AE341" s="9">
        <v>6.9785518271437585E-2</v>
      </c>
      <c r="AF341" s="9" t="s">
        <v>4</v>
      </c>
      <c r="AG341" s="9">
        <v>4.9265125628549775E-2</v>
      </c>
      <c r="AH341" s="9">
        <v>4.4796777985859099E-2</v>
      </c>
      <c r="AI341" s="9">
        <v>5.5601919513415102E-2</v>
      </c>
      <c r="AJ341" s="9">
        <v>5.5390934061598403E-2</v>
      </c>
    </row>
    <row r="342" spans="1:36" x14ac:dyDescent="0.2">
      <c r="A342" s="15">
        <v>573</v>
      </c>
      <c r="B342" s="7" t="s">
        <v>1249</v>
      </c>
      <c r="C342" s="4" t="s">
        <v>807</v>
      </c>
      <c r="E342" s="9">
        <v>1.9943</v>
      </c>
      <c r="F342" s="17">
        <v>601.17309999999998</v>
      </c>
      <c r="I342" s="9">
        <v>4.2159206039439866E-2</v>
      </c>
      <c r="J342" s="9">
        <v>3.5614326555419351E-2</v>
      </c>
      <c r="K342" s="9">
        <v>4.8152651288806539E-2</v>
      </c>
      <c r="L342" s="9">
        <v>5.2896400193506256E-2</v>
      </c>
      <c r="M342" s="9">
        <v>6.0516922038970966E-2</v>
      </c>
      <c r="N342" s="9">
        <v>4.7682191359545989E-2</v>
      </c>
      <c r="O342" s="9">
        <v>3.4044487460005615E-2</v>
      </c>
      <c r="P342" s="9">
        <v>6.2579882775270101E-2</v>
      </c>
      <c r="Q342" s="9">
        <v>7.4016355056985519E-2</v>
      </c>
      <c r="R342" s="9">
        <v>7.530147459488308E-2</v>
      </c>
      <c r="S342" s="9">
        <v>8.8530182483636505E-2</v>
      </c>
      <c r="T342" s="9">
        <v>7.8963404371835286E-2</v>
      </c>
      <c r="U342" s="9">
        <v>8.3806680610538933E-2</v>
      </c>
      <c r="V342" s="9">
        <v>9.1114478220823747E-2</v>
      </c>
      <c r="W342" s="9">
        <v>4.3355021639261491E-2</v>
      </c>
      <c r="X342" s="9">
        <v>4.9880337379098832E-2</v>
      </c>
      <c r="Y342" s="9">
        <v>3.6518350269814814E-2</v>
      </c>
      <c r="Z342" s="9">
        <v>5.2434037592174819E-2</v>
      </c>
      <c r="AA342" s="9">
        <v>4.0921264152677779E-2</v>
      </c>
      <c r="AB342" s="9">
        <v>4.4089546022681912E-2</v>
      </c>
      <c r="AC342" s="9">
        <v>4.07570085701374E-2</v>
      </c>
      <c r="AD342" s="9">
        <v>8.211105243147461E-2</v>
      </c>
      <c r="AE342" s="9">
        <v>9.3988598689818681E-2</v>
      </c>
      <c r="AF342" s="9">
        <v>6.4855062006449749E-2</v>
      </c>
      <c r="AG342" s="9">
        <v>6.1325534435858566E-2</v>
      </c>
      <c r="AH342" s="9">
        <v>7.0519592507777409E-2</v>
      </c>
      <c r="AI342" s="9">
        <v>6.5602213488820768E-2</v>
      </c>
      <c r="AJ342" s="9">
        <v>7.3336541073614397E-2</v>
      </c>
    </row>
    <row r="343" spans="1:36" x14ac:dyDescent="0.2">
      <c r="A343" s="15">
        <v>230</v>
      </c>
      <c r="B343" s="7" t="s">
        <v>1249</v>
      </c>
      <c r="C343" s="4" t="s">
        <v>808</v>
      </c>
      <c r="E343" s="9">
        <v>1.9950000000000001</v>
      </c>
      <c r="F343" s="17">
        <v>244.0316</v>
      </c>
      <c r="I343" s="9">
        <v>2.5771240594994832E-2</v>
      </c>
      <c r="J343" s="9">
        <v>2.2896561892784321E-2</v>
      </c>
      <c r="K343" s="9">
        <v>3.3053161524904395E-2</v>
      </c>
      <c r="L343" s="9">
        <v>3.1222794162334935E-2</v>
      </c>
      <c r="M343" s="9">
        <v>3.6267659018260498E-2</v>
      </c>
      <c r="N343" s="9">
        <v>2.9373199750902787E-2</v>
      </c>
      <c r="O343" s="9">
        <v>1.6656670449966049E-2</v>
      </c>
      <c r="P343" s="9">
        <v>4.1765170035793955E-2</v>
      </c>
      <c r="Q343" s="9">
        <v>5.7192620917197456E-2</v>
      </c>
      <c r="R343" s="9">
        <v>4.9246156199498091E-2</v>
      </c>
      <c r="S343" s="9">
        <v>6.9123423508383811E-2</v>
      </c>
      <c r="T343" s="9">
        <v>5.6514899349508325E-2</v>
      </c>
      <c r="U343" s="9">
        <v>6.1231297737014467E-2</v>
      </c>
      <c r="V343" s="9">
        <v>6.5225135934831063E-2</v>
      </c>
      <c r="W343" s="9">
        <v>2.8724802399354987E-2</v>
      </c>
      <c r="X343" s="9">
        <v>3.3875318186067406E-2</v>
      </c>
      <c r="Y343" s="9">
        <v>2.271422423658867E-2</v>
      </c>
      <c r="Z343" s="9">
        <v>3.679976540203888E-2</v>
      </c>
      <c r="AA343" s="9">
        <v>2.9806101386179333E-2</v>
      </c>
      <c r="AB343" s="9">
        <v>3.0726620423683779E-2</v>
      </c>
      <c r="AC343" s="9">
        <v>2.5602818563406789E-2</v>
      </c>
      <c r="AD343" s="9">
        <v>5.9249303463424115E-2</v>
      </c>
      <c r="AE343" s="9">
        <v>7.8128652618405597E-2</v>
      </c>
      <c r="AF343" s="9">
        <v>5.5311145217289165E-2</v>
      </c>
      <c r="AG343" s="9">
        <v>4.9164802167078497E-2</v>
      </c>
      <c r="AH343" s="9">
        <v>5.6727676443996337E-2</v>
      </c>
      <c r="AI343" s="9">
        <v>5.4005443486997103E-2</v>
      </c>
      <c r="AJ343" s="9">
        <v>6.7540553676766771E-2</v>
      </c>
    </row>
    <row r="344" spans="1:36" x14ac:dyDescent="0.2">
      <c r="A344" s="15">
        <v>216</v>
      </c>
      <c r="B344" s="7" t="s">
        <v>1249</v>
      </c>
      <c r="C344" s="4" t="s">
        <v>809</v>
      </c>
      <c r="E344" s="9">
        <v>2.0362</v>
      </c>
      <c r="F344" s="17">
        <v>239.0891</v>
      </c>
      <c r="I344" s="9">
        <v>5.1678575020670178E-2</v>
      </c>
      <c r="J344" s="9" t="s">
        <v>4</v>
      </c>
      <c r="K344" s="9">
        <v>0.11446195717459162</v>
      </c>
      <c r="L344" s="9" t="s">
        <v>4</v>
      </c>
      <c r="M344" s="9">
        <v>0.14780363829401705</v>
      </c>
      <c r="N344" s="9">
        <v>5.3369345832582182E-2</v>
      </c>
      <c r="O344" s="9" t="s">
        <v>4</v>
      </c>
      <c r="P344" s="9" t="s">
        <v>4</v>
      </c>
      <c r="Q344" s="9">
        <v>0.18972458393051322</v>
      </c>
      <c r="R344" s="9" t="s">
        <v>4</v>
      </c>
      <c r="S344" s="9" t="s">
        <v>4</v>
      </c>
      <c r="T344" s="9">
        <v>9.4325667435938274E-2</v>
      </c>
      <c r="U344" s="9" t="s">
        <v>4</v>
      </c>
      <c r="V344" s="9">
        <v>0.1074483216615669</v>
      </c>
      <c r="W344" s="9" t="s">
        <v>4</v>
      </c>
      <c r="X344" s="9">
        <v>0.18308084144443723</v>
      </c>
      <c r="Y344" s="9" t="s">
        <v>4</v>
      </c>
      <c r="Z344" s="9">
        <v>0.13807165936540405</v>
      </c>
      <c r="AA344" s="9">
        <v>0.12645210830331219</v>
      </c>
      <c r="AB344" s="9">
        <v>5.5255039144304213E-2</v>
      </c>
      <c r="AC344" s="9" t="s">
        <v>4</v>
      </c>
      <c r="AD344" s="9">
        <v>1.0374906470515756E-2</v>
      </c>
      <c r="AE344" s="9" t="s">
        <v>4</v>
      </c>
      <c r="AF344" s="9">
        <v>0.16816691228970959</v>
      </c>
      <c r="AG344" s="9">
        <v>8.4475029851126524E-2</v>
      </c>
      <c r="AH344" s="9">
        <v>9.6082015695704681E-2</v>
      </c>
      <c r="AI344" s="9">
        <v>5.7366886840074634E-2</v>
      </c>
      <c r="AJ344" s="9">
        <v>0.13264450291183386</v>
      </c>
    </row>
    <row r="345" spans="1:36" x14ac:dyDescent="0.2">
      <c r="A345" s="15">
        <v>143</v>
      </c>
      <c r="B345" s="7" t="s">
        <v>1249</v>
      </c>
      <c r="C345" s="4" t="s">
        <v>810</v>
      </c>
      <c r="E345" s="9">
        <v>2.0430000000000001</v>
      </c>
      <c r="F345" s="17">
        <v>205.09790000000001</v>
      </c>
      <c r="I345" s="9">
        <v>6.5713596475110603E-2</v>
      </c>
      <c r="J345" s="9">
        <v>5.0179274276845147E-2</v>
      </c>
      <c r="K345" s="9">
        <v>7.2160206092251281E-2</v>
      </c>
      <c r="L345" s="9">
        <v>9.5624423039499862E-2</v>
      </c>
      <c r="M345" s="9">
        <v>0.11475273123035681</v>
      </c>
      <c r="N345" s="9">
        <v>6.1869768997684635E-2</v>
      </c>
      <c r="O345" s="9">
        <v>5.5338467846305063E-2</v>
      </c>
      <c r="P345" s="9">
        <v>5.3213690805554992E-2</v>
      </c>
      <c r="Q345" s="9">
        <v>2.4623792924428501E-2</v>
      </c>
      <c r="R345" s="9">
        <v>5.6232595724147308E-2</v>
      </c>
      <c r="S345" s="9">
        <v>8.9590574074475168E-2</v>
      </c>
      <c r="T345" s="9">
        <v>7.1775999999189155E-2</v>
      </c>
      <c r="U345" s="9">
        <v>7.8084202439030706E-2</v>
      </c>
      <c r="V345" s="9">
        <v>3.3945326995380394E-2</v>
      </c>
      <c r="W345" s="9">
        <v>4.1642100828242407E-2</v>
      </c>
      <c r="X345" s="9">
        <v>5.4111901884067816E-2</v>
      </c>
      <c r="Y345" s="9">
        <v>3.9583694567086998E-2</v>
      </c>
      <c r="Z345" s="9">
        <v>3.8302141982619005E-2</v>
      </c>
      <c r="AA345" s="9">
        <v>3.1313273622710615E-2</v>
      </c>
      <c r="AB345" s="9">
        <v>3.5077282562697473E-2</v>
      </c>
      <c r="AC345" s="9">
        <v>3.3126726172002269E-2</v>
      </c>
      <c r="AD345" s="9">
        <v>6.9671077328097991E-2</v>
      </c>
      <c r="AE345" s="9">
        <v>0.10056104170280895</v>
      </c>
      <c r="AF345" s="9">
        <v>0.10840301509327738</v>
      </c>
      <c r="AG345" s="9">
        <v>4.14483036953225E-2</v>
      </c>
      <c r="AH345" s="9">
        <v>6.10521571536893E-2</v>
      </c>
      <c r="AI345" s="9">
        <v>7.9127831659081174E-2</v>
      </c>
      <c r="AJ345" s="9">
        <v>7.6161482535480343E-2</v>
      </c>
    </row>
    <row r="346" spans="1:36" x14ac:dyDescent="0.2">
      <c r="A346" s="15">
        <v>472</v>
      </c>
      <c r="B346" s="7" t="s">
        <v>1249</v>
      </c>
      <c r="C346" s="4" t="s">
        <v>811</v>
      </c>
      <c r="E346" s="9">
        <v>2.0602</v>
      </c>
      <c r="F346" s="17">
        <v>463.12329999999997</v>
      </c>
      <c r="I346" s="9">
        <v>7.6953566227270565E-2</v>
      </c>
      <c r="J346" s="9">
        <v>5.4845987391128261E-2</v>
      </c>
      <c r="K346" s="9">
        <v>7.8689722101770082E-2</v>
      </c>
      <c r="L346" s="9">
        <v>8.869258401147502E-2</v>
      </c>
      <c r="M346" s="9">
        <v>0.10381747096016986</v>
      </c>
      <c r="N346" s="9">
        <v>8.2016784741475571E-2</v>
      </c>
      <c r="O346" s="9">
        <v>7.347204050742813E-2</v>
      </c>
      <c r="P346" s="9">
        <v>8.2230184544633794E-2</v>
      </c>
      <c r="Q346" s="9">
        <v>8.9845547706571632E-2</v>
      </c>
      <c r="R346" s="9">
        <v>0.12310602825123462</v>
      </c>
      <c r="S346" s="9">
        <v>0.11456950881811039</v>
      </c>
      <c r="T346" s="9">
        <v>0.13167467490624851</v>
      </c>
      <c r="U346" s="9">
        <v>0.1473079951420167</v>
      </c>
      <c r="V346" s="9">
        <v>0.12802200985823151</v>
      </c>
      <c r="W346" s="9">
        <v>7.8643031936035793E-2</v>
      </c>
      <c r="X346" s="9">
        <v>7.9953799113297461E-2</v>
      </c>
      <c r="Y346" s="9">
        <v>4.1655436110630134E-2</v>
      </c>
      <c r="Z346" s="9">
        <v>8.2790803959320772E-2</v>
      </c>
      <c r="AA346" s="9">
        <v>6.6917445858642177E-2</v>
      </c>
      <c r="AB346" s="9">
        <v>6.9395658032692972E-2</v>
      </c>
      <c r="AC346" s="9">
        <v>7.2973222777049221E-2</v>
      </c>
      <c r="AD346" s="9">
        <v>0.15594814339338881</v>
      </c>
      <c r="AE346" s="9">
        <v>0.14737448838582909</v>
      </c>
      <c r="AF346" s="9">
        <v>5.6644130551723834E-2</v>
      </c>
      <c r="AG346" s="9">
        <v>0.10849705274273332</v>
      </c>
      <c r="AH346" s="9">
        <v>9.6422575614897019E-2</v>
      </c>
      <c r="AI346" s="9">
        <v>8.9203359933972798E-2</v>
      </c>
      <c r="AJ346" s="9">
        <v>0.11093740691656608</v>
      </c>
    </row>
    <row r="347" spans="1:36" x14ac:dyDescent="0.2">
      <c r="A347" s="15">
        <v>250</v>
      </c>
      <c r="B347" s="7" t="s">
        <v>1249</v>
      </c>
      <c r="C347" s="4" t="s">
        <v>812</v>
      </c>
      <c r="E347" s="9">
        <v>2.0871</v>
      </c>
      <c r="F347" s="17">
        <v>271.12990000000002</v>
      </c>
      <c r="I347" s="9" t="s">
        <v>4</v>
      </c>
      <c r="J347" s="9">
        <v>3.1864621371074787E-3</v>
      </c>
      <c r="K347" s="9">
        <v>3.8105705264824081E-3</v>
      </c>
      <c r="L347" s="9">
        <v>2.8587477254538585E-3</v>
      </c>
      <c r="M347" s="9">
        <v>2.8648954125216029E-3</v>
      </c>
      <c r="N347" s="9">
        <v>2.4866160249181041E-3</v>
      </c>
      <c r="O347" s="9">
        <v>3.099626217579543E-2</v>
      </c>
      <c r="P347" s="9"/>
      <c r="Q347" s="9"/>
      <c r="R347" s="9"/>
      <c r="S347" s="9"/>
      <c r="T347" s="9"/>
      <c r="U347" s="9"/>
      <c r="V347" s="9"/>
      <c r="W347" s="9">
        <v>1.7653818883405735E-3</v>
      </c>
      <c r="X347" s="9" t="s">
        <v>4</v>
      </c>
      <c r="Y347" s="9" t="s">
        <v>4</v>
      </c>
      <c r="Z347" s="9">
        <v>4.5446227968652785E-3</v>
      </c>
      <c r="AA347" s="9">
        <v>3.7046250654938226E-3</v>
      </c>
      <c r="AB347" s="9">
        <v>1.4964034465308391E-3</v>
      </c>
      <c r="AC347" s="9">
        <v>2.6162574889861006E-3</v>
      </c>
      <c r="AD347" s="9">
        <v>5.4913654748097555E-3</v>
      </c>
      <c r="AE347" s="9">
        <v>5.9595113973825763E-3</v>
      </c>
      <c r="AF347" s="9">
        <v>6.464494736898801E-3</v>
      </c>
      <c r="AG347" s="9">
        <v>3.5675022899188378E-3</v>
      </c>
      <c r="AH347" s="9">
        <v>8.4492329154052422E-3</v>
      </c>
      <c r="AI347" s="9">
        <v>3.3430015192202501E-3</v>
      </c>
      <c r="AJ347" s="9">
        <v>6.221296753142631E-3</v>
      </c>
    </row>
    <row r="348" spans="1:36" x14ac:dyDescent="0.2">
      <c r="A348" s="15">
        <v>515</v>
      </c>
      <c r="B348" s="7" t="s">
        <v>1249</v>
      </c>
      <c r="C348" s="4" t="s">
        <v>813</v>
      </c>
      <c r="E348" s="9">
        <v>2.0941000000000001</v>
      </c>
      <c r="F348" s="17">
        <v>520.33270000000005</v>
      </c>
      <c r="I348" s="9">
        <v>0.15588769216581408</v>
      </c>
      <c r="J348" s="9">
        <v>0.15270939778983564</v>
      </c>
      <c r="K348" s="9">
        <v>0.20557205173513826</v>
      </c>
      <c r="L348" s="9">
        <v>0.17725822664978483</v>
      </c>
      <c r="M348" s="9">
        <v>0.19802652998440362</v>
      </c>
      <c r="N348" s="9">
        <v>0.14289508616387328</v>
      </c>
      <c r="O348" s="9">
        <v>0.99186916369236178</v>
      </c>
      <c r="P348" s="9">
        <v>0.27265717370071457</v>
      </c>
      <c r="Q348" s="9">
        <v>0.31792734172753961</v>
      </c>
      <c r="R348" s="9">
        <v>0.25743610625327329</v>
      </c>
      <c r="S348" s="9">
        <v>0.36916731114800516</v>
      </c>
      <c r="T348" s="9">
        <v>0.23831252937376915</v>
      </c>
      <c r="U348" s="9">
        <v>0.30388892741079188</v>
      </c>
      <c r="V348" s="9">
        <v>0.31435983080333635</v>
      </c>
      <c r="W348" s="9">
        <v>0.1898566388264816</v>
      </c>
      <c r="X348" s="9">
        <v>0.19405108249961203</v>
      </c>
      <c r="Y348" s="9">
        <v>0.18847329533806864</v>
      </c>
      <c r="Z348" s="9">
        <v>0.21638320452661708</v>
      </c>
      <c r="AA348" s="9">
        <v>0.17763544855457802</v>
      </c>
      <c r="AB348" s="9">
        <v>0.15861793652947387</v>
      </c>
      <c r="AC348" s="9">
        <v>0.15746807708147242</v>
      </c>
      <c r="AD348" s="9">
        <v>0.23298942951962648</v>
      </c>
      <c r="AE348" s="9">
        <v>0.37752047287243728</v>
      </c>
      <c r="AF348" s="9">
        <v>0.37218757975157657</v>
      </c>
      <c r="AG348" s="9">
        <v>0.22738111895543442</v>
      </c>
      <c r="AH348" s="9">
        <v>0.2349752602887292</v>
      </c>
      <c r="AI348" s="9">
        <v>0.25438917102289083</v>
      </c>
      <c r="AJ348" s="9">
        <v>0.27810463745241071</v>
      </c>
    </row>
    <row r="349" spans="1:36" x14ac:dyDescent="0.2">
      <c r="A349" s="15">
        <v>501</v>
      </c>
      <c r="B349" s="7" t="s">
        <v>1249</v>
      </c>
      <c r="C349" s="4" t="s">
        <v>814</v>
      </c>
      <c r="E349" s="9">
        <v>2.0943999999999998</v>
      </c>
      <c r="F349" s="17">
        <v>509.3143</v>
      </c>
      <c r="I349" s="9">
        <v>1.5506215487840353E-2</v>
      </c>
      <c r="J349" s="9">
        <v>1.2766566169098274E-2</v>
      </c>
      <c r="K349" s="9" t="s">
        <v>4</v>
      </c>
      <c r="L349" s="9">
        <v>1.9364626458616755E-2</v>
      </c>
      <c r="M349" s="9">
        <v>2.2288959819021077E-2</v>
      </c>
      <c r="N349" s="9">
        <v>1.5915219479387673E-2</v>
      </c>
      <c r="O349" s="9">
        <v>3.5720227088803853E-2</v>
      </c>
      <c r="P349" s="9">
        <v>2.4348085169309631E-2</v>
      </c>
      <c r="Q349" s="9" t="s">
        <v>4</v>
      </c>
      <c r="R349" s="9">
        <v>2.7963748299695612E-2</v>
      </c>
      <c r="S349" s="9">
        <v>4.4296948499912107E-2</v>
      </c>
      <c r="T349" s="9">
        <v>2.9794962439613763E-2</v>
      </c>
      <c r="U349" s="9">
        <v>3.5108134657530189E-2</v>
      </c>
      <c r="V349" s="9">
        <v>3.2257965735877789E-2</v>
      </c>
      <c r="W349" s="9">
        <v>1.2710119578495381E-2</v>
      </c>
      <c r="X349" s="9">
        <v>2.0887087181972391E-2</v>
      </c>
      <c r="Y349" s="9">
        <v>1.8922546317273883E-2</v>
      </c>
      <c r="Z349" s="9">
        <v>9.1911072567690093E-3</v>
      </c>
      <c r="AA349" s="9">
        <v>1.7201077046711113E-2</v>
      </c>
      <c r="AB349" s="9">
        <v>4.9246080746119213E-3</v>
      </c>
      <c r="AC349" s="9">
        <v>5.4697495031019189E-3</v>
      </c>
      <c r="AD349" s="9" t="s">
        <v>4</v>
      </c>
      <c r="AE349" s="9">
        <v>4.4513061360245645E-2</v>
      </c>
      <c r="AF349" s="9">
        <v>2.0405972102735526E-2</v>
      </c>
      <c r="AG349" s="9">
        <v>2.7092685181858322E-2</v>
      </c>
      <c r="AH349" s="9">
        <v>3.2534012905764804E-2</v>
      </c>
      <c r="AI349" s="9">
        <v>1.1295623237585976E-2</v>
      </c>
      <c r="AJ349" s="9">
        <v>3.6071486035363268E-2</v>
      </c>
    </row>
    <row r="350" spans="1:36" x14ac:dyDescent="0.2">
      <c r="A350" s="15">
        <v>496</v>
      </c>
      <c r="B350" s="7" t="s">
        <v>1249</v>
      </c>
      <c r="C350" s="4" t="s">
        <v>817</v>
      </c>
      <c r="E350" s="9">
        <v>2.0949</v>
      </c>
      <c r="F350" s="17">
        <v>503.30590000000001</v>
      </c>
      <c r="I350" s="9">
        <v>8.5960906825244904E-2</v>
      </c>
      <c r="J350" s="9">
        <v>8.1595198023400345E-2</v>
      </c>
      <c r="K350" s="9">
        <v>0.10847889401119952</v>
      </c>
      <c r="L350" s="9">
        <v>0.1024416881443186</v>
      </c>
      <c r="M350" s="9">
        <v>0.12392969834249858</v>
      </c>
      <c r="N350" s="9">
        <v>8.8299477449617789E-2</v>
      </c>
      <c r="O350" s="9">
        <v>0.48433696272302079</v>
      </c>
      <c r="P350" s="9">
        <v>0.14753754766967056</v>
      </c>
      <c r="Q350" s="9">
        <v>0.17638571982517706</v>
      </c>
      <c r="R350" s="9">
        <v>0.15149383129111471</v>
      </c>
      <c r="S350" s="9">
        <v>0.22739995267206092</v>
      </c>
      <c r="T350" s="9">
        <v>0.13829467313557489</v>
      </c>
      <c r="U350" s="9">
        <v>0.183214843546286</v>
      </c>
      <c r="V350" s="9">
        <v>0.18739288785418884</v>
      </c>
      <c r="W350" s="9">
        <v>9.8030731829944748E-2</v>
      </c>
      <c r="X350" s="9">
        <v>0.11267423676203422</v>
      </c>
      <c r="Y350" s="9">
        <v>9.953611032796178E-2</v>
      </c>
      <c r="Z350" s="9">
        <v>0.12867284721918204</v>
      </c>
      <c r="AA350" s="9">
        <v>9.8541309982113051E-2</v>
      </c>
      <c r="AB350" s="9">
        <v>9.6200245496222581E-2</v>
      </c>
      <c r="AC350" s="9">
        <v>8.8284046146791403E-2</v>
      </c>
      <c r="AD350" s="9">
        <v>0.1461335718742679</v>
      </c>
      <c r="AE350" s="9">
        <v>0.23205439625767307</v>
      </c>
      <c r="AF350" s="9">
        <v>0.21130464156054049</v>
      </c>
      <c r="AG350" s="9">
        <v>0.13872021210711083</v>
      </c>
      <c r="AH350" s="9">
        <v>0.15597166167660542</v>
      </c>
      <c r="AI350" s="9">
        <v>0.14549265689115939</v>
      </c>
      <c r="AJ350" s="9">
        <v>0.17196088515116009</v>
      </c>
    </row>
    <row r="351" spans="1:36" x14ac:dyDescent="0.2">
      <c r="A351" s="15">
        <v>532</v>
      </c>
      <c r="B351" s="7" t="s">
        <v>1249</v>
      </c>
      <c r="C351" s="4" t="s">
        <v>818</v>
      </c>
      <c r="E351" s="9">
        <v>2.0949</v>
      </c>
      <c r="F351" s="17">
        <v>541.26089999999999</v>
      </c>
      <c r="I351" s="9">
        <v>4.2969950519167764E-2</v>
      </c>
      <c r="J351" s="9">
        <v>3.9474986108232232E-2</v>
      </c>
      <c r="K351" s="9">
        <v>5.7065838923578818E-2</v>
      </c>
      <c r="L351" s="9">
        <v>5.3976451931916435E-2</v>
      </c>
      <c r="M351" s="9">
        <v>6.3320747935149455E-2</v>
      </c>
      <c r="N351" s="9">
        <v>4.7252939062716395E-2</v>
      </c>
      <c r="O351" s="9">
        <v>0.15683828012625192</v>
      </c>
      <c r="P351" s="9">
        <v>6.7462307964898535E-2</v>
      </c>
      <c r="Q351" s="9">
        <v>8.0605140129326958E-2</v>
      </c>
      <c r="R351" s="9">
        <v>8.1283583607173387E-2</v>
      </c>
      <c r="S351" s="9">
        <v>0.12637575177973628</v>
      </c>
      <c r="T351" s="9">
        <v>8.6213377405424646E-2</v>
      </c>
      <c r="U351" s="9">
        <v>9.7176764776886276E-2</v>
      </c>
      <c r="V351" s="9">
        <v>0.10038424434450559</v>
      </c>
      <c r="W351" s="9">
        <v>4.4685691413446124E-2</v>
      </c>
      <c r="X351" s="9">
        <v>6.34216007205919E-2</v>
      </c>
      <c r="Y351" s="9">
        <v>4.566298525169165E-2</v>
      </c>
      <c r="Z351" s="9">
        <v>6.7750116509171107E-2</v>
      </c>
      <c r="AA351" s="9">
        <v>4.8402618204615749E-2</v>
      </c>
      <c r="AB351" s="9">
        <v>5.1781526630091668E-2</v>
      </c>
      <c r="AC351" s="9">
        <v>4.1928068477888839E-2</v>
      </c>
      <c r="AD351" s="9">
        <v>8.2499678522856543E-2</v>
      </c>
      <c r="AE351" s="9">
        <v>0.12137529132200799</v>
      </c>
      <c r="AF351" s="9">
        <v>0.11243134195988251</v>
      </c>
      <c r="AG351" s="9">
        <v>6.959065892263179E-2</v>
      </c>
      <c r="AH351" s="9">
        <v>9.0151448321792657E-2</v>
      </c>
      <c r="AI351" s="9">
        <v>8.3615903407803671E-2</v>
      </c>
      <c r="AJ351" s="9">
        <v>9.8825269600783403E-2</v>
      </c>
    </row>
    <row r="352" spans="1:36" x14ac:dyDescent="0.2">
      <c r="A352" s="15">
        <v>520</v>
      </c>
      <c r="B352" s="7" t="s">
        <v>1249</v>
      </c>
      <c r="C352" s="4" t="s">
        <v>820</v>
      </c>
      <c r="E352" s="9">
        <v>2.0956999999999999</v>
      </c>
      <c r="F352" s="17">
        <v>525.28769999999997</v>
      </c>
      <c r="I352" s="9">
        <v>6.3017064871996667E-2</v>
      </c>
      <c r="J352" s="9">
        <v>6.0286342500324878E-2</v>
      </c>
      <c r="K352" s="9">
        <v>7.6768620825757222E-2</v>
      </c>
      <c r="L352" s="9">
        <v>8.3994003093519259E-2</v>
      </c>
      <c r="M352" s="9">
        <v>9.4639372931058799E-2</v>
      </c>
      <c r="N352" s="9">
        <v>6.833025721794575E-2</v>
      </c>
      <c r="O352" s="9">
        <v>0.17088730472088789</v>
      </c>
      <c r="P352" s="9">
        <v>9.9861103578616051E-2</v>
      </c>
      <c r="Q352" s="9">
        <v>0.1344520096681483</v>
      </c>
      <c r="R352" s="9">
        <v>0.11826317625954376</v>
      </c>
      <c r="S352" s="9">
        <v>0.19679565191661869</v>
      </c>
      <c r="T352" s="9">
        <v>0.12208802552565905</v>
      </c>
      <c r="U352" s="9">
        <v>0.15380396217111325</v>
      </c>
      <c r="V352" s="9">
        <v>0.15864505304778184</v>
      </c>
      <c r="W352" s="9">
        <v>6.1514914240847068E-2</v>
      </c>
      <c r="X352" s="9">
        <v>8.4354773930680776E-2</v>
      </c>
      <c r="Y352" s="9">
        <v>7.5785812433114927E-2</v>
      </c>
      <c r="Z352" s="9">
        <v>9.9227195271266E-2</v>
      </c>
      <c r="AA352" s="9">
        <v>7.223096119200792E-2</v>
      </c>
      <c r="AB352" s="9">
        <v>7.4948498625981366E-2</v>
      </c>
      <c r="AC352" s="9">
        <v>5.9464210269773742E-2</v>
      </c>
      <c r="AD352" s="9">
        <v>0.12625433114861601</v>
      </c>
      <c r="AE352" s="9">
        <v>0.19079668281143272</v>
      </c>
      <c r="AF352" s="9">
        <v>0.19767236515121428</v>
      </c>
      <c r="AG352" s="9">
        <v>0.11603908393768306</v>
      </c>
      <c r="AH352" s="9">
        <v>0.12720271580344289</v>
      </c>
      <c r="AI352" s="9">
        <v>0.12851799665699931</v>
      </c>
      <c r="AJ352" s="9">
        <v>0.14923921725619341</v>
      </c>
    </row>
    <row r="353" spans="1:36" x14ac:dyDescent="0.2">
      <c r="A353" s="15">
        <v>70</v>
      </c>
      <c r="B353" s="7" t="s">
        <v>1249</v>
      </c>
      <c r="C353" s="4" t="s">
        <v>821</v>
      </c>
      <c r="E353" s="9">
        <v>2.1288999999999998</v>
      </c>
      <c r="F353" s="17">
        <v>160.0762</v>
      </c>
      <c r="I353" s="9">
        <v>3.5942873776312757E-2</v>
      </c>
      <c r="J353" s="9">
        <v>2.4358397207143632E-2</v>
      </c>
      <c r="K353" s="9">
        <v>3.8920838230747816E-2</v>
      </c>
      <c r="L353" s="9">
        <v>3.5412792869236369E-2</v>
      </c>
      <c r="M353" s="9">
        <v>4.9314482634782941E-2</v>
      </c>
      <c r="N353" s="9">
        <v>4.0792121997488356E-2</v>
      </c>
      <c r="O353" s="9">
        <v>2.5527156731324968E-2</v>
      </c>
      <c r="P353" s="9">
        <v>3.4676895797488097E-3</v>
      </c>
      <c r="Q353" s="9">
        <v>3.2209629898810863E-2</v>
      </c>
      <c r="R353" s="9">
        <v>2.7027156401677837E-2</v>
      </c>
      <c r="S353" s="9">
        <v>2.0257233990437162E-2</v>
      </c>
      <c r="T353" s="9">
        <v>9.4441643614322102E-3</v>
      </c>
      <c r="U353" s="9">
        <v>2.762504851494001E-2</v>
      </c>
      <c r="V353" s="9">
        <v>5.2241310552663928E-2</v>
      </c>
      <c r="W353" s="9" t="s">
        <v>4</v>
      </c>
      <c r="X353" s="9">
        <v>2.2145380270198599E-2</v>
      </c>
      <c r="Y353" s="9" t="s">
        <v>4</v>
      </c>
      <c r="Z353" s="9">
        <v>1.5090622890824865E-2</v>
      </c>
      <c r="AA353" s="9">
        <v>1.1635197990019197E-2</v>
      </c>
      <c r="AB353" s="9" t="s">
        <v>4</v>
      </c>
      <c r="AC353" s="9" t="s">
        <v>4</v>
      </c>
      <c r="AD353" s="9" t="s">
        <v>4</v>
      </c>
      <c r="AE353" s="9">
        <v>5.3519069898907888E-2</v>
      </c>
      <c r="AF353" s="9" t="s">
        <v>4</v>
      </c>
      <c r="AG353" s="9">
        <v>3.1329774917482636E-2</v>
      </c>
      <c r="AH353" s="9">
        <v>3.9613182176888993E-2</v>
      </c>
      <c r="AI353" s="9">
        <v>3.651944149588511E-2</v>
      </c>
      <c r="AJ353" s="9">
        <v>5.0468003760646515E-2</v>
      </c>
    </row>
    <row r="354" spans="1:36" x14ac:dyDescent="0.2">
      <c r="A354" s="15">
        <v>174</v>
      </c>
      <c r="B354" s="7" t="s">
        <v>1249</v>
      </c>
      <c r="C354" s="4" t="s">
        <v>823</v>
      </c>
      <c r="E354" s="9">
        <v>2.1419000000000001</v>
      </c>
      <c r="F354" s="17">
        <v>213.16759999999999</v>
      </c>
      <c r="I354" s="9">
        <v>1.0645200264598951E-2</v>
      </c>
      <c r="J354" s="9">
        <v>1.2987369966265925E-2</v>
      </c>
      <c r="K354" s="9">
        <v>2.5788040840402728E-2</v>
      </c>
      <c r="L354" s="9" t="s">
        <v>4</v>
      </c>
      <c r="M354" s="9" t="s">
        <v>4</v>
      </c>
      <c r="N354" s="9">
        <v>5.4860109682654309E-3</v>
      </c>
      <c r="O354" s="9">
        <v>2.5450343668593511E-2</v>
      </c>
      <c r="P354" s="9">
        <v>3.993863944635561E-2</v>
      </c>
      <c r="Q354" s="9" t="s">
        <v>4</v>
      </c>
      <c r="R354" s="9" t="s">
        <v>4</v>
      </c>
      <c r="S354" s="9">
        <v>5.882215155188864E-3</v>
      </c>
      <c r="T354" s="9">
        <v>1.6701349359055508E-2</v>
      </c>
      <c r="U354" s="9">
        <v>0.10572331438774503</v>
      </c>
      <c r="V354" s="9" t="s">
        <v>4</v>
      </c>
      <c r="W354" s="9">
        <v>1.3993659193146401E-3</v>
      </c>
      <c r="X354" s="9">
        <v>3.1954157069740412E-2</v>
      </c>
      <c r="Y354" s="9" t="s">
        <v>4</v>
      </c>
      <c r="Z354" s="9" t="s">
        <v>4</v>
      </c>
      <c r="AA354" s="9">
        <v>1.0390403910279412E-2</v>
      </c>
      <c r="AB354" s="9" t="s">
        <v>4</v>
      </c>
      <c r="AC354" s="9">
        <v>4.0165738126517803E-2</v>
      </c>
      <c r="AD354" s="9">
        <v>4.2663430377706237E-2</v>
      </c>
      <c r="AE354" s="9" t="s">
        <v>4</v>
      </c>
      <c r="AF354" s="9" t="s">
        <v>4</v>
      </c>
      <c r="AG354" s="9">
        <v>3.2764687054983332E-3</v>
      </c>
      <c r="AH354" s="9">
        <v>3.8324400861757868E-2</v>
      </c>
      <c r="AI354" s="9">
        <v>1.8202928282313878E-3</v>
      </c>
      <c r="AJ354" s="9" t="s">
        <v>4</v>
      </c>
    </row>
    <row r="355" spans="1:36" x14ac:dyDescent="0.2">
      <c r="A355" s="15">
        <v>649</v>
      </c>
      <c r="B355" s="7" t="s">
        <v>1249</v>
      </c>
      <c r="C355" s="4" t="s">
        <v>824</v>
      </c>
      <c r="E355" s="9">
        <v>2.1526000000000001</v>
      </c>
      <c r="F355" s="17">
        <v>797.17960000000005</v>
      </c>
      <c r="I355" s="9">
        <v>8.0050785681148942E-3</v>
      </c>
      <c r="J355" s="9" t="s">
        <v>4</v>
      </c>
      <c r="K355" s="9">
        <v>1.575582227770562E-3</v>
      </c>
      <c r="L355" s="9">
        <v>6.6615052397676934E-3</v>
      </c>
      <c r="M355" s="9">
        <v>8.1901006917917494E-3</v>
      </c>
      <c r="N355" s="9">
        <v>9.777108941704667E-3</v>
      </c>
      <c r="O355" s="9">
        <v>7.8053297668254805E-3</v>
      </c>
      <c r="P355" s="9">
        <v>5.5908877087363345E-3</v>
      </c>
      <c r="Q355" s="9" t="s">
        <v>4</v>
      </c>
      <c r="R355" s="9">
        <v>1.2180284011246002E-2</v>
      </c>
      <c r="S355" s="9">
        <v>8.2515987259201634E-4</v>
      </c>
      <c r="T355" s="9" t="s">
        <v>4</v>
      </c>
      <c r="U355" s="9" t="s">
        <v>4</v>
      </c>
      <c r="V355" s="9">
        <v>1.5549826413537797E-3</v>
      </c>
      <c r="W355" s="9">
        <v>1.2000501726597036E-2</v>
      </c>
      <c r="X355" s="9">
        <v>4.3984055614604443E-3</v>
      </c>
      <c r="Y355" s="9">
        <v>6.6030083353586597E-3</v>
      </c>
      <c r="Z355" s="9" t="s">
        <v>4</v>
      </c>
      <c r="AA355" s="9">
        <v>2.2888703001674327E-3</v>
      </c>
      <c r="AB355" s="9">
        <v>1.686613688003466E-3</v>
      </c>
      <c r="AC355" s="9" t="s">
        <v>4</v>
      </c>
      <c r="AD355" s="9">
        <v>3.771166206926563E-3</v>
      </c>
      <c r="AE355" s="9">
        <v>8.6736633959772005E-3</v>
      </c>
      <c r="AF355" s="9" t="s">
        <v>4</v>
      </c>
      <c r="AG355" s="9" t="s">
        <v>4</v>
      </c>
      <c r="AH355" s="9">
        <v>6.971807050268404E-3</v>
      </c>
      <c r="AI355" s="9">
        <v>2.3333111155339936E-3</v>
      </c>
      <c r="AJ355" s="9" t="s">
        <v>4</v>
      </c>
    </row>
    <row r="356" spans="1:36" x14ac:dyDescent="0.2">
      <c r="A356" s="15">
        <v>451</v>
      </c>
      <c r="B356" s="7" t="s">
        <v>1249</v>
      </c>
      <c r="C356" s="4" t="s">
        <v>825</v>
      </c>
      <c r="E356" s="9">
        <v>2.1537999999999999</v>
      </c>
      <c r="F356" s="17">
        <v>441.13560000000001</v>
      </c>
      <c r="I356" s="9" t="s">
        <v>4</v>
      </c>
      <c r="J356" s="9">
        <v>7.0950944915568635E-3</v>
      </c>
      <c r="K356" s="9">
        <v>3.367389200186155E-2</v>
      </c>
      <c r="L356" s="9" t="s">
        <v>4</v>
      </c>
      <c r="M356" s="9">
        <v>3.8974791513562417E-2</v>
      </c>
      <c r="N356" s="9" t="s">
        <v>4</v>
      </c>
      <c r="O356" s="9" t="s">
        <v>4</v>
      </c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</row>
    <row r="357" spans="1:36" x14ac:dyDescent="0.2">
      <c r="A357" s="15">
        <v>440</v>
      </c>
      <c r="B357" s="7" t="s">
        <v>1249</v>
      </c>
      <c r="C357" s="4" t="s">
        <v>826</v>
      </c>
      <c r="E357" s="9">
        <v>2.1539999999999999</v>
      </c>
      <c r="F357" s="17">
        <v>436.18130000000002</v>
      </c>
      <c r="I357" s="9">
        <v>8.1118826395837323E-3</v>
      </c>
      <c r="J357" s="9" t="s">
        <v>4</v>
      </c>
      <c r="K357" s="9">
        <v>9.4006025708768676E-3</v>
      </c>
      <c r="L357" s="9" t="s">
        <v>4</v>
      </c>
      <c r="M357" s="9">
        <v>3.824761190229176E-3</v>
      </c>
      <c r="N357" s="9" t="s">
        <v>4</v>
      </c>
      <c r="O357" s="9" t="s">
        <v>4</v>
      </c>
      <c r="P357" s="9"/>
      <c r="Q357" s="9"/>
      <c r="R357" s="9"/>
      <c r="S357" s="9"/>
      <c r="T357" s="9"/>
      <c r="U357" s="9"/>
      <c r="V357" s="9"/>
      <c r="W357" s="9" t="s">
        <v>4</v>
      </c>
      <c r="X357" s="9" t="s">
        <v>4</v>
      </c>
      <c r="Y357" s="9">
        <v>8.6951737852199364E-3</v>
      </c>
      <c r="Z357" s="9" t="s">
        <v>4</v>
      </c>
      <c r="AA357" s="9">
        <v>1.1380688316664745E-2</v>
      </c>
      <c r="AB357" s="9">
        <v>1.4049588714728299E-3</v>
      </c>
      <c r="AC357" s="9" t="s">
        <v>4</v>
      </c>
      <c r="AD357" s="9">
        <v>3.1531802131602085E-3</v>
      </c>
      <c r="AE357" s="9">
        <v>8.5577360830005368E-3</v>
      </c>
      <c r="AF357" s="9" t="s">
        <v>4</v>
      </c>
      <c r="AG357" s="9" t="s">
        <v>4</v>
      </c>
      <c r="AH357" s="9">
        <v>4.3216553880914988E-3</v>
      </c>
      <c r="AI357" s="9">
        <v>2.248646332825557E-3</v>
      </c>
      <c r="AJ357" s="9">
        <v>2.0564268336446295E-3</v>
      </c>
    </row>
    <row r="358" spans="1:36" x14ac:dyDescent="0.2">
      <c r="A358" s="15">
        <v>429</v>
      </c>
      <c r="B358" s="7" t="s">
        <v>1249</v>
      </c>
      <c r="C358" s="4" t="s">
        <v>827</v>
      </c>
      <c r="E358" s="9">
        <v>2.1545000000000001</v>
      </c>
      <c r="F358" s="17">
        <v>425.16239999999999</v>
      </c>
      <c r="I358" s="9"/>
      <c r="J358" s="9"/>
      <c r="K358" s="9"/>
      <c r="L358" s="9"/>
      <c r="M358" s="9"/>
      <c r="N358" s="9"/>
      <c r="O358" s="9"/>
      <c r="P358" s="9" t="s">
        <v>4</v>
      </c>
      <c r="Q358" s="9">
        <v>5.1347126950175251E-2</v>
      </c>
      <c r="R358" s="9">
        <v>9.7580319347378694E-2</v>
      </c>
      <c r="S358" s="9" t="s">
        <v>4</v>
      </c>
      <c r="T358" s="9">
        <v>3.507684896372195E-2</v>
      </c>
      <c r="U358" s="9" t="s">
        <v>4</v>
      </c>
      <c r="V358" s="9" t="s">
        <v>4</v>
      </c>
      <c r="W358" s="9" t="s">
        <v>4</v>
      </c>
      <c r="X358" s="9" t="s">
        <v>4</v>
      </c>
      <c r="Y358" s="9">
        <v>2.7984403612616258E-2</v>
      </c>
      <c r="Z358" s="9" t="s">
        <v>4</v>
      </c>
      <c r="AA358" s="9">
        <v>8.499278294687608E-2</v>
      </c>
      <c r="AB358" s="9" t="s">
        <v>4</v>
      </c>
      <c r="AC358" s="9">
        <v>2.4242556799811164E-2</v>
      </c>
      <c r="AD358" s="9" t="s">
        <v>4</v>
      </c>
      <c r="AE358" s="9" t="s">
        <v>4</v>
      </c>
      <c r="AF358" s="9" t="s">
        <v>4</v>
      </c>
      <c r="AG358" s="9" t="s">
        <v>4</v>
      </c>
      <c r="AH358" s="9">
        <v>2.6008389336097452E-2</v>
      </c>
      <c r="AI358" s="9">
        <v>6.2036023866668621E-2</v>
      </c>
      <c r="AJ358" s="9">
        <v>7.1532036088902295E-2</v>
      </c>
    </row>
    <row r="359" spans="1:36" x14ac:dyDescent="0.2">
      <c r="A359" s="15">
        <v>656</v>
      </c>
      <c r="B359" s="7" t="s">
        <v>1249</v>
      </c>
      <c r="C359" s="4" t="s">
        <v>828</v>
      </c>
      <c r="E359" s="9">
        <v>2.1551</v>
      </c>
      <c r="F359" s="17">
        <v>813.15049999999997</v>
      </c>
      <c r="I359" s="9">
        <v>5.034810989769134E-2</v>
      </c>
      <c r="J359" s="9">
        <v>4.0459671599020745E-2</v>
      </c>
      <c r="K359" s="9">
        <v>5.7130127493711373E-2</v>
      </c>
      <c r="L359" s="9">
        <v>7.5259899919094708E-2</v>
      </c>
      <c r="M359" s="9">
        <v>6.8682142557437723E-2</v>
      </c>
      <c r="N359" s="9">
        <v>6.4069851441419773E-2</v>
      </c>
      <c r="O359" s="9">
        <v>4.6608843958263493E-2</v>
      </c>
      <c r="P359" s="9">
        <v>4.3648990666695066E-2</v>
      </c>
      <c r="Q359" s="9">
        <v>3.8405117116381629E-2</v>
      </c>
      <c r="R359" s="9">
        <v>8.3800743173151365E-2</v>
      </c>
      <c r="S359" s="9">
        <v>1.3678141314444975E-2</v>
      </c>
      <c r="T359" s="9">
        <v>7.3562812818087214E-2</v>
      </c>
      <c r="U359" s="9">
        <v>4.2119984154126447E-2</v>
      </c>
      <c r="V359" s="9">
        <v>7.4877355073270327E-2</v>
      </c>
      <c r="W359" s="9">
        <v>8.351137144858134E-2</v>
      </c>
      <c r="X359" s="9">
        <v>6.2529266022879657E-2</v>
      </c>
      <c r="Y359" s="9">
        <v>5.109452701339836E-2</v>
      </c>
      <c r="Z359" s="9">
        <v>8.5715759954485105E-2</v>
      </c>
      <c r="AA359" s="9">
        <v>6.8148362794865719E-2</v>
      </c>
      <c r="AB359" s="9">
        <v>6.0549983934521143E-2</v>
      </c>
      <c r="AC359" s="9">
        <v>6.9614216206916268E-2</v>
      </c>
      <c r="AD359" s="9">
        <v>8.1009046535208018E-2</v>
      </c>
      <c r="AE359" s="9">
        <v>6.4611164706591465E-2</v>
      </c>
      <c r="AF359" s="9">
        <v>2.8984200727095021E-2</v>
      </c>
      <c r="AG359" s="9">
        <v>7.2114415028634166E-2</v>
      </c>
      <c r="AH359" s="9">
        <v>5.0885346037022446E-2</v>
      </c>
      <c r="AI359" s="9">
        <v>4.571625830073596E-2</v>
      </c>
      <c r="AJ359" s="9">
        <v>4.7262629709097025E-2</v>
      </c>
    </row>
    <row r="360" spans="1:36" x14ac:dyDescent="0.2">
      <c r="A360" s="15">
        <v>13</v>
      </c>
      <c r="B360" s="7" t="s">
        <v>1249</v>
      </c>
      <c r="C360" s="4" t="s">
        <v>829</v>
      </c>
      <c r="E360" s="9">
        <v>2.1570999999999998</v>
      </c>
      <c r="F360" s="17">
        <v>123.04470000000001</v>
      </c>
      <c r="I360" s="9">
        <v>9.8250870066720376E-3</v>
      </c>
      <c r="J360" s="9">
        <v>8.4073025455335924E-3</v>
      </c>
      <c r="K360" s="9">
        <v>1.1080173481810045E-2</v>
      </c>
      <c r="L360" s="9">
        <v>1.3848627102797556E-2</v>
      </c>
      <c r="M360" s="9">
        <v>1.078640332410063E-2</v>
      </c>
      <c r="N360" s="9">
        <v>1.302543952501624E-2</v>
      </c>
      <c r="O360" s="9">
        <v>1.1828058311354511E-2</v>
      </c>
      <c r="P360" s="9">
        <v>6.5823338402924234E-3</v>
      </c>
      <c r="Q360" s="9" t="s">
        <v>4</v>
      </c>
      <c r="R360" s="9">
        <v>1.2310254035510323E-2</v>
      </c>
      <c r="S360" s="9" t="s">
        <v>4</v>
      </c>
      <c r="T360" s="9">
        <v>4.0626747664767506E-3</v>
      </c>
      <c r="U360" s="9">
        <v>2.9327840147171918E-3</v>
      </c>
      <c r="V360" s="9">
        <v>1.143047416744546E-2</v>
      </c>
      <c r="W360" s="9">
        <v>1.7770372131404057E-2</v>
      </c>
      <c r="X360" s="9">
        <v>5.8078030136505176E-3</v>
      </c>
      <c r="Y360" s="9">
        <v>7.5695595575404973E-3</v>
      </c>
      <c r="Z360" s="9">
        <v>1.3399951542250212E-2</v>
      </c>
      <c r="AA360" s="9">
        <v>6.442428111578212E-3</v>
      </c>
      <c r="AB360" s="9">
        <v>3.1092536857715001E-3</v>
      </c>
      <c r="AC360" s="9">
        <v>1.1648625218850841E-2</v>
      </c>
      <c r="AD360" s="9"/>
      <c r="AE360" s="9"/>
      <c r="AF360" s="9"/>
      <c r="AG360" s="9"/>
      <c r="AH360" s="9"/>
      <c r="AI360" s="9"/>
      <c r="AJ360" s="9"/>
    </row>
    <row r="361" spans="1:36" x14ac:dyDescent="0.2">
      <c r="A361" s="15">
        <v>60</v>
      </c>
      <c r="B361" s="7" t="s">
        <v>1249</v>
      </c>
      <c r="C361" s="4" t="s">
        <v>830</v>
      </c>
      <c r="E361" s="9">
        <v>2.1572</v>
      </c>
      <c r="F361" s="17">
        <v>155.07079999999999</v>
      </c>
      <c r="I361" s="9"/>
      <c r="J361" s="9"/>
      <c r="K361" s="9"/>
      <c r="L361" s="9"/>
      <c r="M361" s="9"/>
      <c r="N361" s="9"/>
      <c r="O361" s="9"/>
      <c r="P361" s="9" t="s">
        <v>4</v>
      </c>
      <c r="Q361" s="9" t="s">
        <v>4</v>
      </c>
      <c r="R361" s="9" t="s">
        <v>4</v>
      </c>
      <c r="S361" s="9" t="s">
        <v>4</v>
      </c>
      <c r="T361" s="9" t="s">
        <v>4</v>
      </c>
      <c r="U361" s="9" t="s">
        <v>4</v>
      </c>
      <c r="V361" s="9" t="s">
        <v>4</v>
      </c>
      <c r="W361" s="9" t="s">
        <v>4</v>
      </c>
      <c r="X361" s="9" t="s">
        <v>4</v>
      </c>
      <c r="Y361" s="9" t="s">
        <v>4</v>
      </c>
      <c r="Z361" s="9">
        <v>2.3624938089012081E-2</v>
      </c>
      <c r="AA361" s="9">
        <v>6.877912903984592E-3</v>
      </c>
      <c r="AB361" s="9" t="s">
        <v>4</v>
      </c>
      <c r="AC361" s="9">
        <v>2.4782279988587758E-2</v>
      </c>
      <c r="AD361" s="9"/>
      <c r="AE361" s="9"/>
      <c r="AF361" s="9"/>
      <c r="AG361" s="9"/>
      <c r="AH361" s="9"/>
      <c r="AI361" s="9"/>
      <c r="AJ361" s="9"/>
    </row>
    <row r="362" spans="1:36" x14ac:dyDescent="0.2">
      <c r="A362" s="15">
        <v>379</v>
      </c>
      <c r="B362" s="7" t="s">
        <v>1249</v>
      </c>
      <c r="C362" s="4" t="s">
        <v>831</v>
      </c>
      <c r="E362" s="9">
        <v>2.1596000000000002</v>
      </c>
      <c r="F362" s="17">
        <v>383.1123</v>
      </c>
      <c r="I362" s="9">
        <v>5.6819568783985482E-2</v>
      </c>
      <c r="J362" s="9">
        <v>5.2854885927427965E-2</v>
      </c>
      <c r="K362" s="9">
        <v>2.3977971815993305E-2</v>
      </c>
      <c r="L362" s="9">
        <v>5.9460015900107029E-2</v>
      </c>
      <c r="M362" s="9">
        <v>3.9679776879310236E-2</v>
      </c>
      <c r="N362" s="9">
        <v>3.3819951008687787E-2</v>
      </c>
      <c r="O362" s="9">
        <v>3.3865026310440832E-2</v>
      </c>
      <c r="P362" s="9">
        <v>7.2302221754333262E-2</v>
      </c>
      <c r="Q362" s="9" t="s">
        <v>4</v>
      </c>
      <c r="R362" s="9">
        <v>1.1486926975022339E-2</v>
      </c>
      <c r="S362" s="9">
        <v>7.3821515757815828E-2</v>
      </c>
      <c r="T362" s="9">
        <v>4.1108584829414173E-2</v>
      </c>
      <c r="U362" s="9">
        <v>1.0739105905009488E-2</v>
      </c>
      <c r="V362" s="9" t="s">
        <v>4</v>
      </c>
      <c r="W362" s="9">
        <v>8.1678989616225092E-2</v>
      </c>
      <c r="X362" s="9">
        <v>8.9438207352576779E-2</v>
      </c>
      <c r="Y362" s="9">
        <v>9.3742213301180169E-2</v>
      </c>
      <c r="Z362" s="9">
        <v>7.7367914641078381E-2</v>
      </c>
      <c r="AA362" s="9" t="s">
        <v>4</v>
      </c>
      <c r="AB362" s="9">
        <v>7.5899411699545324E-2</v>
      </c>
      <c r="AC362" s="9">
        <v>6.0310171013458522E-2</v>
      </c>
      <c r="AD362" s="9" t="s">
        <v>4</v>
      </c>
      <c r="AE362" s="9">
        <v>4.7905827029058747E-2</v>
      </c>
      <c r="AF362" s="9" t="s">
        <v>4</v>
      </c>
      <c r="AG362" s="9">
        <v>5.2560703564804551E-2</v>
      </c>
      <c r="AH362" s="9">
        <v>6.2982938469646303E-3</v>
      </c>
      <c r="AI362" s="9" t="s">
        <v>4</v>
      </c>
      <c r="AJ362" s="9">
        <v>1.0374947480987766E-2</v>
      </c>
    </row>
    <row r="363" spans="1:36" x14ac:dyDescent="0.2">
      <c r="A363" s="15">
        <v>601</v>
      </c>
      <c r="B363" s="7" t="s">
        <v>1249</v>
      </c>
      <c r="C363" s="4" t="s">
        <v>832</v>
      </c>
      <c r="E363" s="9">
        <v>2.1617000000000002</v>
      </c>
      <c r="F363" s="17">
        <v>664.21979999999996</v>
      </c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>
        <v>7.0091876332632518E-3</v>
      </c>
      <c r="X363" s="9">
        <v>1.6141189756943609E-2</v>
      </c>
      <c r="Y363" s="9">
        <v>2.6154773276420663E-2</v>
      </c>
      <c r="Z363" s="9">
        <v>2.7738888447363011E-2</v>
      </c>
      <c r="AA363" s="9">
        <v>2.8693783954852271E-2</v>
      </c>
      <c r="AB363" s="9">
        <v>2.8123212710514142E-2</v>
      </c>
      <c r="AC363" s="9">
        <v>2.8717678590147004E-2</v>
      </c>
      <c r="AD363" s="9"/>
      <c r="AE363" s="9"/>
      <c r="AF363" s="9"/>
      <c r="AG363" s="9"/>
      <c r="AH363" s="9"/>
      <c r="AI363" s="9"/>
      <c r="AJ363" s="9"/>
    </row>
    <row r="364" spans="1:36" x14ac:dyDescent="0.2">
      <c r="A364" s="15">
        <v>534</v>
      </c>
      <c r="B364" s="7" t="s">
        <v>1249</v>
      </c>
      <c r="C364" s="4" t="s">
        <v>833</v>
      </c>
      <c r="E364" s="9">
        <v>2.1631</v>
      </c>
      <c r="F364" s="17">
        <v>545.12649999999996</v>
      </c>
      <c r="I364" s="9">
        <v>4.8911925509140391E-3</v>
      </c>
      <c r="J364" s="9">
        <v>5.840987853765617E-3</v>
      </c>
      <c r="K364" s="9" t="s">
        <v>4</v>
      </c>
      <c r="L364" s="9" t="s">
        <v>4</v>
      </c>
      <c r="M364" s="9" t="s">
        <v>4</v>
      </c>
      <c r="N364" s="9">
        <v>5.7946867772215426E-3</v>
      </c>
      <c r="O364" s="9">
        <v>1.5937903172274677E-2</v>
      </c>
      <c r="P364" s="9">
        <v>4.1480544352093642E-3</v>
      </c>
      <c r="Q364" s="9">
        <v>8.474313564388207E-3</v>
      </c>
      <c r="R364" s="9">
        <v>1.2146139343854527E-2</v>
      </c>
      <c r="S364" s="9" t="s">
        <v>4</v>
      </c>
      <c r="T364" s="9">
        <v>3.6332705295363736E-3</v>
      </c>
      <c r="U364" s="9">
        <v>9.9229802878831319E-3</v>
      </c>
      <c r="V364" s="9">
        <v>1.3407064062727446E-2</v>
      </c>
      <c r="W364" s="9">
        <v>1.2346042125028669E-2</v>
      </c>
      <c r="X364" s="9">
        <v>1.2621630299600319E-2</v>
      </c>
      <c r="Y364" s="9" t="s">
        <v>4</v>
      </c>
      <c r="Z364" s="9" t="s">
        <v>4</v>
      </c>
      <c r="AA364" s="9">
        <v>1.2123759279791793E-2</v>
      </c>
      <c r="AB364" s="9" t="s">
        <v>4</v>
      </c>
      <c r="AC364" s="9" t="s">
        <v>4</v>
      </c>
      <c r="AD364" s="9">
        <v>2.5499180467621128E-3</v>
      </c>
      <c r="AE364" s="9">
        <v>3.4772140247412786E-3</v>
      </c>
      <c r="AF364" s="9">
        <v>2.1076015094088161E-3</v>
      </c>
      <c r="AG364" s="9">
        <v>2.877085782688844E-3</v>
      </c>
      <c r="AH364" s="9">
        <v>4.0097833497756185E-3</v>
      </c>
      <c r="AI364" s="9">
        <v>7.3243419694551011E-3</v>
      </c>
      <c r="AJ364" s="9" t="s">
        <v>4</v>
      </c>
    </row>
    <row r="365" spans="1:36" x14ac:dyDescent="0.2">
      <c r="A365" s="15">
        <v>676</v>
      </c>
      <c r="B365" s="7" t="s">
        <v>1249</v>
      </c>
      <c r="C365" s="4" t="s">
        <v>834</v>
      </c>
      <c r="E365" s="9">
        <v>2.1640000000000001</v>
      </c>
      <c r="F365" s="17">
        <v>1038.2660000000001</v>
      </c>
      <c r="I365" s="9">
        <v>1.2735522608877316E-2</v>
      </c>
      <c r="J365" s="9">
        <v>2.3741012111226575E-2</v>
      </c>
      <c r="K365" s="9">
        <v>1.9169903933410358E-2</v>
      </c>
      <c r="L365" s="9">
        <v>1.8019724612591673E-2</v>
      </c>
      <c r="M365" s="9">
        <v>2.2654952823216206E-2</v>
      </c>
      <c r="N365" s="9">
        <v>1.9202572998774672E-2</v>
      </c>
      <c r="O365" s="9">
        <v>5.1864964233798876E-2</v>
      </c>
      <c r="P365" s="9">
        <v>1.8401050451225216E-2</v>
      </c>
      <c r="Q365" s="9">
        <v>6.7189080859942742E-3</v>
      </c>
      <c r="R365" s="9">
        <v>2.3890252765196521E-3</v>
      </c>
      <c r="S365" s="9">
        <v>1.2088691687404582E-3</v>
      </c>
      <c r="T365" s="9">
        <v>6.2313318432804885E-3</v>
      </c>
      <c r="U365" s="9">
        <v>3.979505299921097E-3</v>
      </c>
      <c r="V365" s="9">
        <v>3.6110463197145475E-3</v>
      </c>
      <c r="W365" s="9">
        <v>2.0459093212047391E-2</v>
      </c>
      <c r="X365" s="9">
        <v>1.8417550504607558E-2</v>
      </c>
      <c r="Y365" s="9">
        <v>1.3460977355549778E-2</v>
      </c>
      <c r="Z365" s="9">
        <v>3.1734719092223087E-3</v>
      </c>
      <c r="AA365" s="9">
        <v>1.2634495386523323E-2</v>
      </c>
      <c r="AB365" s="9">
        <v>3.3816535377569905E-3</v>
      </c>
      <c r="AC365" s="9">
        <v>5.2268916410802375E-3</v>
      </c>
      <c r="AD365" s="9">
        <v>2.3769649196476363E-3</v>
      </c>
      <c r="AE365" s="9" t="s">
        <v>4</v>
      </c>
      <c r="AF365" s="9">
        <v>2.9948597864937828E-3</v>
      </c>
      <c r="AG365" s="9">
        <v>2.7903298750546288E-3</v>
      </c>
      <c r="AH365" s="9">
        <v>1.3944048765398571E-3</v>
      </c>
      <c r="AI365" s="9" t="s">
        <v>4</v>
      </c>
      <c r="AJ365" s="9">
        <v>4.4361703721945769E-3</v>
      </c>
    </row>
    <row r="366" spans="1:36" x14ac:dyDescent="0.2">
      <c r="A366" s="15">
        <v>385</v>
      </c>
      <c r="B366" s="7" t="s">
        <v>1249</v>
      </c>
      <c r="C366" s="4" t="s">
        <v>835</v>
      </c>
      <c r="E366" s="9">
        <v>2.1642999999999999</v>
      </c>
      <c r="F366" s="17">
        <v>392.04480000000001</v>
      </c>
      <c r="I366" s="9">
        <v>4.5874863473171511E-2</v>
      </c>
      <c r="J366" s="9">
        <v>4.5951866799045303E-2</v>
      </c>
      <c r="K366" s="9">
        <v>6.3293762138949883E-2</v>
      </c>
      <c r="L366" s="9">
        <v>6.1677056316361785E-2</v>
      </c>
      <c r="M366" s="9">
        <v>6.5027018912606066E-2</v>
      </c>
      <c r="N366" s="9">
        <v>5.0199499581377337E-2</v>
      </c>
      <c r="O366" s="9">
        <v>3.4843374068393877E-2</v>
      </c>
      <c r="P366" s="9">
        <v>8.2457885091594046E-2</v>
      </c>
      <c r="Q366" s="9">
        <v>8.7252919879883983E-2</v>
      </c>
      <c r="R366" s="9">
        <v>7.7600181718947864E-2</v>
      </c>
      <c r="S366" s="9">
        <v>0.13615308561650913</v>
      </c>
      <c r="T366" s="9">
        <v>8.8917863918156245E-2</v>
      </c>
      <c r="U366" s="9">
        <v>0.1018846666546748</v>
      </c>
      <c r="V366" s="9">
        <v>0.10089791067267462</v>
      </c>
      <c r="W366" s="9">
        <v>4.3705166012146267E-2</v>
      </c>
      <c r="X366" s="9">
        <v>6.607467861794683E-2</v>
      </c>
      <c r="Y366" s="9">
        <v>6.0116077526735388E-2</v>
      </c>
      <c r="Z366" s="9">
        <v>7.0597597916975577E-2</v>
      </c>
      <c r="AA366" s="9">
        <v>5.4942329384142834E-2</v>
      </c>
      <c r="AB366" s="9">
        <v>5.9710130435498943E-2</v>
      </c>
      <c r="AC366" s="9">
        <v>4.5856203602629299E-2</v>
      </c>
      <c r="AD366" s="9">
        <v>8.3908811015353982E-2</v>
      </c>
      <c r="AE366" s="9">
        <v>0.12761599455687184</v>
      </c>
      <c r="AF366" s="9">
        <v>0.11883128534886679</v>
      </c>
      <c r="AG366" s="9">
        <v>7.4706964365359702E-2</v>
      </c>
      <c r="AH366" s="9">
        <v>8.2751713715117289E-2</v>
      </c>
      <c r="AI366" s="9">
        <v>8.1136943718055882E-2</v>
      </c>
      <c r="AJ366" s="9">
        <v>1.052844642132925E-2</v>
      </c>
    </row>
    <row r="367" spans="1:36" x14ac:dyDescent="0.2">
      <c r="A367" s="15">
        <v>664</v>
      </c>
      <c r="B367" s="7" t="s">
        <v>1249</v>
      </c>
      <c r="C367" s="4" t="s">
        <v>836</v>
      </c>
      <c r="E367" s="9">
        <v>2.1644000000000001</v>
      </c>
      <c r="F367" s="17">
        <v>887.22090000000003</v>
      </c>
      <c r="I367" s="9">
        <v>1.1900419305831968E-2</v>
      </c>
      <c r="J367" s="9">
        <v>2.0849845127378752E-2</v>
      </c>
      <c r="K367" s="9">
        <v>2.0691955041030705E-2</v>
      </c>
      <c r="L367" s="9">
        <v>2.4517419477429265E-2</v>
      </c>
      <c r="M367" s="9">
        <v>1.4689904608318484E-2</v>
      </c>
      <c r="N367" s="9">
        <v>2.1434553404301778E-2</v>
      </c>
      <c r="O367" s="9">
        <v>2.1655670723725654E-2</v>
      </c>
      <c r="P367" s="9"/>
      <c r="Q367" s="9"/>
      <c r="R367" s="9"/>
      <c r="S367" s="9"/>
      <c r="T367" s="9"/>
      <c r="U367" s="9"/>
      <c r="V367" s="9"/>
      <c r="W367" s="9">
        <v>3.7947653644029304E-3</v>
      </c>
      <c r="X367" s="9">
        <v>9.8132729974068356E-3</v>
      </c>
      <c r="Y367" s="9">
        <v>1.2133829217843624E-2</v>
      </c>
      <c r="Z367" s="9">
        <v>2.4780255061975865E-3</v>
      </c>
      <c r="AA367" s="9">
        <v>4.0442574233035293E-3</v>
      </c>
      <c r="AB367" s="9" t="s">
        <v>4</v>
      </c>
      <c r="AC367" s="9">
        <v>8.5696139647968954E-3</v>
      </c>
      <c r="AD367" s="9"/>
      <c r="AE367" s="9"/>
      <c r="AF367" s="9"/>
      <c r="AG367" s="9"/>
      <c r="AH367" s="9"/>
      <c r="AI367" s="9"/>
      <c r="AJ367" s="9"/>
    </row>
    <row r="368" spans="1:36" x14ac:dyDescent="0.2">
      <c r="A368" s="15">
        <v>608</v>
      </c>
      <c r="B368" s="7" t="s">
        <v>1249</v>
      </c>
      <c r="C368" s="4" t="s">
        <v>837</v>
      </c>
      <c r="E368" s="9">
        <v>2.1646000000000001</v>
      </c>
      <c r="F368" s="17">
        <v>681.16369999999995</v>
      </c>
      <c r="I368" s="9">
        <v>0.1346905849437349</v>
      </c>
      <c r="J368" s="9">
        <v>0.16898083290613553</v>
      </c>
      <c r="K368" s="9">
        <v>0.1781697530729808</v>
      </c>
      <c r="L368" s="9">
        <v>0.18865366504654238</v>
      </c>
      <c r="M368" s="9">
        <v>0.18681956691233836</v>
      </c>
      <c r="N368" s="9">
        <v>0.17128865675829855</v>
      </c>
      <c r="O368" s="9">
        <v>0.161289670156995</v>
      </c>
      <c r="P368" s="9">
        <v>8.779936042236991E-2</v>
      </c>
      <c r="Q368" s="9">
        <v>4.0495034972317205E-2</v>
      </c>
      <c r="R368" s="9">
        <v>6.1554023779760617E-2</v>
      </c>
      <c r="S368" s="9">
        <v>5.6860370220876186E-2</v>
      </c>
      <c r="T368" s="9">
        <v>6.9618258327409768E-2</v>
      </c>
      <c r="U368" s="9">
        <v>5.8677110288666623E-2</v>
      </c>
      <c r="V368" s="9">
        <v>0.10891590644762875</v>
      </c>
      <c r="W368" s="9">
        <v>0.11064646993215041</v>
      </c>
      <c r="X368" s="9">
        <v>0.12359309269875161</v>
      </c>
      <c r="Y368" s="9">
        <v>0.12887931237019443</v>
      </c>
      <c r="Z368" s="9">
        <v>8.6937270418576476E-2</v>
      </c>
      <c r="AA368" s="9">
        <v>9.8472353454537545E-2</v>
      </c>
      <c r="AB368" s="9">
        <v>8.4007175042490737E-2</v>
      </c>
      <c r="AC368" s="9">
        <v>8.1433650283860487E-2</v>
      </c>
      <c r="AD368" s="9">
        <v>4.8928937367525994E-2</v>
      </c>
      <c r="AE368" s="9">
        <v>6.6362787056972544E-2</v>
      </c>
      <c r="AF368" s="9">
        <v>4.0374608823350235E-2</v>
      </c>
      <c r="AG368" s="9">
        <v>6.5393125294673296E-2</v>
      </c>
      <c r="AH368" s="9">
        <v>7.6990882969724242E-2</v>
      </c>
      <c r="AI368" s="9">
        <v>6.1494714129698591E-2</v>
      </c>
      <c r="AJ368" s="9">
        <v>6.5359950790055188E-2</v>
      </c>
    </row>
    <row r="369" spans="1:36" x14ac:dyDescent="0.2">
      <c r="A369" s="15">
        <v>386</v>
      </c>
      <c r="B369" s="7" t="s">
        <v>1249</v>
      </c>
      <c r="C369" s="4" t="s">
        <v>838</v>
      </c>
      <c r="E369" s="9">
        <v>2.1652</v>
      </c>
      <c r="F369" s="17">
        <v>393.07909999999998</v>
      </c>
      <c r="I369" s="9">
        <v>3.0280482851542476E-2</v>
      </c>
      <c r="J369" s="9">
        <v>3.3252886112482914E-2</v>
      </c>
      <c r="K369" s="9">
        <v>4.4110027198419367E-2</v>
      </c>
      <c r="L369" s="9">
        <v>3.977908607508323E-2</v>
      </c>
      <c r="M369" s="9">
        <v>4.3036338444242282E-2</v>
      </c>
      <c r="N369" s="9">
        <v>3.8826944475128571E-2</v>
      </c>
      <c r="O369" s="9">
        <v>2.9910499153942633E-2</v>
      </c>
      <c r="P369" s="9">
        <v>2.4054701772264694E-2</v>
      </c>
      <c r="Q369" s="9">
        <v>7.5117798251329955E-3</v>
      </c>
      <c r="R369" s="9">
        <v>2.0173073356540738E-2</v>
      </c>
      <c r="S369" s="9" t="s">
        <v>4</v>
      </c>
      <c r="T369" s="9">
        <v>2.1934701314394671E-2</v>
      </c>
      <c r="U369" s="9">
        <v>6.873447449928227E-3</v>
      </c>
      <c r="V369" s="9">
        <v>3.0851442918046552E-2</v>
      </c>
      <c r="W369" s="9">
        <v>2.6644411732640552E-2</v>
      </c>
      <c r="X369" s="9">
        <v>3.3685353826270109E-2</v>
      </c>
      <c r="Y369" s="9">
        <v>3.2576536350413014E-2</v>
      </c>
      <c r="Z369" s="9">
        <v>2.3596735348431402E-2</v>
      </c>
      <c r="AA369" s="9">
        <v>8.8268647196718831E-3</v>
      </c>
      <c r="AB369" s="9">
        <v>2.4587954388067563E-2</v>
      </c>
      <c r="AC369" s="9">
        <v>1.8280062401550924E-2</v>
      </c>
      <c r="AD369" s="9">
        <v>1.9727647517113939E-2</v>
      </c>
      <c r="AE369" s="9">
        <v>1.5149853444146107E-2</v>
      </c>
      <c r="AF369" s="9">
        <v>1.6854679697218648E-2</v>
      </c>
      <c r="AG369" s="9">
        <v>1.8304923233896587E-2</v>
      </c>
      <c r="AH369" s="9">
        <v>2.0582685199124647E-2</v>
      </c>
      <c r="AI369" s="9">
        <v>1.0247791768422157E-2</v>
      </c>
      <c r="AJ369" s="9">
        <v>2.3013111896312752E-2</v>
      </c>
    </row>
    <row r="370" spans="1:36" x14ac:dyDescent="0.2">
      <c r="A370" s="15">
        <v>674</v>
      </c>
      <c r="B370" s="7" t="s">
        <v>1249</v>
      </c>
      <c r="C370" s="4" t="s">
        <v>839</v>
      </c>
      <c r="E370" s="9">
        <v>2.1652999999999998</v>
      </c>
      <c r="F370" s="17">
        <v>1021.2436</v>
      </c>
      <c r="I370" s="9">
        <v>6.8978171893238877E-2</v>
      </c>
      <c r="J370" s="9">
        <v>8.9741182313570395E-2</v>
      </c>
      <c r="K370" s="9">
        <v>8.9405294868107249E-2</v>
      </c>
      <c r="L370" s="9">
        <v>9.5599571465525418E-2</v>
      </c>
      <c r="M370" s="9">
        <v>9.3283403484848024E-2</v>
      </c>
      <c r="N370" s="9">
        <v>8.9665828287202293E-2</v>
      </c>
      <c r="O370" s="9">
        <v>8.8808894919570863E-2</v>
      </c>
      <c r="P370" s="9">
        <v>3.2806576641326621E-2</v>
      </c>
      <c r="Q370" s="9">
        <v>1.7127284771315855E-2</v>
      </c>
      <c r="R370" s="9">
        <v>4.2734070548717529E-3</v>
      </c>
      <c r="S370" s="9">
        <v>3.7932892316053521E-3</v>
      </c>
      <c r="T370" s="9">
        <v>9.7213376818721612E-3</v>
      </c>
      <c r="U370" s="9">
        <v>6.3997552837514963E-3</v>
      </c>
      <c r="V370" s="9">
        <v>2.7498162006206292E-2</v>
      </c>
      <c r="W370" s="9">
        <v>5.2172723132058035E-2</v>
      </c>
      <c r="X370" s="9">
        <v>5.2495197594601063E-2</v>
      </c>
      <c r="Y370" s="9">
        <v>6.0264725692587312E-2</v>
      </c>
      <c r="Z370" s="9">
        <v>4.044173460184846E-2</v>
      </c>
      <c r="AA370" s="9">
        <v>4.4366801518090145E-2</v>
      </c>
      <c r="AB370" s="9">
        <v>3.6467046716260353E-2</v>
      </c>
      <c r="AC370" s="9">
        <v>3.7995247239071744E-2</v>
      </c>
      <c r="AD370" s="9">
        <v>1.4224046749139014E-2</v>
      </c>
      <c r="AE370" s="9" t="s">
        <v>4</v>
      </c>
      <c r="AF370" s="9" t="s">
        <v>4</v>
      </c>
      <c r="AG370" s="9">
        <v>1.9209745310213782E-2</v>
      </c>
      <c r="AH370" s="9">
        <v>2.9003230233653445E-2</v>
      </c>
      <c r="AI370" s="9">
        <v>2.0924775306613817E-2</v>
      </c>
      <c r="AJ370" s="9">
        <v>2.0904923792087863E-2</v>
      </c>
    </row>
    <row r="371" spans="1:36" x14ac:dyDescent="0.2">
      <c r="A371" s="15">
        <v>677</v>
      </c>
      <c r="B371" s="7" t="s">
        <v>1249</v>
      </c>
      <c r="C371" s="4" t="s">
        <v>840</v>
      </c>
      <c r="E371" s="9">
        <v>2.1652999999999998</v>
      </c>
      <c r="F371" s="17">
        <v>1040.22</v>
      </c>
      <c r="I371" s="9">
        <v>5.4771849725833181E-3</v>
      </c>
      <c r="J371" s="9">
        <v>1.2548064329782664E-2</v>
      </c>
      <c r="K371" s="9">
        <v>8.2884871465121138E-3</v>
      </c>
      <c r="L371" s="9">
        <v>1.2559612129700899E-2</v>
      </c>
      <c r="M371" s="9">
        <v>2.2953232173873489E-2</v>
      </c>
      <c r="N371" s="9">
        <v>1.8362264493285485E-2</v>
      </c>
      <c r="O371" s="9">
        <v>8.4309064218636744E-3</v>
      </c>
      <c r="P371" s="9">
        <v>4.1777941701088206E-3</v>
      </c>
      <c r="Q371" s="9">
        <v>2.9928293140154463E-3</v>
      </c>
      <c r="R371" s="9">
        <v>2.518261006861579E-3</v>
      </c>
      <c r="S371" s="9">
        <v>1.2111446871757342E-3</v>
      </c>
      <c r="T371" s="9">
        <v>9.6535062363636501E-3</v>
      </c>
      <c r="U371" s="9">
        <v>6.6649514634960563E-3</v>
      </c>
      <c r="V371" s="9">
        <v>3.1640354225148247E-3</v>
      </c>
      <c r="W371" s="9">
        <v>6.6724917120705787E-3</v>
      </c>
      <c r="X371" s="9">
        <v>1.5025490372436758E-2</v>
      </c>
      <c r="Y371" s="9">
        <v>1.6982410474707933E-2</v>
      </c>
      <c r="Z371" s="9">
        <v>3.9749274371355808E-3</v>
      </c>
      <c r="AA371" s="9">
        <v>1.0505856021801074E-2</v>
      </c>
      <c r="AB371" s="9">
        <v>9.7435437928501626E-3</v>
      </c>
      <c r="AC371" s="9">
        <v>8.3928303112557872E-3</v>
      </c>
      <c r="AD371" s="9">
        <v>2.093064642645576E-3</v>
      </c>
      <c r="AE371" s="9">
        <v>3.9033906740131904E-3</v>
      </c>
      <c r="AF371" s="9">
        <v>2.6672616958276349E-3</v>
      </c>
      <c r="AG371" s="9">
        <v>4.2372808279318823E-3</v>
      </c>
      <c r="AH371" s="9">
        <v>5.1570812524024748E-3</v>
      </c>
      <c r="AI371" s="9">
        <v>1.254400964994775E-2</v>
      </c>
      <c r="AJ371" s="9">
        <v>4.1539057094736086E-3</v>
      </c>
    </row>
    <row r="372" spans="1:36" x14ac:dyDescent="0.2">
      <c r="A372" s="15">
        <v>692</v>
      </c>
      <c r="B372" s="7" t="s">
        <v>1249</v>
      </c>
      <c r="C372" s="4" t="s">
        <v>841</v>
      </c>
      <c r="E372" s="9">
        <v>2.1652999999999998</v>
      </c>
      <c r="F372" s="17">
        <v>1361.3199</v>
      </c>
      <c r="I372" s="9">
        <v>5.4014753828634417E-2</v>
      </c>
      <c r="J372" s="9">
        <v>7.0555928948158625E-2</v>
      </c>
      <c r="K372" s="9">
        <v>7.0932191950814891E-2</v>
      </c>
      <c r="L372" s="9">
        <v>7.7852630796371489E-2</v>
      </c>
      <c r="M372" s="9">
        <v>6.6045692372718123E-2</v>
      </c>
      <c r="N372" s="9">
        <v>7.4767507060543956E-2</v>
      </c>
      <c r="O372" s="9">
        <v>7.4979391139848098E-2</v>
      </c>
      <c r="P372" s="9">
        <v>1.2603626669444808E-2</v>
      </c>
      <c r="Q372" s="9">
        <v>1.1001879884249429E-3</v>
      </c>
      <c r="R372" s="9">
        <v>1.0068454690431333E-2</v>
      </c>
      <c r="S372" s="9">
        <v>5.1517737374652175E-3</v>
      </c>
      <c r="T372" s="9">
        <v>2.4873479199256257E-3</v>
      </c>
      <c r="U372" s="9">
        <v>5.9296347832952321E-3</v>
      </c>
      <c r="V372" s="9">
        <v>1.0945940457707077E-2</v>
      </c>
      <c r="W372" s="9">
        <v>3.3996595462663953E-2</v>
      </c>
      <c r="X372" s="9">
        <v>3.9031011930794154E-2</v>
      </c>
      <c r="Y372" s="9">
        <v>4.5072315060358324E-2</v>
      </c>
      <c r="Z372" s="9">
        <v>7.2039753351492248E-3</v>
      </c>
      <c r="AA372" s="9">
        <v>1.9248456437029018E-2</v>
      </c>
      <c r="AB372" s="9">
        <v>2.3354281427579525E-2</v>
      </c>
      <c r="AC372" s="9">
        <v>2.3820455074358135E-2</v>
      </c>
      <c r="AD372" s="9">
        <v>1.6231464339628379E-3</v>
      </c>
      <c r="AE372" s="9" t="s">
        <v>4</v>
      </c>
      <c r="AF372" s="9">
        <v>2.6052924018297031E-3</v>
      </c>
      <c r="AG372" s="9" t="s">
        <v>4</v>
      </c>
      <c r="AH372" s="9">
        <v>1.1428860542799483E-2</v>
      </c>
      <c r="AI372" s="9">
        <v>2.1044647226686158E-3</v>
      </c>
      <c r="AJ372" s="9">
        <v>1.397707294644315E-2</v>
      </c>
    </row>
    <row r="373" spans="1:36" x14ac:dyDescent="0.2">
      <c r="A373" s="15">
        <v>679</v>
      </c>
      <c r="B373" s="7" t="s">
        <v>1249</v>
      </c>
      <c r="C373" s="4" t="s">
        <v>842</v>
      </c>
      <c r="E373" s="9">
        <v>2.1655000000000002</v>
      </c>
      <c r="F373" s="17">
        <v>1048.7013999999999</v>
      </c>
      <c r="I373" s="9">
        <v>1.3764017217694028E-2</v>
      </c>
      <c r="J373" s="9">
        <v>2.5213988901589761E-2</v>
      </c>
      <c r="K373" s="9">
        <v>3.2624272239298958E-2</v>
      </c>
      <c r="L373" s="9">
        <v>1.635746933365358E-2</v>
      </c>
      <c r="M373" s="9">
        <v>2.9699717354332435E-2</v>
      </c>
      <c r="N373" s="9">
        <v>6.9072789153268432E-3</v>
      </c>
      <c r="O373" s="9">
        <v>1.7113934998578655E-2</v>
      </c>
      <c r="P373" s="9">
        <v>5.1520897796983522E-3</v>
      </c>
      <c r="Q373" s="9">
        <v>2.8361377750669228E-3</v>
      </c>
      <c r="R373" s="9">
        <v>1.0640836802940038E-2</v>
      </c>
      <c r="S373" s="9">
        <v>5.3295486152211673E-3</v>
      </c>
      <c r="T373" s="9" t="s">
        <v>4</v>
      </c>
      <c r="U373" s="9" t="s">
        <v>4</v>
      </c>
      <c r="V373" s="9">
        <v>1.8553748965157831E-2</v>
      </c>
      <c r="W373" s="9">
        <v>1.5732992278659905E-2</v>
      </c>
      <c r="X373" s="9">
        <v>2.4165136582565781E-2</v>
      </c>
      <c r="Y373" s="9">
        <v>3.1404122973156903E-3</v>
      </c>
      <c r="Z373" s="9">
        <v>6.6357730616855622E-3</v>
      </c>
      <c r="AA373" s="9">
        <v>1.7018099040966121E-2</v>
      </c>
      <c r="AB373" s="9">
        <v>1.4733351020675649E-2</v>
      </c>
      <c r="AC373" s="9">
        <v>8.4134492131929892E-3</v>
      </c>
      <c r="AD373" s="9">
        <v>8.7942724958556383E-3</v>
      </c>
      <c r="AE373" s="9">
        <v>8.5071881423553607E-3</v>
      </c>
      <c r="AF373" s="9">
        <v>2.104696698752663E-3</v>
      </c>
      <c r="AG373" s="9">
        <v>5.2852310426147733E-3</v>
      </c>
      <c r="AH373" s="9">
        <v>1.410465743182048E-2</v>
      </c>
      <c r="AI373" s="9">
        <v>4.3524823566126756E-3</v>
      </c>
      <c r="AJ373" s="9">
        <v>1.3375316303243977E-2</v>
      </c>
    </row>
    <row r="374" spans="1:36" x14ac:dyDescent="0.2">
      <c r="A374" s="15">
        <v>619</v>
      </c>
      <c r="B374" s="7" t="s">
        <v>1249</v>
      </c>
      <c r="C374" s="4" t="s">
        <v>843</v>
      </c>
      <c r="E374" s="9">
        <v>2.1663999999999999</v>
      </c>
      <c r="F374" s="17">
        <v>703.14710000000002</v>
      </c>
      <c r="I374" s="9" t="s">
        <v>4</v>
      </c>
      <c r="J374" s="9">
        <v>0.16405252530154663</v>
      </c>
      <c r="K374" s="9" t="s">
        <v>4</v>
      </c>
      <c r="L374" s="9" t="s">
        <v>4</v>
      </c>
      <c r="M374" s="9">
        <v>0.20693730751489248</v>
      </c>
      <c r="N374" s="9">
        <v>4.583912493490535E-2</v>
      </c>
      <c r="O374" s="9">
        <v>7.2902977967612789E-2</v>
      </c>
      <c r="P374" s="9">
        <v>0.11246710212875836</v>
      </c>
      <c r="Q374" s="9">
        <v>8.9766469733644341E-2</v>
      </c>
      <c r="R374" s="9">
        <v>8.9091881604465781E-2</v>
      </c>
      <c r="S374" s="9">
        <v>1.5975561614660662E-2</v>
      </c>
      <c r="T374" s="9" t="s">
        <v>4</v>
      </c>
      <c r="U374" s="9">
        <v>1.5548800255831271E-2</v>
      </c>
      <c r="V374" s="9">
        <v>0.14565213828866436</v>
      </c>
      <c r="W374" s="9">
        <v>8.8169624337395988E-2</v>
      </c>
      <c r="X374" s="9">
        <v>0.17107984702870549</v>
      </c>
      <c r="Y374" s="9" t="s">
        <v>4</v>
      </c>
      <c r="Z374" s="9">
        <v>5.4400764001492116E-2</v>
      </c>
      <c r="AA374" s="9" t="s">
        <v>4</v>
      </c>
      <c r="AB374" s="9">
        <v>4.0159777569773597E-2</v>
      </c>
      <c r="AC374" s="9">
        <v>7.7594551326576125E-2</v>
      </c>
      <c r="AD374" s="9">
        <v>4.5421970541827054E-2</v>
      </c>
      <c r="AE374" s="9">
        <v>4.7640980034660364E-2</v>
      </c>
      <c r="AF374" s="9">
        <v>0.1057822303679482</v>
      </c>
      <c r="AG374" s="9">
        <v>3.078305982554104E-2</v>
      </c>
      <c r="AH374" s="9">
        <v>0.12257570834996198</v>
      </c>
      <c r="AI374" s="9" t="s">
        <v>4</v>
      </c>
      <c r="AJ374" s="9">
        <v>0.11628564657381295</v>
      </c>
    </row>
    <row r="375" spans="1:36" x14ac:dyDescent="0.2">
      <c r="A375" s="15">
        <v>672</v>
      </c>
      <c r="B375" s="7" t="s">
        <v>1249</v>
      </c>
      <c r="C375" s="4" t="s">
        <v>844</v>
      </c>
      <c r="E375" s="9">
        <v>2.1665000000000001</v>
      </c>
      <c r="F375" s="17">
        <v>987.19949999999994</v>
      </c>
      <c r="I375" s="9">
        <v>8.5132608213733581E-3</v>
      </c>
      <c r="J375" s="9" t="s">
        <v>4</v>
      </c>
      <c r="K375" s="9">
        <v>1.7814081040993312E-2</v>
      </c>
      <c r="L375" s="9">
        <v>1.5116990767943619E-2</v>
      </c>
      <c r="M375" s="9">
        <v>2.0800107628915605E-2</v>
      </c>
      <c r="N375" s="9">
        <v>1.3559374136317812E-3</v>
      </c>
      <c r="O375" s="9">
        <v>8.997047143477023E-3</v>
      </c>
      <c r="P375" s="9">
        <v>9.3720304452781789E-3</v>
      </c>
      <c r="Q375" s="9">
        <v>1.0448752475731545E-2</v>
      </c>
      <c r="R375" s="9">
        <v>1.5404752197973196E-2</v>
      </c>
      <c r="S375" s="9">
        <v>1.778317657168316E-3</v>
      </c>
      <c r="T375" s="9">
        <v>4.2156853547646285E-3</v>
      </c>
      <c r="U375" s="9">
        <v>1.517109660589205E-2</v>
      </c>
      <c r="V375" s="9">
        <v>6.2709709129055982E-3</v>
      </c>
      <c r="W375" s="9">
        <v>6.7123524382571159E-3</v>
      </c>
      <c r="X375" s="9">
        <v>8.1593144970584525E-3</v>
      </c>
      <c r="Y375" s="9" t="s">
        <v>4</v>
      </c>
      <c r="Z375" s="9">
        <v>8.2516241984844189E-3</v>
      </c>
      <c r="AA375" s="9">
        <v>1.2316322528996452E-2</v>
      </c>
      <c r="AB375" s="9">
        <v>4.1185973563891342E-3</v>
      </c>
      <c r="AC375" s="9">
        <v>8.7879868807681522E-3</v>
      </c>
      <c r="AD375" s="9">
        <v>9.1557320888538776E-4</v>
      </c>
      <c r="AE375" s="9">
        <v>8.9424452600066432E-3</v>
      </c>
      <c r="AF375" s="9">
        <v>4.6525384009384512E-3</v>
      </c>
      <c r="AG375" s="9">
        <v>7.9836455177309511E-3</v>
      </c>
      <c r="AH375" s="9">
        <v>2.0939979715494895E-3</v>
      </c>
      <c r="AI375" s="9">
        <v>6.8475786509855623E-3</v>
      </c>
      <c r="AJ375" s="9" t="s">
        <v>4</v>
      </c>
    </row>
    <row r="376" spans="1:36" x14ac:dyDescent="0.2">
      <c r="A376" s="15">
        <v>673</v>
      </c>
      <c r="B376" s="7" t="s">
        <v>1249</v>
      </c>
      <c r="C376" s="4" t="s">
        <v>845</v>
      </c>
      <c r="E376" s="9">
        <v>2.1665000000000001</v>
      </c>
      <c r="F376" s="17">
        <v>1019.2224</v>
      </c>
      <c r="I376" s="9">
        <v>2.099661536862019E-2</v>
      </c>
      <c r="J376" s="9">
        <v>1.9126231166085483E-2</v>
      </c>
      <c r="K376" s="9">
        <v>2.7014774333031694E-2</v>
      </c>
      <c r="L376" s="9">
        <v>1.3060610527101066E-2</v>
      </c>
      <c r="M376" s="9">
        <v>2.46938547542731E-2</v>
      </c>
      <c r="N376" s="9">
        <v>2.2005099421921293E-2</v>
      </c>
      <c r="O376" s="9">
        <v>4.0338006977155456E-3</v>
      </c>
      <c r="P376" s="9">
        <v>4.3378048910095723E-3</v>
      </c>
      <c r="Q376" s="9" t="s">
        <v>4</v>
      </c>
      <c r="R376" s="9">
        <v>5.4403836710416806E-3</v>
      </c>
      <c r="S376" s="9" t="s">
        <v>4</v>
      </c>
      <c r="T376" s="9">
        <v>1.2219795924769008E-2</v>
      </c>
      <c r="U376" s="9">
        <v>1.2541680948306893E-2</v>
      </c>
      <c r="V376" s="9">
        <v>1.1670060821419035E-2</v>
      </c>
      <c r="W376" s="9">
        <v>9.4662561045793497E-3</v>
      </c>
      <c r="X376" s="9">
        <v>7.4585499440953116E-3</v>
      </c>
      <c r="Y376" s="9">
        <v>9.3530670324480994E-3</v>
      </c>
      <c r="Z376" s="9">
        <v>1.4753351293174755E-3</v>
      </c>
      <c r="AA376" s="9">
        <v>1.1378971556642119E-2</v>
      </c>
      <c r="AB376" s="9">
        <v>1.1903127609250342E-2</v>
      </c>
      <c r="AC376" s="9">
        <v>7.9663939302818763E-3</v>
      </c>
      <c r="AD376" s="9">
        <v>2.5646418741303717E-3</v>
      </c>
      <c r="AE376" s="9">
        <v>5.8429787198472864E-3</v>
      </c>
      <c r="AF376" s="9">
        <v>7.286556152590112E-3</v>
      </c>
      <c r="AG376" s="9">
        <v>6.156994149723336E-3</v>
      </c>
      <c r="AH376" s="9">
        <v>3.3306195032689078E-3</v>
      </c>
      <c r="AI376" s="9">
        <v>7.345717731426042E-3</v>
      </c>
      <c r="AJ376" s="9">
        <v>1.2636889507182619E-3</v>
      </c>
    </row>
    <row r="377" spans="1:36" x14ac:dyDescent="0.2">
      <c r="A377" s="15">
        <v>322</v>
      </c>
      <c r="B377" s="7" t="s">
        <v>1249</v>
      </c>
      <c r="C377" s="4" t="s">
        <v>846</v>
      </c>
      <c r="E377" s="9">
        <v>2.1665999999999999</v>
      </c>
      <c r="F377" s="17">
        <v>340.07929999999999</v>
      </c>
      <c r="I377" s="9">
        <v>0.19453764974805446</v>
      </c>
      <c r="J377" s="9">
        <v>0.10979924601816159</v>
      </c>
      <c r="K377" s="9">
        <v>0.22056191796112512</v>
      </c>
      <c r="L377" s="9">
        <v>0.13543932804984204</v>
      </c>
      <c r="M377" s="9">
        <v>0.15798245647635228</v>
      </c>
      <c r="N377" s="9">
        <v>0.1198286944186874</v>
      </c>
      <c r="O377" s="9">
        <v>7.0398133979021449E-2</v>
      </c>
      <c r="P377" s="9">
        <v>0.23198233897632639</v>
      </c>
      <c r="Q377" s="9">
        <v>0.14781095706819614</v>
      </c>
      <c r="R377" s="9">
        <v>0.20521000174320642</v>
      </c>
      <c r="S377" s="9">
        <v>0.28551953790705809</v>
      </c>
      <c r="T377" s="9">
        <v>0.23012110265682889</v>
      </c>
      <c r="U377" s="9">
        <v>0.24802539679342192</v>
      </c>
      <c r="V377" s="9">
        <v>0.28373935128420785</v>
      </c>
      <c r="W377" s="9">
        <v>0.18013571024030928</v>
      </c>
      <c r="X377" s="9">
        <v>0.23456648203984506</v>
      </c>
      <c r="Y377" s="9">
        <v>0.1228677857721155</v>
      </c>
      <c r="Z377" s="9">
        <v>0.2164331399672923</v>
      </c>
      <c r="AA377" s="9">
        <v>0.11105448766037072</v>
      </c>
      <c r="AB377" s="9">
        <v>0.18489070886615552</v>
      </c>
      <c r="AC377" s="9">
        <v>0.16036104960668393</v>
      </c>
      <c r="AD377" s="9">
        <v>0.20056465836481707</v>
      </c>
      <c r="AE377" s="9">
        <v>0.28108377990753958</v>
      </c>
      <c r="AF377" s="9">
        <v>0.23767289891339996</v>
      </c>
      <c r="AG377" s="9">
        <v>0.19017678431880855</v>
      </c>
      <c r="AH377" s="9">
        <v>0.23195433949946734</v>
      </c>
      <c r="AI377" s="9">
        <v>0.20287777599879747</v>
      </c>
      <c r="AJ377" s="9">
        <v>0.15667575645064422</v>
      </c>
    </row>
    <row r="378" spans="1:36" x14ac:dyDescent="0.2">
      <c r="A378" s="15">
        <v>522</v>
      </c>
      <c r="B378" s="7" t="s">
        <v>1249</v>
      </c>
      <c r="C378" s="4" t="s">
        <v>847</v>
      </c>
      <c r="E378" s="9">
        <v>2.1667999999999998</v>
      </c>
      <c r="F378" s="17">
        <v>527.10260000000005</v>
      </c>
      <c r="I378" s="9">
        <v>8.4680540010951363E-2</v>
      </c>
      <c r="J378" s="9">
        <v>0.10462011708601443</v>
      </c>
      <c r="K378" s="9">
        <v>0.10972086722463679</v>
      </c>
      <c r="L378" s="9">
        <v>0.11160165162393894</v>
      </c>
      <c r="M378" s="9">
        <v>0.1120563424462634</v>
      </c>
      <c r="N378" s="9">
        <v>0.10386710779896292</v>
      </c>
      <c r="O378" s="9">
        <v>9.4706354290444689E-2</v>
      </c>
      <c r="P378" s="9">
        <v>5.9779786385687594E-2</v>
      </c>
      <c r="Q378" s="9">
        <v>3.612357115673865E-2</v>
      </c>
      <c r="R378" s="9">
        <v>4.5308505040642502E-2</v>
      </c>
      <c r="S378" s="9">
        <v>4.2501280014674819E-2</v>
      </c>
      <c r="T378" s="9">
        <v>4.774671042779887E-2</v>
      </c>
      <c r="U378" s="9">
        <v>4.2985443404016728E-2</v>
      </c>
      <c r="V378" s="9">
        <v>7.7532385386565039E-2</v>
      </c>
      <c r="W378" s="9">
        <v>6.7892630430693185E-2</v>
      </c>
      <c r="X378" s="9">
        <v>7.9535973868840523E-2</v>
      </c>
      <c r="Y378" s="9">
        <v>7.8961391721441995E-2</v>
      </c>
      <c r="Z378" s="9">
        <v>6.4527870448591623E-2</v>
      </c>
      <c r="AA378" s="9">
        <v>6.8064384617092216E-2</v>
      </c>
      <c r="AB378" s="9">
        <v>5.6767189843941718E-2</v>
      </c>
      <c r="AC378" s="9">
        <v>5.4146876627014416E-2</v>
      </c>
      <c r="AD378" s="9">
        <v>3.728031614073072E-2</v>
      </c>
      <c r="AE378" s="9">
        <v>4.5651449412739714E-2</v>
      </c>
      <c r="AF378" s="9">
        <v>3.6577053025539499E-2</v>
      </c>
      <c r="AG378" s="9">
        <v>4.4746748016190739E-2</v>
      </c>
      <c r="AH378" s="9">
        <v>6.1064110437387825E-2</v>
      </c>
      <c r="AI378" s="9">
        <v>4.7203759854360913E-2</v>
      </c>
      <c r="AJ378" s="9">
        <v>5.1238558241895625E-2</v>
      </c>
    </row>
    <row r="379" spans="1:36" x14ac:dyDescent="0.2">
      <c r="A379" s="15">
        <v>616</v>
      </c>
      <c r="B379" s="7" t="s">
        <v>1249</v>
      </c>
      <c r="C379" s="4" t="s">
        <v>850</v>
      </c>
      <c r="E379" s="9">
        <v>2.1667999999999998</v>
      </c>
      <c r="F379" s="17">
        <v>698.19240000000002</v>
      </c>
      <c r="I379" s="9">
        <v>6.710678310266395E-2</v>
      </c>
      <c r="J379" s="9">
        <v>0.10682649764803745</v>
      </c>
      <c r="K379" s="9">
        <v>8.5701146257521565E-2</v>
      </c>
      <c r="L379" s="9">
        <v>6.7531293761157019E-2</v>
      </c>
      <c r="M379" s="9">
        <v>7.5483759940150885E-2</v>
      </c>
      <c r="N379" s="9">
        <v>6.5468867545719053E-2</v>
      </c>
      <c r="O379" s="9">
        <v>0.15726894075123579</v>
      </c>
      <c r="P379" s="9">
        <v>7.9032342007316236E-2</v>
      </c>
      <c r="Q379" s="9">
        <v>4.0860509095872709E-2</v>
      </c>
      <c r="R379" s="9">
        <v>4.5069308795421578E-2</v>
      </c>
      <c r="S379" s="9">
        <v>4.999769105988771E-2</v>
      </c>
      <c r="T379" s="9">
        <v>4.5384109993865905E-2</v>
      </c>
      <c r="U379" s="9">
        <v>4.1424625484173326E-2</v>
      </c>
      <c r="V379" s="9">
        <v>6.6359909687941296E-2</v>
      </c>
      <c r="W379" s="9">
        <v>0.10491040239240734</v>
      </c>
      <c r="X379" s="9">
        <v>6.4002413137655978E-2</v>
      </c>
      <c r="Y379" s="9">
        <v>6.8612016782110125E-2</v>
      </c>
      <c r="Z379" s="9">
        <v>5.7746272628256552E-2</v>
      </c>
      <c r="AA379" s="9">
        <v>5.4135309110172926E-2</v>
      </c>
      <c r="AB379" s="9">
        <v>4.8891353149821681E-2</v>
      </c>
      <c r="AC379" s="9">
        <v>5.0072651895934822E-2</v>
      </c>
      <c r="AD379" s="9">
        <v>3.447553071600256E-2</v>
      </c>
      <c r="AE379" s="9">
        <v>5.6505635948883706E-2</v>
      </c>
      <c r="AF379" s="9">
        <v>1.8774436784196238E-2</v>
      </c>
      <c r="AG379" s="9">
        <v>4.158799217215204E-2</v>
      </c>
      <c r="AH379" s="9">
        <v>5.1568856532146809E-2</v>
      </c>
      <c r="AI379" s="9">
        <v>4.7552478167298629E-2</v>
      </c>
      <c r="AJ379" s="9">
        <v>4.7772083002788533E-2</v>
      </c>
    </row>
    <row r="380" spans="1:36" x14ac:dyDescent="0.2">
      <c r="A380" s="15">
        <v>661</v>
      </c>
      <c r="B380" s="7" t="s">
        <v>1249</v>
      </c>
      <c r="C380" s="4" t="s">
        <v>851</v>
      </c>
      <c r="E380" s="9">
        <v>2.1667999999999998</v>
      </c>
      <c r="F380" s="17">
        <v>870.17769999999996</v>
      </c>
      <c r="I380" s="9">
        <v>6.9773038759387382E-2</v>
      </c>
      <c r="J380" s="9">
        <v>7.3568455149965975E-2</v>
      </c>
      <c r="K380" s="9">
        <v>9.8563470619739246E-2</v>
      </c>
      <c r="L380" s="9">
        <v>8.8028825305650718E-2</v>
      </c>
      <c r="M380" s="9">
        <v>9.8890913912583867E-2</v>
      </c>
      <c r="N380" s="9">
        <v>7.5670953799683263E-2</v>
      </c>
      <c r="O380" s="9">
        <v>5.2360904428611597E-2</v>
      </c>
      <c r="P380" s="9">
        <v>6.5763129123679931E-2</v>
      </c>
      <c r="Q380" s="9">
        <v>4.5208542400954281E-2</v>
      </c>
      <c r="R380" s="9">
        <v>5.3948941625491673E-2</v>
      </c>
      <c r="S380" s="9">
        <v>5.812100743401917E-2</v>
      </c>
      <c r="T380" s="9">
        <v>5.8559198776213128E-2</v>
      </c>
      <c r="U380" s="9">
        <v>6.1149595883658828E-2</v>
      </c>
      <c r="V380" s="9">
        <v>8.8062078992135126E-2</v>
      </c>
      <c r="W380" s="9">
        <v>6.1816838039196166E-2</v>
      </c>
      <c r="X380" s="9">
        <v>8.3378938415475237E-2</v>
      </c>
      <c r="Y380" s="9">
        <v>6.9841373633273127E-2</v>
      </c>
      <c r="Z380" s="9">
        <v>6.792613479008934E-2</v>
      </c>
      <c r="AA380" s="9">
        <v>6.2412810622604169E-2</v>
      </c>
      <c r="AB380" s="9">
        <v>6.1047541879172135E-2</v>
      </c>
      <c r="AC380" s="9">
        <v>5.2004033812620504E-2</v>
      </c>
      <c r="AD380" s="9">
        <v>4.0759079578794682E-2</v>
      </c>
      <c r="AE380" s="9">
        <v>6.7543247946291046E-2</v>
      </c>
      <c r="AF380" s="9">
        <v>4.6420810825763006E-2</v>
      </c>
      <c r="AG380" s="9">
        <v>5.7869438961249742E-2</v>
      </c>
      <c r="AH380" s="9">
        <v>7.4059720474416696E-2</v>
      </c>
      <c r="AI380" s="9">
        <v>6.1791460001765781E-2</v>
      </c>
      <c r="AJ380" s="9">
        <v>6.2478148425039494E-2</v>
      </c>
    </row>
    <row r="381" spans="1:36" x14ac:dyDescent="0.2">
      <c r="A381" s="15">
        <v>695</v>
      </c>
      <c r="B381" s="7" t="s">
        <v>1249</v>
      </c>
      <c r="C381" s="4" t="s">
        <v>852</v>
      </c>
      <c r="E381" s="9">
        <v>2.1669</v>
      </c>
      <c r="F381" s="17">
        <v>1388.7810999999999</v>
      </c>
      <c r="I381" s="9">
        <v>1.2544892627206712E-2</v>
      </c>
      <c r="J381" s="9">
        <v>1.1153077871446588E-2</v>
      </c>
      <c r="K381" s="9">
        <v>1.6345689118403922E-2</v>
      </c>
      <c r="L381" s="9">
        <v>1.0815801685466413E-2</v>
      </c>
      <c r="M381" s="9" t="s">
        <v>4</v>
      </c>
      <c r="N381" s="9">
        <v>9.4323698013754863E-3</v>
      </c>
      <c r="O381" s="9" t="s">
        <v>4</v>
      </c>
      <c r="P381" s="9" t="s">
        <v>4</v>
      </c>
      <c r="Q381" s="9">
        <v>6.7843879947938565E-4</v>
      </c>
      <c r="R381" s="9">
        <v>4.0569739212451446E-3</v>
      </c>
      <c r="S381" s="9" t="s">
        <v>4</v>
      </c>
      <c r="T381" s="9">
        <v>1.1297444200210741E-3</v>
      </c>
      <c r="U381" s="9">
        <v>1.5914003075748863E-3</v>
      </c>
      <c r="V381" s="9">
        <v>4.846735463068525E-3</v>
      </c>
      <c r="W381" s="9">
        <v>3.6738504563963497E-3</v>
      </c>
      <c r="X381" s="9" t="s">
        <v>4</v>
      </c>
      <c r="Y381" s="9">
        <v>1.1886578219502118E-2</v>
      </c>
      <c r="Z381" s="9">
        <v>8.1197349116512458E-3</v>
      </c>
      <c r="AA381" s="9">
        <v>6.6226879139540465E-3</v>
      </c>
      <c r="AB381" s="9" t="s">
        <v>4</v>
      </c>
      <c r="AC381" s="9">
        <v>3.7829827412166478E-3</v>
      </c>
      <c r="AD381" s="9">
        <v>6.2399995142381243E-4</v>
      </c>
      <c r="AE381" s="9">
        <v>3.9905631704551725E-3</v>
      </c>
      <c r="AF381" s="9">
        <v>7.3620812296500907E-4</v>
      </c>
      <c r="AG381" s="9">
        <v>8.1290667637874214E-4</v>
      </c>
      <c r="AH381" s="9" t="s">
        <v>4</v>
      </c>
      <c r="AI381" s="9" t="s">
        <v>4</v>
      </c>
      <c r="AJ381" s="9">
        <v>6.6677695846009992E-4</v>
      </c>
    </row>
    <row r="382" spans="1:36" x14ac:dyDescent="0.2">
      <c r="A382" s="15">
        <v>696</v>
      </c>
      <c r="B382" s="7" t="s">
        <v>1249</v>
      </c>
      <c r="C382" s="4" t="s">
        <v>853</v>
      </c>
      <c r="E382" s="9">
        <v>2.1669</v>
      </c>
      <c r="F382" s="17">
        <v>1415.2411</v>
      </c>
      <c r="I382" s="9">
        <v>8.3363782889758473E-2</v>
      </c>
      <c r="J382" s="9">
        <v>9.2975709330628445E-2</v>
      </c>
      <c r="K382" s="9">
        <v>0.1050196054525928</v>
      </c>
      <c r="L382" s="9">
        <v>0.10911427741942702</v>
      </c>
      <c r="M382" s="9">
        <v>0.12231828302584338</v>
      </c>
      <c r="N382" s="9">
        <v>8.7863209793493754E-2</v>
      </c>
      <c r="O382" s="9">
        <v>6.5077349253278696E-2</v>
      </c>
      <c r="P382" s="9">
        <v>7.9277375528604394E-2</v>
      </c>
      <c r="Q382" s="9">
        <v>4.0946909103330299E-2</v>
      </c>
      <c r="R382" s="9">
        <v>6.1110326677152035E-2</v>
      </c>
      <c r="S382" s="9">
        <v>7.6529667135598875E-2</v>
      </c>
      <c r="T382" s="9">
        <v>6.8922011421213195E-2</v>
      </c>
      <c r="U382" s="9">
        <v>5.157708529459637E-2</v>
      </c>
      <c r="V382" s="9">
        <v>9.9854729871910297E-2</v>
      </c>
      <c r="W382" s="9">
        <v>6.4240103645448299E-2</v>
      </c>
      <c r="X382" s="9">
        <v>8.5764010804375679E-2</v>
      </c>
      <c r="Y382" s="9">
        <v>8.2236926418835996E-2</v>
      </c>
      <c r="Z382" s="9">
        <v>7.6340173594623653E-2</v>
      </c>
      <c r="AA382" s="9">
        <v>7.1139531007622811E-2</v>
      </c>
      <c r="AB382" s="9">
        <v>7.1360749459845912E-2</v>
      </c>
      <c r="AC382" s="9">
        <v>6.2656508331630376E-2</v>
      </c>
      <c r="AD382" s="9">
        <v>5.2928841343286209E-2</v>
      </c>
      <c r="AE382" s="9">
        <v>8.4572152980408766E-2</v>
      </c>
      <c r="AF382" s="9">
        <v>4.7536580874465342E-2</v>
      </c>
      <c r="AG382" s="9">
        <v>5.5850930916447508E-2</v>
      </c>
      <c r="AH382" s="9">
        <v>8.3924004847295591E-2</v>
      </c>
      <c r="AI382" s="9">
        <v>7.6499870334418324E-2</v>
      </c>
      <c r="AJ382" s="9">
        <v>5.9182765858638603E-2</v>
      </c>
    </row>
    <row r="383" spans="1:36" x14ac:dyDescent="0.2">
      <c r="A383" s="15">
        <v>686</v>
      </c>
      <c r="B383" s="7" t="s">
        <v>1249</v>
      </c>
      <c r="C383" s="4" t="s">
        <v>854</v>
      </c>
      <c r="E383" s="9">
        <v>2.1669999999999998</v>
      </c>
      <c r="F383" s="17">
        <v>1218.2408</v>
      </c>
      <c r="I383" s="9">
        <v>1.5250398533648147E-2</v>
      </c>
      <c r="J383" s="9">
        <v>1.7074450093405431E-2</v>
      </c>
      <c r="K383" s="9">
        <v>2.0218883371569234E-2</v>
      </c>
      <c r="L383" s="9">
        <v>1.6774812432745426E-2</v>
      </c>
      <c r="M383" s="9">
        <v>2.1860766381513533E-2</v>
      </c>
      <c r="N383" s="9">
        <v>1.9738919139833708E-2</v>
      </c>
      <c r="O383" s="9">
        <v>1.40790885661355E-2</v>
      </c>
      <c r="P383" s="9">
        <v>1.2006460090758189E-2</v>
      </c>
      <c r="Q383" s="9">
        <v>2.1907527314671991E-3</v>
      </c>
      <c r="R383" s="9">
        <v>5.4912335251676931E-3</v>
      </c>
      <c r="S383" s="9">
        <v>2.7203822893726447E-3</v>
      </c>
      <c r="T383" s="9">
        <v>8.9447845815678224E-3</v>
      </c>
      <c r="U383" s="9">
        <v>3.854273770597277E-3</v>
      </c>
      <c r="V383" s="9">
        <v>1.2262501749824508E-2</v>
      </c>
      <c r="W383" s="9">
        <v>7.1231965795900982E-3</v>
      </c>
      <c r="X383" s="9">
        <v>9.9656619893321377E-3</v>
      </c>
      <c r="Y383" s="9">
        <v>1.5267749147587982E-2</v>
      </c>
      <c r="Z383" s="9">
        <v>2.6248456556911171E-3</v>
      </c>
      <c r="AA383" s="9" t="s">
        <v>4</v>
      </c>
      <c r="AB383" s="9">
        <v>1.537291051088499E-3</v>
      </c>
      <c r="AC383" s="9">
        <v>9.0013222241070237E-3</v>
      </c>
      <c r="AD383" s="9" t="s">
        <v>4</v>
      </c>
      <c r="AE383" s="9">
        <v>8.7063530821429435E-3</v>
      </c>
      <c r="AF383" s="9">
        <v>1.4917816503043717E-3</v>
      </c>
      <c r="AG383" s="9">
        <v>4.2875381048213066E-3</v>
      </c>
      <c r="AH383" s="9">
        <v>6.9794136853492793E-3</v>
      </c>
      <c r="AI383" s="9" t="s">
        <v>4</v>
      </c>
      <c r="AJ383" s="9">
        <v>6.9801220794819246E-3</v>
      </c>
    </row>
    <row r="384" spans="1:36" x14ac:dyDescent="0.2">
      <c r="A384" s="15">
        <v>610</v>
      </c>
      <c r="B384" s="7" t="s">
        <v>1249</v>
      </c>
      <c r="C384" s="4" t="s">
        <v>855</v>
      </c>
      <c r="E384" s="9">
        <v>2.1671</v>
      </c>
      <c r="F384" s="17">
        <v>687.17380000000003</v>
      </c>
      <c r="I384" s="9">
        <v>0.17523609290243181</v>
      </c>
      <c r="J384" s="9">
        <v>0.19822122232588504</v>
      </c>
      <c r="K384" s="9">
        <v>0.18191923665134926</v>
      </c>
      <c r="L384" s="9">
        <v>0.23213645236221034</v>
      </c>
      <c r="M384" s="9">
        <v>0.251141035000712</v>
      </c>
      <c r="N384" s="9">
        <v>0.20970268156995492</v>
      </c>
      <c r="O384" s="9">
        <v>0.15080311085012077</v>
      </c>
      <c r="P384" s="9">
        <v>0.16744273538783508</v>
      </c>
      <c r="Q384" s="9">
        <v>0.13930944737555248</v>
      </c>
      <c r="R384" s="9">
        <v>0.14584619316047637</v>
      </c>
      <c r="S384" s="9">
        <v>0.19433780756671598</v>
      </c>
      <c r="T384" s="9">
        <v>0.16070283014290113</v>
      </c>
      <c r="U384" s="9">
        <v>0.17018004949944734</v>
      </c>
      <c r="V384" s="9">
        <v>0.25355026757880034</v>
      </c>
      <c r="W384" s="9">
        <v>0.12859336813666628</v>
      </c>
      <c r="X384" s="9">
        <v>0.16489018835351826</v>
      </c>
      <c r="Y384" s="9">
        <v>0.15782702102120685</v>
      </c>
      <c r="Z384" s="9">
        <v>0.15486041903613373</v>
      </c>
      <c r="AA384" s="9">
        <v>0.13656182194989211</v>
      </c>
      <c r="AB384" s="9">
        <v>0.13382941186499506</v>
      </c>
      <c r="AC384" s="9">
        <v>0.11625885850293964</v>
      </c>
      <c r="AD384" s="9">
        <v>0.13727833029043668</v>
      </c>
      <c r="AE384" s="9">
        <v>0.20116445892472162</v>
      </c>
      <c r="AF384" s="9">
        <v>0.15770733463038167</v>
      </c>
      <c r="AG384" s="9">
        <v>0.14661385314797898</v>
      </c>
      <c r="AH384" s="9">
        <v>0.18225019522428934</v>
      </c>
      <c r="AI384" s="9">
        <v>0.1578094966785924</v>
      </c>
      <c r="AJ384" s="9">
        <v>0.17158555219404606</v>
      </c>
    </row>
    <row r="385" spans="1:36" x14ac:dyDescent="0.2">
      <c r="A385" s="15">
        <v>607</v>
      </c>
      <c r="B385" s="7" t="s">
        <v>1249</v>
      </c>
      <c r="C385" s="4" t="s">
        <v>856</v>
      </c>
      <c r="E385" s="9">
        <v>2.1671999999999998</v>
      </c>
      <c r="F385" s="17">
        <v>680.15269999999998</v>
      </c>
      <c r="I385" s="9">
        <v>2.3941370284649249E-2</v>
      </c>
      <c r="J385" s="9">
        <v>2.2767836409698261E-2</v>
      </c>
      <c r="K385" s="9">
        <v>3.0240856743806974E-2</v>
      </c>
      <c r="L385" s="9">
        <v>1.6566665916452485E-2</v>
      </c>
      <c r="M385" s="9">
        <v>3.1066854605615202E-2</v>
      </c>
      <c r="N385" s="9">
        <v>3.6689232960120731E-3</v>
      </c>
      <c r="O385" s="9">
        <v>1.5514316422937725E-2</v>
      </c>
      <c r="P385" s="9" t="s">
        <v>4</v>
      </c>
      <c r="Q385" s="9">
        <v>1.619696798399398E-2</v>
      </c>
      <c r="R385" s="9">
        <v>4.1331569156938669E-3</v>
      </c>
      <c r="S385" s="9">
        <v>5.4717685174259269E-3</v>
      </c>
      <c r="T385" s="9">
        <v>1.491668063757294E-2</v>
      </c>
      <c r="U385" s="9">
        <v>1.5304141153979389E-2</v>
      </c>
      <c r="V385" s="9">
        <v>3.1712603118856229E-2</v>
      </c>
      <c r="W385" s="9">
        <v>1.8594968187408859E-2</v>
      </c>
      <c r="X385" s="9" t="s">
        <v>4</v>
      </c>
      <c r="Y385" s="9">
        <v>2.4876182637841748E-2</v>
      </c>
      <c r="Z385" s="9">
        <v>1.1698496792865299E-2</v>
      </c>
      <c r="AA385" s="9">
        <v>1.9519847583939296E-2</v>
      </c>
      <c r="AB385" s="9">
        <v>7.8236221180295086E-3</v>
      </c>
      <c r="AC385" s="9">
        <v>1.5571722770958918E-2</v>
      </c>
      <c r="AD385" s="9">
        <v>8.2044898897242566E-3</v>
      </c>
      <c r="AE385" s="9" t="s">
        <v>4</v>
      </c>
      <c r="AF385" s="9">
        <v>1.4348473614437723E-2</v>
      </c>
      <c r="AG385" s="9">
        <v>1.7764323095797046E-2</v>
      </c>
      <c r="AH385" s="9">
        <v>2.017236156961915E-2</v>
      </c>
      <c r="AI385" s="9">
        <v>1.8914615416169948E-2</v>
      </c>
      <c r="AJ385" s="9">
        <v>1.8756703572192508E-2</v>
      </c>
    </row>
    <row r="386" spans="1:36" x14ac:dyDescent="0.2">
      <c r="A386" s="15">
        <v>617</v>
      </c>
      <c r="B386" s="7" t="s">
        <v>1249</v>
      </c>
      <c r="C386" s="4" t="s">
        <v>857</v>
      </c>
      <c r="E386" s="9">
        <v>2.1671999999999998</v>
      </c>
      <c r="F386" s="17">
        <v>700.13869999999997</v>
      </c>
      <c r="I386" s="9">
        <v>0.12454222577983767</v>
      </c>
      <c r="J386" s="9">
        <v>0.12287970715996399</v>
      </c>
      <c r="K386" s="9">
        <v>0.16357586345824865</v>
      </c>
      <c r="L386" s="9">
        <v>0.15061617260862548</v>
      </c>
      <c r="M386" s="9">
        <v>0.18521832984840705</v>
      </c>
      <c r="N386" s="9">
        <v>0.13550451476215172</v>
      </c>
      <c r="O386" s="9">
        <v>5.0782507479911497E-2</v>
      </c>
      <c r="P386" s="9">
        <v>0.15431820722674644</v>
      </c>
      <c r="Q386" s="9">
        <v>0.11036753688712338</v>
      </c>
      <c r="R386" s="9">
        <v>0.1230940959749957</v>
      </c>
      <c r="S386" s="9">
        <v>0.15998345242993869</v>
      </c>
      <c r="T386" s="9">
        <v>0.13457719805299351</v>
      </c>
      <c r="U386" s="9">
        <v>0.15172101136875929</v>
      </c>
      <c r="V386" s="9">
        <v>0.19066110152021162</v>
      </c>
      <c r="W386" s="9">
        <v>0.1207409262351407</v>
      </c>
      <c r="X386" s="9">
        <v>0.16780533035500605</v>
      </c>
      <c r="Y386" s="9">
        <v>0.14121251137554097</v>
      </c>
      <c r="Z386" s="9">
        <v>0.1387929859303734</v>
      </c>
      <c r="AA386" s="9">
        <v>0.13160696639792016</v>
      </c>
      <c r="AB386" s="9">
        <v>0.12777859892565815</v>
      </c>
      <c r="AC386" s="9">
        <v>0.10319490968009268</v>
      </c>
      <c r="AD386" s="9">
        <v>0.11604159415700133</v>
      </c>
      <c r="AE386" s="9">
        <v>0.16135053995080156</v>
      </c>
      <c r="AF386" s="9">
        <v>0.14241447479595462</v>
      </c>
      <c r="AG386" s="9">
        <v>0.12333766353279579</v>
      </c>
      <c r="AH386" s="9">
        <v>0.16119003067451662</v>
      </c>
      <c r="AI386" s="9">
        <v>0.14476588098414736</v>
      </c>
      <c r="AJ386" s="9">
        <v>0.15867226260159739</v>
      </c>
    </row>
    <row r="387" spans="1:36" x14ac:dyDescent="0.2">
      <c r="A387" s="15">
        <v>333</v>
      </c>
      <c r="B387" s="7" t="s">
        <v>1249</v>
      </c>
      <c r="C387" s="4" t="s">
        <v>858</v>
      </c>
      <c r="E387" s="9">
        <v>2.1673</v>
      </c>
      <c r="F387" s="17">
        <v>347.09530000000001</v>
      </c>
      <c r="I387" s="9">
        <v>0.11584050458858719</v>
      </c>
      <c r="J387" s="9">
        <v>0.11063329138711261</v>
      </c>
      <c r="K387" s="9">
        <v>4.7243646765298825E-2</v>
      </c>
      <c r="L387" s="9">
        <v>0.13974308396155602</v>
      </c>
      <c r="M387" s="9">
        <v>0.1508647478007151</v>
      </c>
      <c r="N387" s="9">
        <v>0.12930710251543276</v>
      </c>
      <c r="O387" s="9">
        <v>7.9623313612112334E-2</v>
      </c>
      <c r="P387" s="9">
        <v>0.17894434979474794</v>
      </c>
      <c r="Q387" s="9">
        <v>0.16718987205807398</v>
      </c>
      <c r="R387" s="9">
        <v>0.16050416843937151</v>
      </c>
      <c r="S387" s="9">
        <v>0.23379671943342664</v>
      </c>
      <c r="T387" s="9">
        <v>0.18089866845332611</v>
      </c>
      <c r="U387" s="9">
        <v>0.19915808963512116</v>
      </c>
      <c r="V387" s="9">
        <v>0.22408437199331493</v>
      </c>
      <c r="W387" s="9">
        <v>0.11842597518576019</v>
      </c>
      <c r="X387" s="9">
        <v>0.16508240081224804</v>
      </c>
      <c r="Y387" s="9">
        <v>7.791936672624343E-2</v>
      </c>
      <c r="Z387" s="9">
        <v>0.15606119219097464</v>
      </c>
      <c r="AA387" s="9">
        <v>0.12065031780684428</v>
      </c>
      <c r="AB387" s="9">
        <v>0.13325947180957309</v>
      </c>
      <c r="AC387" s="9">
        <v>0.10447644472720082</v>
      </c>
      <c r="AD387" s="9">
        <v>0.17067134862809683</v>
      </c>
      <c r="AE387" s="9">
        <v>0.2487270442490401</v>
      </c>
      <c r="AF387" s="9">
        <v>0.22090439526564715</v>
      </c>
      <c r="AG387" s="9">
        <v>0.15374503588166538</v>
      </c>
      <c r="AH387" s="9">
        <v>0.18415598331069491</v>
      </c>
      <c r="AI387" s="9">
        <v>0.18121113601201566</v>
      </c>
      <c r="AJ387" s="9">
        <v>0.1925251534876064</v>
      </c>
    </row>
    <row r="388" spans="1:36" x14ac:dyDescent="0.2">
      <c r="A388" s="15">
        <v>510</v>
      </c>
      <c r="B388" s="7" t="s">
        <v>1249</v>
      </c>
      <c r="C388" s="4" t="s">
        <v>859</v>
      </c>
      <c r="E388" s="9">
        <v>2.1674000000000002</v>
      </c>
      <c r="F388" s="17">
        <v>517.13350000000003</v>
      </c>
      <c r="I388" s="9">
        <v>4.5568356497986705E-2</v>
      </c>
      <c r="J388" s="9">
        <v>2.6203370386396436E-2</v>
      </c>
      <c r="K388" s="9">
        <v>3.311565718670656E-2</v>
      </c>
      <c r="L388" s="9">
        <v>5.1019931347351881E-2</v>
      </c>
      <c r="M388" s="9">
        <v>5.6913820574727866E-2</v>
      </c>
      <c r="N388" s="9">
        <v>4.3817386078233996E-2</v>
      </c>
      <c r="O388" s="9">
        <v>5.8067907386686789E-2</v>
      </c>
      <c r="P388" s="9">
        <v>3.3816085556655995E-2</v>
      </c>
      <c r="Q388" s="9">
        <v>2.5290516468659395E-2</v>
      </c>
      <c r="R388" s="9">
        <v>1.7240854150927673E-2</v>
      </c>
      <c r="S388" s="9" t="s">
        <v>4</v>
      </c>
      <c r="T388" s="9">
        <v>9.5233010478588051E-3</v>
      </c>
      <c r="U388" s="9">
        <v>1.4645168828553512E-2</v>
      </c>
      <c r="V388" s="9">
        <v>1.84239340174309E-2</v>
      </c>
      <c r="W388" s="9">
        <v>5.4990234340167303E-2</v>
      </c>
      <c r="X388" s="9">
        <v>5.8715526762367604E-2</v>
      </c>
      <c r="Y388" s="9">
        <v>6.6996228802795224E-2</v>
      </c>
      <c r="Z388" s="9">
        <v>6.6082670946957023E-2</v>
      </c>
      <c r="AA388" s="9">
        <v>4.6422192455180311E-2</v>
      </c>
      <c r="AB388" s="9">
        <v>6.2824218804241799E-2</v>
      </c>
      <c r="AC388" s="9">
        <v>5.4338304387045011E-2</v>
      </c>
      <c r="AD388" s="9" t="s">
        <v>4</v>
      </c>
      <c r="AE388" s="9">
        <v>1.5259727111536522E-2</v>
      </c>
      <c r="AF388" s="9">
        <v>1.2657228299077509E-2</v>
      </c>
      <c r="AG388" s="9">
        <v>1.1730965669067841E-2</v>
      </c>
      <c r="AH388" s="9">
        <v>3.0328958062034544E-2</v>
      </c>
      <c r="AI388" s="9" t="s">
        <v>4</v>
      </c>
      <c r="AJ388" s="9" t="s">
        <v>4</v>
      </c>
    </row>
    <row r="389" spans="1:36" x14ac:dyDescent="0.2">
      <c r="A389" s="15">
        <v>682</v>
      </c>
      <c r="B389" s="7" t="s">
        <v>1249</v>
      </c>
      <c r="C389" s="4" t="s">
        <v>860</v>
      </c>
      <c r="E389" s="9">
        <v>2.1674000000000002</v>
      </c>
      <c r="F389" s="17">
        <v>1074.1549</v>
      </c>
      <c r="I389" s="9" t="s">
        <v>4</v>
      </c>
      <c r="J389" s="9" t="s">
        <v>4</v>
      </c>
      <c r="K389" s="9" t="s">
        <v>4</v>
      </c>
      <c r="L389" s="9">
        <v>3.3273457374422812E-2</v>
      </c>
      <c r="M389" s="9">
        <v>4.2189564363466388E-2</v>
      </c>
      <c r="N389" s="9" t="s">
        <v>4</v>
      </c>
      <c r="O389" s="9">
        <v>1.0770283232278745E-2</v>
      </c>
      <c r="P389" s="9">
        <v>2.9359686630771292E-2</v>
      </c>
      <c r="Q389" s="9">
        <v>3.7917260415676751E-2</v>
      </c>
      <c r="R389" s="9">
        <v>3.4746971981321373E-2</v>
      </c>
      <c r="S389" s="9">
        <v>1.1921725522216192E-2</v>
      </c>
      <c r="T389" s="9">
        <v>3.1887016763300136E-2</v>
      </c>
      <c r="U389" s="9">
        <v>1.6358898687054341E-2</v>
      </c>
      <c r="V389" s="9">
        <v>2.56388017674892E-2</v>
      </c>
      <c r="W389" s="9">
        <v>4.4205424183648458E-3</v>
      </c>
      <c r="X389" s="9">
        <v>3.5034534342767883E-2</v>
      </c>
      <c r="Y389" s="9">
        <v>3.0543207981666917E-2</v>
      </c>
      <c r="Z389" s="9">
        <v>5.3638294614969783E-3</v>
      </c>
      <c r="AA389" s="9" t="s">
        <v>4</v>
      </c>
      <c r="AB389" s="9">
        <v>6.8655260869081303E-3</v>
      </c>
      <c r="AC389" s="9">
        <v>7.782463952773897E-3</v>
      </c>
      <c r="AD389" s="9">
        <v>1.4014595120379275E-2</v>
      </c>
      <c r="AE389" s="9">
        <v>2.9702817433488085E-2</v>
      </c>
      <c r="AF389" s="9">
        <v>1.6850806616343781E-2</v>
      </c>
      <c r="AG389" s="9">
        <v>2.532336150612001E-2</v>
      </c>
      <c r="AH389" s="9">
        <v>3.1993941815022665E-2</v>
      </c>
      <c r="AI389" s="9">
        <v>9.0610178464472155E-3</v>
      </c>
      <c r="AJ389" s="9">
        <v>3.5336374000472071E-2</v>
      </c>
    </row>
    <row r="390" spans="1:36" x14ac:dyDescent="0.2">
      <c r="A390" s="15">
        <v>537</v>
      </c>
      <c r="B390" s="7" t="s">
        <v>1249</v>
      </c>
      <c r="C390" s="4" t="s">
        <v>861</v>
      </c>
      <c r="E390" s="9">
        <v>2.1678000000000002</v>
      </c>
      <c r="F390" s="17">
        <v>547.14480000000003</v>
      </c>
      <c r="I390" s="9">
        <v>4.9668035219160314E-2</v>
      </c>
      <c r="J390" s="9">
        <v>6.4567155400292051E-2</v>
      </c>
      <c r="K390" s="9">
        <v>3.8589406319387155E-2</v>
      </c>
      <c r="L390" s="9">
        <v>4.1938606181622505E-2</v>
      </c>
      <c r="M390" s="9">
        <v>6.3996046730452727E-2</v>
      </c>
      <c r="N390" s="9">
        <v>6.3577460910940062E-2</v>
      </c>
      <c r="O390" s="9">
        <v>6.181752281928176E-2</v>
      </c>
      <c r="P390" s="9">
        <v>2.3349340943299685E-2</v>
      </c>
      <c r="Q390" s="9" t="s">
        <v>4</v>
      </c>
      <c r="R390" s="9">
        <v>2.4010126248027883E-2</v>
      </c>
      <c r="S390" s="9">
        <v>1.5029230385390195E-2</v>
      </c>
      <c r="T390" s="9">
        <v>1.8436703839981597E-2</v>
      </c>
      <c r="U390" s="9">
        <v>1.7079705475265775E-2</v>
      </c>
      <c r="V390" s="9">
        <v>2.7274190435711547E-2</v>
      </c>
      <c r="W390" s="9">
        <v>2.8000645680762468E-2</v>
      </c>
      <c r="X390" s="9">
        <v>5.389833248547915E-2</v>
      </c>
      <c r="Y390" s="9">
        <v>4.9549073016106206E-2</v>
      </c>
      <c r="Z390" s="9">
        <v>3.4814126566685137E-2</v>
      </c>
      <c r="AA390" s="9">
        <v>2.1661648775501686E-2</v>
      </c>
      <c r="AB390" s="9">
        <v>2.700115185976458E-2</v>
      </c>
      <c r="AC390" s="9">
        <v>2.9746983547080188E-2</v>
      </c>
      <c r="AD390" s="9" t="s">
        <v>4</v>
      </c>
      <c r="AE390" s="9">
        <v>2.3415198445330829E-2</v>
      </c>
      <c r="AF390" s="9">
        <v>1.3319202371940828E-2</v>
      </c>
      <c r="AG390" s="9">
        <v>1.7377743357594365E-2</v>
      </c>
      <c r="AH390" s="9">
        <v>2.2152260014955516E-2</v>
      </c>
      <c r="AI390" s="9">
        <v>1.913172609658069E-2</v>
      </c>
      <c r="AJ390" s="9">
        <v>1.8438741481485148E-2</v>
      </c>
    </row>
    <row r="391" spans="1:36" x14ac:dyDescent="0.2">
      <c r="A391" s="15">
        <v>342</v>
      </c>
      <c r="B391" s="7" t="s">
        <v>1249</v>
      </c>
      <c r="C391" s="4" t="s">
        <v>862</v>
      </c>
      <c r="E391" s="9">
        <v>2.1682000000000001</v>
      </c>
      <c r="F391" s="17">
        <v>351.01310000000001</v>
      </c>
      <c r="I391" s="9">
        <v>1.4242515236869277E-3</v>
      </c>
      <c r="J391" s="9">
        <v>2.5062796309867795E-3</v>
      </c>
      <c r="K391" s="9" t="s">
        <v>4</v>
      </c>
      <c r="L391" s="9">
        <v>1.9420396657488966E-3</v>
      </c>
      <c r="M391" s="9">
        <v>3.7534851482379901E-2</v>
      </c>
      <c r="N391" s="9">
        <v>4.8678920454303777E-3</v>
      </c>
      <c r="O391" s="9" t="s">
        <v>4</v>
      </c>
      <c r="P391" s="9">
        <v>2.5463598906581245E-2</v>
      </c>
      <c r="Q391" s="9">
        <v>4.9132943708211085E-2</v>
      </c>
      <c r="R391" s="9">
        <v>4.1840618418640604E-2</v>
      </c>
      <c r="S391" s="9">
        <v>6.727058262246019E-2</v>
      </c>
      <c r="T391" s="9">
        <v>8.4502777503750216E-3</v>
      </c>
      <c r="U391" s="9">
        <v>9.9874934999590395E-3</v>
      </c>
      <c r="V391" s="9">
        <v>5.0762072719229813E-2</v>
      </c>
      <c r="W391" s="9">
        <v>2.1689565963264666E-3</v>
      </c>
      <c r="X391" s="9" t="s">
        <v>4</v>
      </c>
      <c r="Y391" s="9" t="s">
        <v>4</v>
      </c>
      <c r="Z391" s="9">
        <v>2.5423941141111341E-3</v>
      </c>
      <c r="AA391" s="9" t="s">
        <v>4</v>
      </c>
      <c r="AB391" s="9">
        <v>3.4221267409171056E-3</v>
      </c>
      <c r="AC391" s="9" t="s">
        <v>4</v>
      </c>
      <c r="AD391" s="9">
        <v>6.6118279997492225E-3</v>
      </c>
      <c r="AE391" s="9" t="s">
        <v>4</v>
      </c>
      <c r="AF391" s="9">
        <v>2.9821754466285811E-2</v>
      </c>
      <c r="AG391" s="9" t="s">
        <v>4</v>
      </c>
      <c r="AH391" s="9">
        <v>3.5961997338068924E-3</v>
      </c>
      <c r="AI391" s="9" t="s">
        <v>4</v>
      </c>
      <c r="AJ391" s="9" t="s">
        <v>4</v>
      </c>
    </row>
    <row r="392" spans="1:36" x14ac:dyDescent="0.2">
      <c r="A392" s="15">
        <v>375</v>
      </c>
      <c r="B392" s="7" t="s">
        <v>1249</v>
      </c>
      <c r="C392" s="4" t="s">
        <v>863</v>
      </c>
      <c r="E392" s="9">
        <v>2.1682999999999999</v>
      </c>
      <c r="F392" s="17">
        <v>379.04180000000002</v>
      </c>
      <c r="I392" s="9">
        <v>5.4029941111188626E-2</v>
      </c>
      <c r="J392" s="9">
        <v>5.5240358810339701E-2</v>
      </c>
      <c r="K392" s="9">
        <v>6.5661681783872064E-2</v>
      </c>
      <c r="L392" s="9">
        <v>6.6106353512566385E-2</v>
      </c>
      <c r="M392" s="9">
        <v>7.1084210200266465E-2</v>
      </c>
      <c r="N392" s="9">
        <v>5.7978108044073544E-2</v>
      </c>
      <c r="O392" s="9">
        <v>3.5311172540524211E-2</v>
      </c>
      <c r="P392" s="9">
        <v>7.1939871364699426E-2</v>
      </c>
      <c r="Q392" s="9">
        <v>7.3972841251776847E-2</v>
      </c>
      <c r="R392" s="9">
        <v>6.299323986765934E-2</v>
      </c>
      <c r="S392" s="9">
        <v>0.10035491403254904</v>
      </c>
      <c r="T392" s="9">
        <v>7.4328645431314039E-2</v>
      </c>
      <c r="U392" s="9">
        <v>8.1855434981627145E-2</v>
      </c>
      <c r="V392" s="9">
        <v>9.6646645930328359E-2</v>
      </c>
      <c r="W392" s="9">
        <v>5.1534103412516269E-2</v>
      </c>
      <c r="X392" s="9">
        <v>7.2674133612832065E-2</v>
      </c>
      <c r="Y392" s="9">
        <v>6.4546847878853036E-2</v>
      </c>
      <c r="Z392" s="9">
        <v>6.7331886456207052E-2</v>
      </c>
      <c r="AA392" s="9">
        <v>5.1062451733005838E-2</v>
      </c>
      <c r="AB392" s="9">
        <v>5.5440414702805495E-2</v>
      </c>
      <c r="AC392" s="9">
        <v>4.5419106312131044E-2</v>
      </c>
      <c r="AD392" s="9">
        <v>6.4886662944814918E-2</v>
      </c>
      <c r="AE392" s="9">
        <v>0.10124086610214468</v>
      </c>
      <c r="AF392" s="9">
        <v>9.2404286269405181E-2</v>
      </c>
      <c r="AG392" s="9">
        <v>6.4795579648919577E-2</v>
      </c>
      <c r="AH392" s="9">
        <v>8.3759266864686946E-2</v>
      </c>
      <c r="AI392" s="9">
        <v>7.0361673588056659E-2</v>
      </c>
      <c r="AJ392" s="9">
        <v>7.2126908228132669E-2</v>
      </c>
    </row>
    <row r="393" spans="1:36" x14ac:dyDescent="0.2">
      <c r="A393" s="15">
        <v>606</v>
      </c>
      <c r="B393" s="7" t="s">
        <v>1249</v>
      </c>
      <c r="C393" s="4" t="s">
        <v>864</v>
      </c>
      <c r="E393" s="9">
        <v>2.1682999999999999</v>
      </c>
      <c r="F393" s="17">
        <v>679.15009999999995</v>
      </c>
      <c r="I393" s="9">
        <v>2.6767191026909682E-2</v>
      </c>
      <c r="J393" s="9">
        <v>2.7905253865566457E-2</v>
      </c>
      <c r="K393" s="9">
        <v>3.5195174720197439E-2</v>
      </c>
      <c r="L393" s="9">
        <v>3.3417899856020707E-2</v>
      </c>
      <c r="M393" s="9">
        <v>3.6429097415630468E-2</v>
      </c>
      <c r="N393" s="9">
        <v>2.857487378619137E-2</v>
      </c>
      <c r="O393" s="9">
        <v>3.3839806405960425E-2</v>
      </c>
      <c r="P393" s="9">
        <v>2.8750660648597159E-2</v>
      </c>
      <c r="Q393" s="9">
        <v>1.9429541628630264E-2</v>
      </c>
      <c r="R393" s="9">
        <v>2.1887098944896662E-2</v>
      </c>
      <c r="S393" s="9">
        <v>3.0586665487568863E-2</v>
      </c>
      <c r="T393" s="9" t="s">
        <v>4</v>
      </c>
      <c r="U393" s="9">
        <v>1.2086963256270135E-2</v>
      </c>
      <c r="V393" s="9">
        <v>3.0865659635840703E-2</v>
      </c>
      <c r="W393" s="9">
        <v>1.4464718474037771E-2</v>
      </c>
      <c r="X393" s="9">
        <v>2.9881409853964005E-2</v>
      </c>
      <c r="Y393" s="9">
        <v>2.9855287534421352E-2</v>
      </c>
      <c r="Z393" s="9">
        <v>2.4767314981003551E-2</v>
      </c>
      <c r="AA393" s="9" t="s">
        <v>4</v>
      </c>
      <c r="AB393" s="9">
        <v>2.2533075991446796E-2</v>
      </c>
      <c r="AC393" s="9">
        <v>9.2255527826740746E-3</v>
      </c>
      <c r="AD393" s="9">
        <v>1.1766411845741341E-2</v>
      </c>
      <c r="AE393" s="9">
        <v>2.1939925015962009E-2</v>
      </c>
      <c r="AF393" s="9">
        <v>4.0070249217933314E-3</v>
      </c>
      <c r="AG393" s="9">
        <v>2.1109011755095854E-2</v>
      </c>
      <c r="AH393" s="9">
        <v>2.6371986492963285E-2</v>
      </c>
      <c r="AI393" s="9">
        <v>1.505733821188409E-2</v>
      </c>
      <c r="AJ393" s="9">
        <v>2.1512545012741937E-2</v>
      </c>
    </row>
    <row r="394" spans="1:36" x14ac:dyDescent="0.2">
      <c r="A394" s="15">
        <v>622</v>
      </c>
      <c r="B394" s="7" t="s">
        <v>1249</v>
      </c>
      <c r="C394" s="4" t="s">
        <v>865</v>
      </c>
      <c r="E394" s="9">
        <v>2.1682999999999999</v>
      </c>
      <c r="F394" s="17">
        <v>719.11429999999996</v>
      </c>
      <c r="I394" s="9">
        <v>8.454326275565624E-2</v>
      </c>
      <c r="J394" s="9">
        <v>8.7094483253609217E-2</v>
      </c>
      <c r="K394" s="9" t="s">
        <v>4</v>
      </c>
      <c r="L394" s="9">
        <v>0.10506662106111157</v>
      </c>
      <c r="M394" s="9">
        <v>0.12068849030843684</v>
      </c>
      <c r="N394" s="9">
        <v>8.913266098082355E-2</v>
      </c>
      <c r="O394" s="9">
        <v>6.2706755122073868E-2</v>
      </c>
      <c r="P394" s="9"/>
      <c r="Q394" s="9"/>
      <c r="R394" s="9"/>
      <c r="S394" s="9"/>
      <c r="T394" s="9"/>
      <c r="U394" s="9"/>
      <c r="V394" s="9"/>
      <c r="W394" s="9">
        <v>8.2220562400583244E-2</v>
      </c>
      <c r="X394" s="9">
        <v>0.10660677832167854</v>
      </c>
      <c r="Y394" s="9">
        <v>9.7104853930156193E-2</v>
      </c>
      <c r="Z394" s="9">
        <v>0.10791198038537483</v>
      </c>
      <c r="AA394" s="9">
        <v>9.4142970804142703E-2</v>
      </c>
      <c r="AB394" s="9" t="s">
        <v>4</v>
      </c>
      <c r="AC394" s="9">
        <v>7.3598819006280181E-2</v>
      </c>
      <c r="AD394" s="9"/>
      <c r="AE394" s="9"/>
      <c r="AF394" s="9"/>
      <c r="AG394" s="9"/>
      <c r="AH394" s="9"/>
      <c r="AI394" s="9"/>
      <c r="AJ394" s="9"/>
    </row>
    <row r="395" spans="1:36" x14ac:dyDescent="0.2">
      <c r="A395" s="15">
        <v>572</v>
      </c>
      <c r="B395" s="7" t="s">
        <v>1249</v>
      </c>
      <c r="C395" s="4" t="s">
        <v>866</v>
      </c>
      <c r="E395" s="9">
        <v>2.1684000000000001</v>
      </c>
      <c r="F395" s="17">
        <v>601.06370000000004</v>
      </c>
      <c r="I395" s="9">
        <v>3.6126107354142019E-2</v>
      </c>
      <c r="J395" s="9">
        <v>3.521120769637015E-2</v>
      </c>
      <c r="K395" s="9">
        <v>1.877200634894453E-2</v>
      </c>
      <c r="L395" s="9">
        <v>4.4368693424531376E-2</v>
      </c>
      <c r="M395" s="9">
        <v>0.10034711087520033</v>
      </c>
      <c r="N395" s="9">
        <v>3.5825357232001719E-2</v>
      </c>
      <c r="O395" s="9">
        <v>4.4114764563047922E-2</v>
      </c>
      <c r="P395" s="9">
        <v>5.6691780169900549E-2</v>
      </c>
      <c r="Q395" s="9">
        <v>5.8090511551599409E-2</v>
      </c>
      <c r="R395" s="9">
        <v>5.2124037654853753E-2</v>
      </c>
      <c r="S395" s="9">
        <v>7.5357206261822823E-2</v>
      </c>
      <c r="T395" s="9">
        <v>3.8334122773758555E-2</v>
      </c>
      <c r="U395" s="9">
        <v>9.4187727027071746E-2</v>
      </c>
      <c r="V395" s="9" t="s">
        <v>4</v>
      </c>
      <c r="W395" s="9" t="s">
        <v>4</v>
      </c>
      <c r="X395" s="9">
        <v>4.7590969773325345E-2</v>
      </c>
      <c r="Y395" s="9">
        <v>4.4109415794935353E-2</v>
      </c>
      <c r="Z395" s="9">
        <v>4.4354450111232541E-2</v>
      </c>
      <c r="AA395" s="9">
        <v>6.597265559285645E-2</v>
      </c>
      <c r="AB395" s="9" t="s">
        <v>4</v>
      </c>
      <c r="AC395" s="9">
        <v>3.2764841012434022E-2</v>
      </c>
      <c r="AD395" s="9">
        <v>5.1427425707424326E-2</v>
      </c>
      <c r="AE395" s="9">
        <v>8.2954316197483779E-2</v>
      </c>
      <c r="AF395" s="9">
        <v>6.841571435741424E-2</v>
      </c>
      <c r="AG395" s="9">
        <v>8.0502411869171259E-2</v>
      </c>
      <c r="AH395" s="9" t="s">
        <v>4</v>
      </c>
      <c r="AI395" s="9">
        <v>8.5648906024275301E-2</v>
      </c>
      <c r="AJ395" s="9">
        <v>2.8587775239644751E-2</v>
      </c>
    </row>
    <row r="396" spans="1:36" x14ac:dyDescent="0.2">
      <c r="A396" s="15">
        <v>585</v>
      </c>
      <c r="B396" s="7" t="s">
        <v>1249</v>
      </c>
      <c r="C396" s="4" t="s">
        <v>867</v>
      </c>
      <c r="E396" s="9">
        <v>2.1684999999999999</v>
      </c>
      <c r="F396" s="17">
        <v>619.07349999999997</v>
      </c>
      <c r="I396" s="9">
        <v>2.8710867337693904E-3</v>
      </c>
      <c r="J396" s="9">
        <v>2.0949565941529111E-2</v>
      </c>
      <c r="K396" s="9">
        <v>4.189130313956178E-3</v>
      </c>
      <c r="L396" s="9">
        <v>4.0018034542217721E-3</v>
      </c>
      <c r="M396" s="9">
        <v>5.0959401366654125E-2</v>
      </c>
      <c r="N396" s="9">
        <v>1.7988915840833595E-3</v>
      </c>
      <c r="O396" s="9">
        <v>7.3758993810845372E-3</v>
      </c>
      <c r="P396" s="9">
        <v>3.6734228624029593E-2</v>
      </c>
      <c r="Q396" s="9">
        <v>3.4328417490894506E-2</v>
      </c>
      <c r="R396" s="9">
        <v>3.2866445246061859E-2</v>
      </c>
      <c r="S396" s="9">
        <v>4.583121680489706E-2</v>
      </c>
      <c r="T396" s="9">
        <v>2.2770509470545531E-2</v>
      </c>
      <c r="U396" s="9">
        <v>8.1304505544245349E-3</v>
      </c>
      <c r="V396" s="9">
        <v>4.1102628691419745E-3</v>
      </c>
      <c r="W396" s="9" t="s">
        <v>4</v>
      </c>
      <c r="X396" s="9">
        <v>4.2482807263171711E-2</v>
      </c>
      <c r="Y396" s="9" t="s">
        <v>4</v>
      </c>
      <c r="Z396" s="9">
        <v>2.946589156174453E-2</v>
      </c>
      <c r="AA396" s="9" t="s">
        <v>4</v>
      </c>
      <c r="AB396" s="9" t="s">
        <v>4</v>
      </c>
      <c r="AC396" s="9">
        <v>2.0850044514030237E-2</v>
      </c>
      <c r="AD396" s="9" t="s">
        <v>4</v>
      </c>
      <c r="AE396" s="9">
        <v>8.376732079971699E-3</v>
      </c>
      <c r="AF396" s="9">
        <v>4.6494722119125108E-2</v>
      </c>
      <c r="AG396" s="9">
        <v>5.6093235962439113E-3</v>
      </c>
      <c r="AH396" s="9">
        <v>1.0704056885807521E-2</v>
      </c>
      <c r="AI396" s="9">
        <v>3.4655349312242678E-2</v>
      </c>
      <c r="AJ396" s="9">
        <v>2.1484497033609776E-2</v>
      </c>
    </row>
    <row r="397" spans="1:36" x14ac:dyDescent="0.2">
      <c r="A397" s="15">
        <v>683</v>
      </c>
      <c r="B397" s="7" t="s">
        <v>1249</v>
      </c>
      <c r="C397" s="4" t="s">
        <v>868</v>
      </c>
      <c r="E397" s="9">
        <v>2.1684999999999999</v>
      </c>
      <c r="F397" s="17">
        <v>1075.1613</v>
      </c>
      <c r="I397" s="9">
        <v>0.14635609446356615</v>
      </c>
      <c r="J397" s="9">
        <v>0.14901088814812047</v>
      </c>
      <c r="K397" s="9">
        <v>0.19297840749271755</v>
      </c>
      <c r="L397" s="9">
        <v>0.17360527862365494</v>
      </c>
      <c r="M397" s="9">
        <v>0.20924777088320656</v>
      </c>
      <c r="N397" s="9">
        <v>0.15247291505561977</v>
      </c>
      <c r="O397" s="9">
        <v>0.15620232332760134</v>
      </c>
      <c r="P397" s="9">
        <v>0.19234219159313343</v>
      </c>
      <c r="Q397" s="9">
        <v>0.17049357403814752</v>
      </c>
      <c r="R397" s="9">
        <v>0.15939905608616356</v>
      </c>
      <c r="S397" s="9">
        <v>0.23370569869601557</v>
      </c>
      <c r="T397" s="9">
        <v>0.18367917296533454</v>
      </c>
      <c r="U397" s="9">
        <v>0.21167275986141704</v>
      </c>
      <c r="V397" s="9">
        <v>0.24975207331828736</v>
      </c>
      <c r="W397" s="9">
        <v>0.13844078486307798</v>
      </c>
      <c r="X397" s="9">
        <v>0.18443435758030485</v>
      </c>
      <c r="Y397" s="9">
        <v>0.1691779789160742</v>
      </c>
      <c r="Z397" s="9">
        <v>0.17641444647415408</v>
      </c>
      <c r="AA397" s="9">
        <v>0.15387863723479528</v>
      </c>
      <c r="AB397" s="9">
        <v>0.14814532254454488</v>
      </c>
      <c r="AC397" s="9">
        <v>0.12357774862068227</v>
      </c>
      <c r="AD397" s="9">
        <v>0.15758373249836705</v>
      </c>
      <c r="AE397" s="9">
        <v>0.23127377865932633</v>
      </c>
      <c r="AF397" s="9">
        <v>0.19465362136599215</v>
      </c>
      <c r="AG397" s="9">
        <v>0.16800721025673054</v>
      </c>
      <c r="AH397" s="9">
        <v>0.19835018170403881</v>
      </c>
      <c r="AI397" s="9">
        <v>0.18289039072449761</v>
      </c>
      <c r="AJ397" s="9">
        <v>0.1857031200177785</v>
      </c>
    </row>
    <row r="398" spans="1:36" x14ac:dyDescent="0.2">
      <c r="A398" s="15">
        <v>411</v>
      </c>
      <c r="B398" s="7" t="s">
        <v>1249</v>
      </c>
      <c r="C398" s="4" t="s">
        <v>869</v>
      </c>
      <c r="E398" s="9">
        <v>2.1686000000000001</v>
      </c>
      <c r="F398" s="17">
        <v>413.01710000000003</v>
      </c>
      <c r="I398" s="9">
        <v>3.5680843842893828E-2</v>
      </c>
      <c r="J398" s="9">
        <v>2.1949628510769256E-2</v>
      </c>
      <c r="K398" s="9">
        <v>4.9951706733472132E-3</v>
      </c>
      <c r="L398" s="9">
        <v>4.0435610989422013E-2</v>
      </c>
      <c r="M398" s="9">
        <v>4.6047828968911568E-2</v>
      </c>
      <c r="N398" s="9">
        <v>3.411832300868016E-2</v>
      </c>
      <c r="O398" s="9">
        <v>1.5514085753079673E-3</v>
      </c>
      <c r="P398" s="9">
        <v>3.8391078517415821E-2</v>
      </c>
      <c r="Q398" s="9" t="s">
        <v>4</v>
      </c>
      <c r="R398" s="9">
        <v>4.0076660843561651E-2</v>
      </c>
      <c r="S398" s="9">
        <v>6.3095006293728439E-2</v>
      </c>
      <c r="T398" s="9">
        <v>5.3931261963832113E-2</v>
      </c>
      <c r="U398" s="9">
        <v>2.3654249150212546E-2</v>
      </c>
      <c r="V398" s="9">
        <v>7.4400046252902736E-3</v>
      </c>
      <c r="W398" s="9" t="s">
        <v>4</v>
      </c>
      <c r="X398" s="9" t="s">
        <v>4</v>
      </c>
      <c r="Y398" s="9">
        <v>2.754116426821521E-2</v>
      </c>
      <c r="Z398" s="9" t="s">
        <v>4</v>
      </c>
      <c r="AA398" s="9">
        <v>2.5759984139517964E-3</v>
      </c>
      <c r="AB398" s="9" t="s">
        <v>4</v>
      </c>
      <c r="AC398" s="9">
        <v>3.1304413560450293E-3</v>
      </c>
      <c r="AD398" s="9">
        <v>4.6525013327344926E-2</v>
      </c>
      <c r="AE398" s="9">
        <v>6.2861358449886259E-2</v>
      </c>
      <c r="AF398" s="9">
        <v>6.2440518837707439E-2</v>
      </c>
      <c r="AG398" s="9">
        <v>6.1340630728156141E-3</v>
      </c>
      <c r="AH398" s="9">
        <v>5.1364129382255819E-2</v>
      </c>
      <c r="AI398" s="9">
        <v>9.2156777712957948E-3</v>
      </c>
      <c r="AJ398" s="9">
        <v>3.5767547934221995E-2</v>
      </c>
    </row>
    <row r="399" spans="1:36" x14ac:dyDescent="0.2">
      <c r="A399" s="15">
        <v>627</v>
      </c>
      <c r="B399" s="7" t="s">
        <v>1249</v>
      </c>
      <c r="C399" s="4" t="s">
        <v>870</v>
      </c>
      <c r="E399" s="9">
        <v>2.1686999999999999</v>
      </c>
      <c r="F399" s="17">
        <v>735.08439999999996</v>
      </c>
      <c r="I399" s="9">
        <v>8.104841263126783E-2</v>
      </c>
      <c r="J399" s="9">
        <v>8.4863149468470053E-2</v>
      </c>
      <c r="K399" s="9">
        <v>0.10946153584113397</v>
      </c>
      <c r="L399" s="9">
        <v>0.10610490348739569</v>
      </c>
      <c r="M399" s="9">
        <v>0.13056111272132953</v>
      </c>
      <c r="N399" s="9">
        <v>9.0315406711873422E-2</v>
      </c>
      <c r="O399" s="9">
        <v>6.43649638416601E-2</v>
      </c>
      <c r="P399" s="9">
        <v>2.4839429378415365E-2</v>
      </c>
      <c r="Q399" s="9">
        <v>1.3348905752691988E-2</v>
      </c>
      <c r="R399" s="9" t="s">
        <v>4</v>
      </c>
      <c r="S399" s="9">
        <v>0.17454278825844433</v>
      </c>
      <c r="T399" s="9">
        <v>5.6256827987860997E-2</v>
      </c>
      <c r="U399" s="9">
        <v>1.1424196036016266E-2</v>
      </c>
      <c r="V399" s="9">
        <v>0.16734521821590786</v>
      </c>
      <c r="W399" s="9" t="s">
        <v>4</v>
      </c>
      <c r="X399" s="9">
        <v>0.11412602693695166</v>
      </c>
      <c r="Y399" s="9">
        <v>0.10012109969767019</v>
      </c>
      <c r="Z399" s="9">
        <v>4.8080032141940121E-2</v>
      </c>
      <c r="AA399" s="9">
        <v>9.4270869425828407E-2</v>
      </c>
      <c r="AB399" s="9">
        <v>9.9957761101551842E-2</v>
      </c>
      <c r="AC399" s="9">
        <v>7.839165933101197E-2</v>
      </c>
      <c r="AD399" s="9">
        <v>0.12200661064179845</v>
      </c>
      <c r="AE399" s="9">
        <v>6.4421382917462577E-2</v>
      </c>
      <c r="AF399" s="9">
        <v>0.16472471166216823</v>
      </c>
      <c r="AG399" s="9">
        <v>0.12242462448725337</v>
      </c>
      <c r="AH399" s="9">
        <v>0.13193752014264137</v>
      </c>
      <c r="AI399" s="9">
        <v>2.1092428341680028E-2</v>
      </c>
      <c r="AJ399" s="9">
        <v>0.14801479547626017</v>
      </c>
    </row>
    <row r="400" spans="1:36" x14ac:dyDescent="0.2">
      <c r="A400" s="15">
        <v>678</v>
      </c>
      <c r="B400" s="7" t="s">
        <v>1249</v>
      </c>
      <c r="C400" s="4" t="s">
        <v>871</v>
      </c>
      <c r="E400" s="9">
        <v>2.1688999999999998</v>
      </c>
      <c r="F400" s="17">
        <v>1048.2011</v>
      </c>
      <c r="I400" s="9">
        <v>1.9283706857685535E-2</v>
      </c>
      <c r="J400" s="9">
        <v>2.5710567249431771E-2</v>
      </c>
      <c r="K400" s="9">
        <v>3.001866417571936E-2</v>
      </c>
      <c r="L400" s="9">
        <v>2.6668305703808414E-2</v>
      </c>
      <c r="M400" s="9">
        <v>2.5139294675562727E-2</v>
      </c>
      <c r="N400" s="9">
        <v>1.430618105621056E-2</v>
      </c>
      <c r="O400" s="9">
        <v>1.7541750695313229E-2</v>
      </c>
      <c r="P400" s="9">
        <v>1.2277219394996179E-2</v>
      </c>
      <c r="Q400" s="9">
        <v>3.3470065842956193E-3</v>
      </c>
      <c r="R400" s="9">
        <v>5.7792603162280382E-3</v>
      </c>
      <c r="S400" s="9">
        <v>1.8889647410836193E-3</v>
      </c>
      <c r="T400" s="9">
        <v>9.605946257328947E-3</v>
      </c>
      <c r="U400" s="9">
        <v>8.2943007193508871E-3</v>
      </c>
      <c r="V400" s="9">
        <v>1.9661953770259331E-2</v>
      </c>
      <c r="W400" s="9">
        <v>1.7932480495044149E-2</v>
      </c>
      <c r="X400" s="9">
        <v>2.0773397607385335E-2</v>
      </c>
      <c r="Y400" s="9">
        <v>2.1690594282842219E-2</v>
      </c>
      <c r="Z400" s="9">
        <v>1.7196372221357503E-2</v>
      </c>
      <c r="AA400" s="9">
        <v>1.8694658266396592E-2</v>
      </c>
      <c r="AB400" s="9">
        <v>4.7372986429221019E-3</v>
      </c>
      <c r="AC400" s="9">
        <v>7.6574618597796216E-3</v>
      </c>
      <c r="AD400" s="9">
        <v>3.9704563210236996E-3</v>
      </c>
      <c r="AE400" s="9">
        <v>9.484246539975906E-3</v>
      </c>
      <c r="AF400" s="9">
        <v>6.3689587419853248E-3</v>
      </c>
      <c r="AG400" s="9">
        <v>6.6398844109384469E-3</v>
      </c>
      <c r="AH400" s="9">
        <v>1.3259016943258045E-2</v>
      </c>
      <c r="AI400" s="9">
        <v>6.5017942661615017E-3</v>
      </c>
      <c r="AJ400" s="9">
        <v>5.8245453392367346E-3</v>
      </c>
    </row>
    <row r="401" spans="1:36" x14ac:dyDescent="0.2">
      <c r="A401" s="15">
        <v>593</v>
      </c>
      <c r="B401" s="7" t="s">
        <v>1249</v>
      </c>
      <c r="C401" s="4" t="s">
        <v>872</v>
      </c>
      <c r="E401" s="9">
        <v>2.1692</v>
      </c>
      <c r="F401" s="17">
        <v>647.12300000000005</v>
      </c>
      <c r="I401" s="9">
        <v>0.30153491528522702</v>
      </c>
      <c r="J401" s="9">
        <v>0.27725369671176664</v>
      </c>
      <c r="K401" s="9">
        <v>0.23590229776570323</v>
      </c>
      <c r="L401" s="9">
        <v>0.35289620068087008</v>
      </c>
      <c r="M401" s="9">
        <v>0.37948583319142309</v>
      </c>
      <c r="N401" s="9">
        <v>0.29397534278455439</v>
      </c>
      <c r="O401" s="9">
        <v>0.34549946630960648</v>
      </c>
      <c r="P401" s="9">
        <v>0.3926938593970104</v>
      </c>
      <c r="Q401" s="9">
        <v>0.22104866605313037</v>
      </c>
      <c r="R401" s="9">
        <v>0.33574855307694662</v>
      </c>
      <c r="S401" s="9">
        <v>0.45155160277776518</v>
      </c>
      <c r="T401" s="9">
        <v>0.36604908208158671</v>
      </c>
      <c r="U401" s="9">
        <v>0.41897469379741448</v>
      </c>
      <c r="V401" s="9">
        <v>0.42951641024070281</v>
      </c>
      <c r="W401" s="9">
        <v>0.26951242398498937</v>
      </c>
      <c r="X401" s="9">
        <v>0.36199451036047242</v>
      </c>
      <c r="Y401" s="9">
        <v>0.3364597807283467</v>
      </c>
      <c r="Z401" s="9">
        <v>0.31126966622556879</v>
      </c>
      <c r="AA401" s="9">
        <v>0.18099300196883072</v>
      </c>
      <c r="AB401" s="9">
        <v>0.26865573535868148</v>
      </c>
      <c r="AC401" s="9">
        <v>0.15524627324488718</v>
      </c>
      <c r="AD401" s="9">
        <v>0.26273031653640766</v>
      </c>
      <c r="AE401" s="9">
        <v>0.43029706314019178</v>
      </c>
      <c r="AF401" s="9">
        <v>0.36178932587276746</v>
      </c>
      <c r="AG401" s="9">
        <v>0.29533583663300783</v>
      </c>
      <c r="AH401" s="9">
        <v>0.30779596857468672</v>
      </c>
      <c r="AI401" s="9">
        <v>0.21246962526752308</v>
      </c>
      <c r="AJ401" s="9">
        <v>8.3246657045893638E-2</v>
      </c>
    </row>
    <row r="402" spans="1:36" x14ac:dyDescent="0.2">
      <c r="A402" s="15">
        <v>524</v>
      </c>
      <c r="B402" s="7" t="s">
        <v>1249</v>
      </c>
      <c r="C402" s="4" t="s">
        <v>873</v>
      </c>
      <c r="E402" s="9">
        <v>2.1692999999999998</v>
      </c>
      <c r="F402" s="17">
        <v>530.10140000000001</v>
      </c>
      <c r="I402" s="9"/>
      <c r="J402" s="9"/>
      <c r="K402" s="9"/>
      <c r="L402" s="9"/>
      <c r="M402" s="9"/>
      <c r="N402" s="9"/>
      <c r="O402" s="9"/>
      <c r="P402" s="9">
        <v>3.5502310280219003E-2</v>
      </c>
      <c r="Q402" s="9">
        <v>2.8620368572055441E-2</v>
      </c>
      <c r="R402" s="9">
        <v>1.8287406563824438E-2</v>
      </c>
      <c r="S402" s="9">
        <v>4.2446667572228189E-2</v>
      </c>
      <c r="T402" s="9">
        <v>3.4296202586533472E-2</v>
      </c>
      <c r="U402" s="9">
        <v>3.9447485278788171E-2</v>
      </c>
      <c r="V402" s="9">
        <v>5.7381935870460749E-3</v>
      </c>
      <c r="W402" s="9" t="s">
        <v>4</v>
      </c>
      <c r="X402" s="9">
        <v>2.2331009010626048E-2</v>
      </c>
      <c r="Y402" s="9">
        <v>2.9240811995326459E-2</v>
      </c>
      <c r="Z402" s="9">
        <v>3.226111495023775E-2</v>
      </c>
      <c r="AA402" s="9">
        <v>7.1770583379273459E-3</v>
      </c>
      <c r="AB402" s="9">
        <v>1.1388717341099242E-2</v>
      </c>
      <c r="AC402" s="9" t="s">
        <v>4</v>
      </c>
      <c r="AD402" s="9">
        <v>2.4194773789503556E-2</v>
      </c>
      <c r="AE402" s="9">
        <v>4.1779235013495702E-2</v>
      </c>
      <c r="AF402" s="9">
        <v>3.5305391471623614E-2</v>
      </c>
      <c r="AG402" s="9">
        <v>3.0413487302711581E-2</v>
      </c>
      <c r="AH402" s="9">
        <v>3.6449691312968463E-2</v>
      </c>
      <c r="AI402" s="9">
        <v>3.4882519174757397E-2</v>
      </c>
      <c r="AJ402" s="9">
        <v>4.0406428701053584E-2</v>
      </c>
    </row>
    <row r="403" spans="1:36" x14ac:dyDescent="0.2">
      <c r="A403" s="15">
        <v>687</v>
      </c>
      <c r="B403" s="7" t="s">
        <v>1249</v>
      </c>
      <c r="C403" s="4" t="s">
        <v>874</v>
      </c>
      <c r="E403" s="9">
        <v>2.1697000000000002</v>
      </c>
      <c r="F403" s="17">
        <v>1218.742</v>
      </c>
      <c r="I403" s="9">
        <v>1.5280773098756551E-2</v>
      </c>
      <c r="J403" s="9">
        <v>2.0400318798032436E-2</v>
      </c>
      <c r="K403" s="9">
        <v>2.5759738501758715E-2</v>
      </c>
      <c r="L403" s="9">
        <v>2.1725409312132113E-2</v>
      </c>
      <c r="M403" s="9">
        <v>2.3233840946885204E-2</v>
      </c>
      <c r="N403" s="9">
        <v>5.8602365406291244E-3</v>
      </c>
      <c r="O403" s="9">
        <v>1.5400673072870562E-2</v>
      </c>
      <c r="P403" s="9">
        <v>3.9134206985179526E-3</v>
      </c>
      <c r="Q403" s="9">
        <v>6.2885816565989307E-4</v>
      </c>
      <c r="R403" s="9">
        <v>1.421776607241794E-3</v>
      </c>
      <c r="S403" s="9">
        <v>5.74795956750757E-3</v>
      </c>
      <c r="T403" s="9">
        <v>3.3660380243864612E-3</v>
      </c>
      <c r="U403" s="9">
        <v>4.0402236171690094E-3</v>
      </c>
      <c r="V403" s="9">
        <v>6.4415715264354188E-3</v>
      </c>
      <c r="W403" s="9">
        <v>8.3024198257103925E-3</v>
      </c>
      <c r="X403" s="9">
        <v>7.3074455801314447E-3</v>
      </c>
      <c r="Y403" s="9">
        <v>1.4639612585061749E-2</v>
      </c>
      <c r="Z403" s="9">
        <v>4.4950191531380867E-3</v>
      </c>
      <c r="AA403" s="9">
        <v>7.2849280926824082E-3</v>
      </c>
      <c r="AB403" s="9">
        <v>9.0548086701322857E-3</v>
      </c>
      <c r="AC403" s="9">
        <v>1.0762481046958899E-2</v>
      </c>
      <c r="AD403" s="9">
        <v>2.4246618252067847E-3</v>
      </c>
      <c r="AE403" s="9" t="s">
        <v>4</v>
      </c>
      <c r="AF403" s="9">
        <v>2.4674752740322199E-3</v>
      </c>
      <c r="AG403" s="9">
        <v>2.9521850595616329E-3</v>
      </c>
      <c r="AH403" s="9">
        <v>5.9705565411943516E-3</v>
      </c>
      <c r="AI403" s="9">
        <v>1.3607139458561364E-3</v>
      </c>
      <c r="AJ403" s="9">
        <v>6.9887914548500477E-3</v>
      </c>
    </row>
    <row r="404" spans="1:36" x14ac:dyDescent="0.2">
      <c r="A404" s="15">
        <v>675</v>
      </c>
      <c r="B404" s="7" t="s">
        <v>1249</v>
      </c>
      <c r="C404" s="4" t="s">
        <v>877</v>
      </c>
      <c r="E404" s="9">
        <v>2.17</v>
      </c>
      <c r="F404" s="17">
        <v>1027.251</v>
      </c>
      <c r="I404" s="9">
        <v>2.4958622359627137E-2</v>
      </c>
      <c r="J404" s="9">
        <v>1.4685846547814921E-2</v>
      </c>
      <c r="K404" s="9">
        <v>3.5245504218329109E-2</v>
      </c>
      <c r="L404" s="9">
        <v>2.7735289947922178E-2</v>
      </c>
      <c r="M404" s="9">
        <v>3.6715360773488762E-2</v>
      </c>
      <c r="N404" s="9">
        <v>2.9339438334298213E-2</v>
      </c>
      <c r="O404" s="9">
        <v>2.1021943733702936E-2</v>
      </c>
      <c r="P404" s="9">
        <v>3.0618243019338447E-2</v>
      </c>
      <c r="Q404" s="9">
        <v>8.3602990267020311E-3</v>
      </c>
      <c r="R404" s="9">
        <v>1.5735735183493783E-2</v>
      </c>
      <c r="S404" s="9">
        <v>1.3573183026617862E-2</v>
      </c>
      <c r="T404" s="9">
        <v>2.0542597337895277E-2</v>
      </c>
      <c r="U404" s="9">
        <v>2.9134970198266781E-2</v>
      </c>
      <c r="V404" s="9">
        <v>2.9132152308743966E-2</v>
      </c>
      <c r="W404" s="9">
        <v>2.2325641381134957E-2</v>
      </c>
      <c r="X404" s="9">
        <v>3.0986832214779374E-2</v>
      </c>
      <c r="Y404" s="9">
        <v>3.0197218893178095E-2</v>
      </c>
      <c r="Z404" s="9">
        <v>2.542443883653335E-2</v>
      </c>
      <c r="AA404" s="9">
        <v>1.9409974942491172E-2</v>
      </c>
      <c r="AB404" s="9">
        <v>1.3319689719854397E-2</v>
      </c>
      <c r="AC404" s="9">
        <v>1.9070961304835231E-2</v>
      </c>
      <c r="AD404" s="9">
        <v>2.0915300465536728E-2</v>
      </c>
      <c r="AE404" s="9">
        <v>2.0193448264329249E-2</v>
      </c>
      <c r="AF404" s="9" t="s">
        <v>4</v>
      </c>
      <c r="AG404" s="9">
        <v>6.9251852261320206E-3</v>
      </c>
      <c r="AH404" s="9">
        <v>2.6662994617914486E-2</v>
      </c>
      <c r="AI404" s="9">
        <v>1.9132564361756015E-2</v>
      </c>
      <c r="AJ404" s="9">
        <v>1.5873626299034438E-2</v>
      </c>
    </row>
    <row r="405" spans="1:36" x14ac:dyDescent="0.2">
      <c r="A405" s="15">
        <v>393</v>
      </c>
      <c r="B405" s="7" t="s">
        <v>1249</v>
      </c>
      <c r="C405" s="4" t="s">
        <v>878</v>
      </c>
      <c r="E405" s="9">
        <v>2.1703000000000001</v>
      </c>
      <c r="F405" s="17">
        <v>395.00639999999999</v>
      </c>
      <c r="I405" s="9">
        <v>8.4835963110337226E-2</v>
      </c>
      <c r="J405" s="9">
        <v>9.2013214713533617E-2</v>
      </c>
      <c r="K405" s="9">
        <v>6.9401304366423333E-2</v>
      </c>
      <c r="L405" s="9">
        <v>0.11472361602022065</v>
      </c>
      <c r="M405" s="9">
        <v>0.14006237027442286</v>
      </c>
      <c r="N405" s="9">
        <v>0.10575062215453566</v>
      </c>
      <c r="O405" s="9">
        <v>6.995624742094568E-2</v>
      </c>
      <c r="P405" s="9">
        <v>0.16231856081942275</v>
      </c>
      <c r="Q405" s="9">
        <v>0.17028102583578211</v>
      </c>
      <c r="R405" s="9">
        <v>0.15774542617292478</v>
      </c>
      <c r="S405" s="9">
        <v>0.23595959970615663</v>
      </c>
      <c r="T405" s="9">
        <v>0.17278891235612176</v>
      </c>
      <c r="U405" s="9">
        <v>0.19813570032263794</v>
      </c>
      <c r="V405" s="9">
        <v>0.20558236255848997</v>
      </c>
      <c r="W405" s="9">
        <v>9.6021339295586872E-2</v>
      </c>
      <c r="X405" s="9">
        <v>0.14011003613441514</v>
      </c>
      <c r="Y405" s="9">
        <v>0.11370570255239074</v>
      </c>
      <c r="Z405" s="9">
        <v>0.13430626170093549</v>
      </c>
      <c r="AA405" s="9">
        <v>9.9391821509989514E-2</v>
      </c>
      <c r="AB405" s="9">
        <v>0.11120917344626491</v>
      </c>
      <c r="AC405" s="9">
        <v>9.1907701009402418E-2</v>
      </c>
      <c r="AD405" s="9">
        <v>0.16223293652328249</v>
      </c>
      <c r="AE405" s="9">
        <v>0.24675355578792296</v>
      </c>
      <c r="AF405" s="9">
        <v>0.24343894806586369</v>
      </c>
      <c r="AG405" s="9">
        <v>0.15724833115624257</v>
      </c>
      <c r="AH405" s="9">
        <v>5.8273562024861045E-2</v>
      </c>
      <c r="AI405" s="9">
        <v>0.1529986928373675</v>
      </c>
      <c r="AJ405" s="9">
        <v>0.18217289937155284</v>
      </c>
    </row>
    <row r="406" spans="1:36" x14ac:dyDescent="0.2">
      <c r="A406" s="15">
        <v>681</v>
      </c>
      <c r="B406" s="7" t="s">
        <v>1249</v>
      </c>
      <c r="C406" s="4" t="s">
        <v>881</v>
      </c>
      <c r="E406" s="9">
        <v>2.1703000000000001</v>
      </c>
      <c r="F406" s="17">
        <v>1059.1890000000001</v>
      </c>
      <c r="I406" s="9" t="s">
        <v>4</v>
      </c>
      <c r="J406" s="9">
        <v>3.1884234051974165E-2</v>
      </c>
      <c r="K406" s="9">
        <v>4.0504232416243645E-2</v>
      </c>
      <c r="L406" s="9">
        <v>3.1356385956704563E-2</v>
      </c>
      <c r="M406" s="9">
        <v>3.931830754299237E-2</v>
      </c>
      <c r="N406" s="9">
        <v>1.0707959428087938E-2</v>
      </c>
      <c r="O406" s="9">
        <v>1.1280217398479984E-2</v>
      </c>
      <c r="P406" s="9">
        <v>2.7699187690158122E-2</v>
      </c>
      <c r="Q406" s="9">
        <v>3.5027148786072153E-2</v>
      </c>
      <c r="R406" s="9">
        <v>1.4450720819298489E-2</v>
      </c>
      <c r="S406" s="9">
        <v>2.5661874714022443E-2</v>
      </c>
      <c r="T406" s="9">
        <v>2.2230586757733525E-2</v>
      </c>
      <c r="U406" s="9">
        <v>4.31309887821257E-2</v>
      </c>
      <c r="V406" s="9">
        <v>3.9110889834553839E-2</v>
      </c>
      <c r="W406" s="9">
        <v>2.627972849306159E-2</v>
      </c>
      <c r="X406" s="9">
        <v>3.7533938620236101E-2</v>
      </c>
      <c r="Y406" s="9">
        <v>1.9352936184190005E-2</v>
      </c>
      <c r="Z406" s="9">
        <v>3.621995023539494E-2</v>
      </c>
      <c r="AA406" s="9">
        <v>2.8487915815472251E-2</v>
      </c>
      <c r="AB406" s="9">
        <v>2.8209546335002444E-2</v>
      </c>
      <c r="AC406" s="9">
        <v>2.1031397128796068E-2</v>
      </c>
      <c r="AD406" s="9">
        <v>3.3172368304986523E-2</v>
      </c>
      <c r="AE406" s="9">
        <v>2.7150600454325616E-2</v>
      </c>
      <c r="AF406" s="9">
        <v>2.1222869410593672E-2</v>
      </c>
      <c r="AG406" s="9">
        <v>2.4585745198921621E-2</v>
      </c>
      <c r="AH406" s="9">
        <v>5.9038354849135326E-3</v>
      </c>
      <c r="AI406" s="9">
        <v>3.0092252830328074E-2</v>
      </c>
      <c r="AJ406" s="9">
        <v>2.1955958064658616E-2</v>
      </c>
    </row>
    <row r="407" spans="1:36" x14ac:dyDescent="0.2">
      <c r="A407" s="15">
        <v>662</v>
      </c>
      <c r="B407" s="7" t="s">
        <v>1249</v>
      </c>
      <c r="C407" s="4" t="s">
        <v>882</v>
      </c>
      <c r="E407" s="9">
        <v>2.1703999999999999</v>
      </c>
      <c r="F407" s="17">
        <v>870.67870000000005</v>
      </c>
      <c r="I407" s="9" t="s">
        <v>4</v>
      </c>
      <c r="J407" s="9">
        <v>6.1418997841842508E-2</v>
      </c>
      <c r="K407" s="9">
        <v>4.5237766538234671E-2</v>
      </c>
      <c r="L407" s="9">
        <v>2.9381910903327063E-2</v>
      </c>
      <c r="M407" s="9">
        <v>7.7317400441276801E-2</v>
      </c>
      <c r="N407" s="9">
        <v>3.7406772677956918E-2</v>
      </c>
      <c r="O407" s="9">
        <v>4.4853369448531813E-2</v>
      </c>
      <c r="P407" s="9">
        <v>2.2777900147562907E-2</v>
      </c>
      <c r="Q407" s="9">
        <v>1.4463737810177542E-2</v>
      </c>
      <c r="R407" s="9">
        <v>3.7957305010042422E-2</v>
      </c>
      <c r="S407" s="9">
        <v>4.803903856672375E-2</v>
      </c>
      <c r="T407" s="9">
        <v>3.8637415099078219E-2</v>
      </c>
      <c r="U407" s="9" t="s">
        <v>4</v>
      </c>
      <c r="V407" s="9">
        <v>4.5349931397659457E-2</v>
      </c>
      <c r="W407" s="9">
        <v>2.1818234933508138E-2</v>
      </c>
      <c r="X407" s="9">
        <v>3.1772542791692449E-2</v>
      </c>
      <c r="Y407" s="9">
        <v>5.85385674645598E-2</v>
      </c>
      <c r="Z407" s="9">
        <v>5.9180464936021047E-2</v>
      </c>
      <c r="AA407" s="9">
        <v>3.1210124958017779E-2</v>
      </c>
      <c r="AB407" s="9">
        <v>3.2421798407236482E-2</v>
      </c>
      <c r="AC407" s="9">
        <v>4.4863684641197714E-2</v>
      </c>
      <c r="AD407" s="9">
        <v>2.3562063968368942E-2</v>
      </c>
      <c r="AE407" s="9">
        <v>5.0740446574819721E-2</v>
      </c>
      <c r="AF407" s="9">
        <v>1.6180118111512001E-2</v>
      </c>
      <c r="AG407" s="9">
        <v>4.3235781140279421E-2</v>
      </c>
      <c r="AH407" s="9">
        <v>2.9826485481835016E-2</v>
      </c>
      <c r="AI407" s="9">
        <v>5.0841202016416197E-2</v>
      </c>
      <c r="AJ407" s="9">
        <v>2.5198559433965345E-2</v>
      </c>
    </row>
    <row r="408" spans="1:36" x14ac:dyDescent="0.2">
      <c r="A408" s="15">
        <v>694</v>
      </c>
      <c r="B408" s="7" t="s">
        <v>1249</v>
      </c>
      <c r="C408" s="4" t="s">
        <v>883</v>
      </c>
      <c r="E408" s="9">
        <v>2.1724999999999999</v>
      </c>
      <c r="F408" s="17">
        <v>1378.3503000000001</v>
      </c>
      <c r="I408" s="9">
        <v>5.9141645115292252E-4</v>
      </c>
      <c r="J408" s="9">
        <v>1.1852320588582176E-3</v>
      </c>
      <c r="K408" s="9">
        <v>2.3310369592684523E-3</v>
      </c>
      <c r="L408" s="9">
        <v>2.5342771751115521E-3</v>
      </c>
      <c r="M408" s="9" t="s">
        <v>4</v>
      </c>
      <c r="N408" s="9">
        <v>6.1187086846342784E-4</v>
      </c>
      <c r="O408" s="9">
        <v>1.9845296787777487E-2</v>
      </c>
      <c r="P408" s="9">
        <v>9.856076559930059E-4</v>
      </c>
      <c r="Q408" s="9" t="s">
        <v>4</v>
      </c>
      <c r="R408" s="9">
        <v>2.2175676456398803E-4</v>
      </c>
      <c r="S408" s="9" t="s">
        <v>4</v>
      </c>
      <c r="T408" s="9">
        <v>3.9314949882375886E-4</v>
      </c>
      <c r="U408" s="9" t="s">
        <v>4</v>
      </c>
      <c r="V408" s="9">
        <v>1.1881447100751752E-3</v>
      </c>
      <c r="W408" s="9">
        <v>1.1101636293229479E-3</v>
      </c>
      <c r="X408" s="9">
        <v>4.4126970475314147E-4</v>
      </c>
      <c r="Y408" s="9">
        <v>1.4083027323477887E-3</v>
      </c>
      <c r="Z408" s="9">
        <v>1.0212710059685575E-3</v>
      </c>
      <c r="AA408" s="9">
        <v>9.13173268702339E-4</v>
      </c>
      <c r="AB408" s="9" t="s">
        <v>4</v>
      </c>
      <c r="AC408" s="9">
        <v>2.8913323852846576E-4</v>
      </c>
      <c r="AD408" s="9">
        <v>9.2760112420030337E-4</v>
      </c>
      <c r="AE408" s="9" t="s">
        <v>4</v>
      </c>
      <c r="AF408" s="9" t="s">
        <v>4</v>
      </c>
      <c r="AG408" s="9">
        <v>3.9842746127166835E-4</v>
      </c>
      <c r="AH408" s="9">
        <v>1.0138557900652174E-3</v>
      </c>
      <c r="AI408" s="9">
        <v>5.503210876048382E-4</v>
      </c>
      <c r="AJ408" s="9">
        <v>3.9726137716284348E-4</v>
      </c>
    </row>
    <row r="409" spans="1:36" x14ac:dyDescent="0.2">
      <c r="A409" s="15">
        <v>693</v>
      </c>
      <c r="B409" s="7" t="s">
        <v>1249</v>
      </c>
      <c r="C409" s="4" t="s">
        <v>884</v>
      </c>
      <c r="E409" s="9">
        <v>2.1726000000000001</v>
      </c>
      <c r="F409" s="17">
        <v>1368.3435999999999</v>
      </c>
      <c r="I409" s="9">
        <v>3.9183188989841446E-3</v>
      </c>
      <c r="J409" s="9" t="s">
        <v>4</v>
      </c>
      <c r="K409" s="9" t="s">
        <v>4</v>
      </c>
      <c r="L409" s="9" t="s">
        <v>4</v>
      </c>
      <c r="M409" s="9">
        <v>2.7290440115824311E-3</v>
      </c>
      <c r="N409" s="9">
        <v>4.2862749139242953E-3</v>
      </c>
      <c r="O409" s="9">
        <v>4.0008149080140495E-3</v>
      </c>
      <c r="P409" s="9">
        <v>1.9807028347760217E-3</v>
      </c>
      <c r="Q409" s="9">
        <v>2.6777726282257589E-3</v>
      </c>
      <c r="R409" s="9">
        <v>8.3856365937772946E-4</v>
      </c>
      <c r="S409" s="9" t="s">
        <v>4</v>
      </c>
      <c r="T409" s="9" t="s">
        <v>4</v>
      </c>
      <c r="U409" s="9">
        <v>1.4985369988427847E-3</v>
      </c>
      <c r="V409" s="9" t="s">
        <v>4</v>
      </c>
      <c r="W409" s="9">
        <v>4.0880869999579727E-3</v>
      </c>
      <c r="X409" s="9">
        <v>2.2450479411039556E-3</v>
      </c>
      <c r="Y409" s="9" t="s">
        <v>4</v>
      </c>
      <c r="Z409" s="9">
        <v>8.9767664283558536E-4</v>
      </c>
      <c r="AA409" s="9" t="s">
        <v>4</v>
      </c>
      <c r="AB409" s="9">
        <v>2.807293200761216E-3</v>
      </c>
      <c r="AC409" s="9">
        <v>6.1692691818918174E-3</v>
      </c>
      <c r="AD409" s="9">
        <v>6.6858618922910308E-4</v>
      </c>
      <c r="AE409" s="9" t="s">
        <v>4</v>
      </c>
      <c r="AF409" s="9">
        <v>2.4442367887829958E-3</v>
      </c>
      <c r="AG409" s="9">
        <v>1.1626055992215016E-3</v>
      </c>
      <c r="AH409" s="9">
        <v>8.9953893142120781E-4</v>
      </c>
      <c r="AI409" s="9">
        <v>1.6658424696766405E-3</v>
      </c>
      <c r="AJ409" s="9">
        <v>2.0628013743564854E-3</v>
      </c>
    </row>
    <row r="410" spans="1:36" x14ac:dyDescent="0.2">
      <c r="A410" s="15">
        <v>505</v>
      </c>
      <c r="B410" s="7" t="s">
        <v>1249</v>
      </c>
      <c r="C410" s="4" t="s">
        <v>887</v>
      </c>
      <c r="E410" s="9">
        <v>2.173</v>
      </c>
      <c r="F410" s="17">
        <v>513.09460000000001</v>
      </c>
      <c r="I410" s="9">
        <v>2.2596408210141399E-2</v>
      </c>
      <c r="J410" s="9">
        <v>3.7260870967826334E-2</v>
      </c>
      <c r="K410" s="9">
        <v>4.5807142998014229E-2</v>
      </c>
      <c r="L410" s="9" t="s">
        <v>4</v>
      </c>
      <c r="M410" s="9">
        <v>3.556974188357092E-2</v>
      </c>
      <c r="N410" s="9" t="s">
        <v>4</v>
      </c>
      <c r="O410" s="9">
        <v>2.7282323681245921E-2</v>
      </c>
      <c r="P410" s="9">
        <v>1.9605965845556534E-2</v>
      </c>
      <c r="Q410" s="9" t="s">
        <v>4</v>
      </c>
      <c r="R410" s="9">
        <v>3.4358530496373198E-2</v>
      </c>
      <c r="S410" s="9">
        <v>2.7507320165031404E-2</v>
      </c>
      <c r="T410" s="9">
        <v>4.9048567394900447E-2</v>
      </c>
      <c r="U410" s="9" t="s">
        <v>4</v>
      </c>
      <c r="V410" s="9">
        <v>5.2388838132396684E-2</v>
      </c>
      <c r="W410" s="9"/>
      <c r="X410" s="9"/>
      <c r="Y410" s="9"/>
      <c r="Z410" s="9"/>
      <c r="AA410" s="9"/>
      <c r="AB410" s="9"/>
      <c r="AC410" s="9"/>
      <c r="AD410" s="9">
        <v>1.4724242123959298E-2</v>
      </c>
      <c r="AE410" s="9">
        <v>4.7037431569711366E-2</v>
      </c>
      <c r="AF410" s="9" t="s">
        <v>4</v>
      </c>
      <c r="AG410" s="9">
        <v>3.2789720147274264E-2</v>
      </c>
      <c r="AH410" s="9" t="s">
        <v>4</v>
      </c>
      <c r="AI410" s="9" t="s">
        <v>4</v>
      </c>
      <c r="AJ410" s="9" t="s">
        <v>4</v>
      </c>
    </row>
    <row r="411" spans="1:36" x14ac:dyDescent="0.2">
      <c r="A411" s="15">
        <v>180</v>
      </c>
      <c r="B411" s="7" t="s">
        <v>1249</v>
      </c>
      <c r="C411" s="4" t="s">
        <v>888</v>
      </c>
      <c r="E411" s="9">
        <v>2.1741999999999999</v>
      </c>
      <c r="F411" s="17">
        <v>219.1011</v>
      </c>
      <c r="I411" s="9">
        <v>2.3183682675143178E-2</v>
      </c>
      <c r="J411" s="9">
        <v>1.2245771224652808E-2</v>
      </c>
      <c r="K411" s="9">
        <v>2.3933021042852814E-2</v>
      </c>
      <c r="L411" s="9">
        <v>1.3766955263444944E-2</v>
      </c>
      <c r="M411" s="9" t="s">
        <v>4</v>
      </c>
      <c r="N411" s="9">
        <v>1.0710480572834385E-2</v>
      </c>
      <c r="O411" s="9">
        <v>2.1013562728860367E-2</v>
      </c>
      <c r="P411" s="9">
        <v>3.6162422923570109E-2</v>
      </c>
      <c r="Q411" s="9">
        <v>2.1818616895375436E-2</v>
      </c>
      <c r="R411" s="9">
        <v>4.4010640532805248E-2</v>
      </c>
      <c r="S411" s="9">
        <v>4.122755857052899E-2</v>
      </c>
      <c r="T411" s="9">
        <v>4.3137095902423039E-2</v>
      </c>
      <c r="U411" s="9">
        <v>2.8220847002935152E-2</v>
      </c>
      <c r="V411" s="9">
        <v>5.8325832707613441E-2</v>
      </c>
      <c r="W411" s="9" t="s">
        <v>4</v>
      </c>
      <c r="X411" s="9">
        <v>2.0578615892732657E-2</v>
      </c>
      <c r="Y411" s="9">
        <v>2.9606548701844749E-2</v>
      </c>
      <c r="Z411" s="9">
        <v>2.6162023451955087E-2</v>
      </c>
      <c r="AA411" s="9">
        <v>1.3121626042943733E-2</v>
      </c>
      <c r="AB411" s="9">
        <v>2.7166636151183754E-2</v>
      </c>
      <c r="AC411" s="9">
        <v>2.5563572358014958E-2</v>
      </c>
      <c r="AD411" s="9">
        <v>2.217055859314335E-2</v>
      </c>
      <c r="AE411" s="9" t="s">
        <v>4</v>
      </c>
      <c r="AF411" s="9">
        <v>8.1563855657381598E-3</v>
      </c>
      <c r="AG411" s="9">
        <v>4.2621610463767605E-2</v>
      </c>
      <c r="AH411" s="9">
        <v>4.8863502432525838E-2</v>
      </c>
      <c r="AI411" s="9">
        <v>4.0797527818187157E-2</v>
      </c>
      <c r="AJ411" s="9">
        <v>4.9185191187792694E-2</v>
      </c>
    </row>
    <row r="412" spans="1:36" x14ac:dyDescent="0.2">
      <c r="A412" s="15">
        <v>652</v>
      </c>
      <c r="B412" s="7" t="s">
        <v>1249</v>
      </c>
      <c r="C412" s="4" t="s">
        <v>889</v>
      </c>
      <c r="E412" s="9">
        <v>2.1827000000000001</v>
      </c>
      <c r="F412" s="17">
        <v>799.33839999999998</v>
      </c>
      <c r="I412" s="9">
        <v>3.0015987450176435E-2</v>
      </c>
      <c r="J412" s="9">
        <v>2.868782745694588E-2</v>
      </c>
      <c r="K412" s="9">
        <v>2.9519467270586491E-2</v>
      </c>
      <c r="L412" s="9">
        <v>2.1974391748101365E-2</v>
      </c>
      <c r="M412" s="9">
        <v>3.8451459686011102E-2</v>
      </c>
      <c r="N412" s="9">
        <v>2.9187183114610698E-2</v>
      </c>
      <c r="O412" s="9">
        <v>3.3846188272033215E-2</v>
      </c>
      <c r="P412" s="9">
        <v>3.63603837356309E-2</v>
      </c>
      <c r="Q412" s="9">
        <v>2.2210868745213198E-2</v>
      </c>
      <c r="R412" s="9">
        <v>3.5146244301624913E-2</v>
      </c>
      <c r="S412" s="9">
        <v>2.5661874714022443E-2</v>
      </c>
      <c r="T412" s="9">
        <v>1.7488233110543615E-2</v>
      </c>
      <c r="U412" s="9">
        <v>1.0602266462094155E-2</v>
      </c>
      <c r="V412" s="9">
        <v>5.1861421208328408E-2</v>
      </c>
      <c r="W412" s="9">
        <v>3.5496400719390878E-2</v>
      </c>
      <c r="X412" s="9">
        <v>3.8333940683220144E-2</v>
      </c>
      <c r="Y412" s="9">
        <v>3.2667158981096171E-2</v>
      </c>
      <c r="Z412" s="9">
        <v>2.7882722424324463E-2</v>
      </c>
      <c r="AA412" s="9">
        <v>1.8407244025941794E-2</v>
      </c>
      <c r="AB412" s="9">
        <v>2.0424739814542871E-2</v>
      </c>
      <c r="AC412" s="9">
        <v>2.292985909409339E-2</v>
      </c>
      <c r="AD412" s="9" t="s">
        <v>4</v>
      </c>
      <c r="AE412" s="9">
        <v>4.214487520690513E-2</v>
      </c>
      <c r="AF412" s="9">
        <v>2.420062308989011E-2</v>
      </c>
      <c r="AG412" s="9">
        <v>1.6974156404018462E-2</v>
      </c>
      <c r="AH412" s="9">
        <v>3.2879571470867425E-2</v>
      </c>
      <c r="AI412" s="9">
        <v>2.868480560094723E-2</v>
      </c>
      <c r="AJ412" s="9">
        <v>2.9468991747651673E-2</v>
      </c>
    </row>
    <row r="413" spans="1:36" x14ac:dyDescent="0.2">
      <c r="A413" s="15">
        <v>173</v>
      </c>
      <c r="B413" s="7" t="s">
        <v>1249</v>
      </c>
      <c r="C413" s="4" t="s">
        <v>890</v>
      </c>
      <c r="E413" s="9">
        <v>2.1934</v>
      </c>
      <c r="F413" s="17">
        <v>213.16749999999999</v>
      </c>
      <c r="I413" s="9">
        <v>5.3400655072368082E-2</v>
      </c>
      <c r="J413" s="9">
        <v>0.10213345013592701</v>
      </c>
      <c r="K413" s="9">
        <v>3.932398647532407E-2</v>
      </c>
      <c r="L413" s="9">
        <v>0.11471428209572319</v>
      </c>
      <c r="M413" s="9">
        <v>6.0520173425257749E-2</v>
      </c>
      <c r="N413" s="9">
        <v>0.11147712840861422</v>
      </c>
      <c r="O413" s="9" t="s">
        <v>4</v>
      </c>
      <c r="P413" s="9">
        <v>0.1001241998836775</v>
      </c>
      <c r="Q413" s="9">
        <v>6.8486963780685917E-2</v>
      </c>
      <c r="R413" s="9">
        <v>6.2450963805968929E-2</v>
      </c>
      <c r="S413" s="9">
        <v>0.12813330533118272</v>
      </c>
      <c r="T413" s="9">
        <v>8.7504124049554988E-2</v>
      </c>
      <c r="U413" s="9">
        <v>0.32819746107517217</v>
      </c>
      <c r="V413" s="9">
        <v>0.1042574842300959</v>
      </c>
      <c r="W413" s="9">
        <v>0.10824755692761102</v>
      </c>
      <c r="X413" s="9">
        <v>0.17567769108117884</v>
      </c>
      <c r="Y413" s="9">
        <v>0.1144979066537508</v>
      </c>
      <c r="Z413" s="9">
        <v>8.199449128410162E-2</v>
      </c>
      <c r="AA413" s="9">
        <v>6.1006927227407894E-2</v>
      </c>
      <c r="AB413" s="9">
        <v>4.2371575962264298E-2</v>
      </c>
      <c r="AC413" s="9">
        <v>5.0843166202985755E-2</v>
      </c>
      <c r="AD413" s="9">
        <v>9.5714209896943667E-2</v>
      </c>
      <c r="AE413" s="9">
        <v>0.13814691641871013</v>
      </c>
      <c r="AF413" s="9">
        <v>0.34710550800591383</v>
      </c>
      <c r="AG413" s="9">
        <v>9.9069322656738582E-2</v>
      </c>
      <c r="AH413" s="9">
        <v>9.5682558687743294E-2</v>
      </c>
      <c r="AI413" s="9">
        <v>7.4508990543007053E-2</v>
      </c>
      <c r="AJ413" s="9">
        <v>9.0152324489861088E-2</v>
      </c>
    </row>
    <row r="414" spans="1:36" x14ac:dyDescent="0.2">
      <c r="A414" s="15">
        <v>480</v>
      </c>
      <c r="B414" s="7" t="s">
        <v>1249</v>
      </c>
      <c r="C414" s="4" t="s">
        <v>891</v>
      </c>
      <c r="E414" s="9">
        <v>2.2014</v>
      </c>
      <c r="F414" s="17">
        <v>470.05380000000002</v>
      </c>
      <c r="I414" s="9">
        <v>1.064293203408761E-3</v>
      </c>
      <c r="J414" s="9">
        <v>1.6579621233530969E-3</v>
      </c>
      <c r="K414" s="9">
        <v>1.0244037875444608E-2</v>
      </c>
      <c r="L414" s="9">
        <v>1.3548424756148597E-2</v>
      </c>
      <c r="M414" s="9" t="s">
        <v>4</v>
      </c>
      <c r="N414" s="9">
        <v>1.3606508581577444E-3</v>
      </c>
      <c r="O414" s="9" t="s">
        <v>4</v>
      </c>
      <c r="P414" s="9" t="s">
        <v>4</v>
      </c>
      <c r="Q414" s="9" t="s">
        <v>4</v>
      </c>
      <c r="R414" s="9" t="s">
        <v>4</v>
      </c>
      <c r="S414" s="9" t="s">
        <v>4</v>
      </c>
      <c r="T414" s="9" t="s">
        <v>4</v>
      </c>
      <c r="U414" s="9" t="s">
        <v>4</v>
      </c>
      <c r="V414" s="9" t="s">
        <v>4</v>
      </c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</row>
    <row r="415" spans="1:36" x14ac:dyDescent="0.2">
      <c r="A415" s="15">
        <v>541</v>
      </c>
      <c r="B415" s="7" t="s">
        <v>1249</v>
      </c>
      <c r="C415" s="4" t="s">
        <v>892</v>
      </c>
      <c r="E415" s="9">
        <v>2.202</v>
      </c>
      <c r="F415" s="17">
        <v>550.0136</v>
      </c>
      <c r="I415" s="9">
        <v>9.9772556883677139E-4</v>
      </c>
      <c r="J415" s="9">
        <v>3.4087391873004361E-3</v>
      </c>
      <c r="K415" s="9">
        <v>4.2037297103607813E-3</v>
      </c>
      <c r="L415" s="9">
        <v>3.1217310481692689E-3</v>
      </c>
      <c r="M415" s="9">
        <v>8.8480116386917566E-4</v>
      </c>
      <c r="N415" s="9">
        <v>2.7048594679691053E-3</v>
      </c>
      <c r="O415" s="9" t="s">
        <v>4</v>
      </c>
      <c r="P415" s="9" t="s">
        <v>4</v>
      </c>
      <c r="Q415" s="9" t="s">
        <v>4</v>
      </c>
      <c r="R415" s="9" t="s">
        <v>4</v>
      </c>
      <c r="S415" s="9" t="s">
        <v>4</v>
      </c>
      <c r="T415" s="9">
        <v>8.1514685378332149E-4</v>
      </c>
      <c r="U415" s="9">
        <v>1.2465113364424415E-3</v>
      </c>
      <c r="V415" s="9">
        <v>1.4174766823611639E-3</v>
      </c>
      <c r="W415" s="9">
        <v>1.7546594741536171E-2</v>
      </c>
      <c r="X415" s="9">
        <v>2.7731906117491826E-3</v>
      </c>
      <c r="Y415" s="9" t="s">
        <v>4</v>
      </c>
      <c r="Z415" s="9">
        <v>8.8971351608339389E-4</v>
      </c>
      <c r="AA415" s="9" t="s">
        <v>4</v>
      </c>
      <c r="AB415" s="9" t="s">
        <v>4</v>
      </c>
      <c r="AC415" s="9" t="s">
        <v>4</v>
      </c>
      <c r="AD415" s="9"/>
      <c r="AE415" s="9"/>
      <c r="AF415" s="9"/>
      <c r="AG415" s="9"/>
      <c r="AH415" s="9"/>
      <c r="AI415" s="9"/>
      <c r="AJ415" s="9"/>
    </row>
    <row r="416" spans="1:36" x14ac:dyDescent="0.2">
      <c r="A416" s="15">
        <v>424</v>
      </c>
      <c r="B416" s="7" t="s">
        <v>1249</v>
      </c>
      <c r="C416" s="4" t="s">
        <v>893</v>
      </c>
      <c r="E416" s="9">
        <v>2.2025999999999999</v>
      </c>
      <c r="F416" s="17">
        <v>422.14510000000001</v>
      </c>
      <c r="I416" s="9" t="s">
        <v>4</v>
      </c>
      <c r="J416" s="9">
        <v>2.9692493941890102E-3</v>
      </c>
      <c r="K416" s="9">
        <v>3.0289905593131215E-3</v>
      </c>
      <c r="L416" s="9" t="s">
        <v>4</v>
      </c>
      <c r="M416" s="9">
        <v>2.7898307986832052E-3</v>
      </c>
      <c r="N416" s="9">
        <v>2.2008497486579546E-3</v>
      </c>
      <c r="O416" s="9" t="s">
        <v>4</v>
      </c>
      <c r="P416" s="9">
        <v>2.0628063973818817E-3</v>
      </c>
      <c r="Q416" s="9" t="s">
        <v>4</v>
      </c>
      <c r="R416" s="9" t="s">
        <v>4</v>
      </c>
      <c r="S416" s="9" t="s">
        <v>4</v>
      </c>
      <c r="T416" s="9">
        <v>9.2410598608004004E-4</v>
      </c>
      <c r="U416" s="9" t="s">
        <v>4</v>
      </c>
      <c r="V416" s="9">
        <v>1.7861791012193295E-3</v>
      </c>
      <c r="W416" s="9">
        <v>2.5230991575521545E-3</v>
      </c>
      <c r="X416" s="9" t="s">
        <v>4</v>
      </c>
      <c r="Y416" s="9" t="s">
        <v>4</v>
      </c>
      <c r="Z416" s="9">
        <v>1.823887823199857E-3</v>
      </c>
      <c r="AA416" s="9" t="s">
        <v>4</v>
      </c>
      <c r="AB416" s="9" t="s">
        <v>4</v>
      </c>
      <c r="AC416" s="9">
        <v>9.2785058717400682E-4</v>
      </c>
      <c r="AD416" s="9"/>
      <c r="AE416" s="9"/>
      <c r="AF416" s="9"/>
      <c r="AG416" s="9"/>
      <c r="AH416" s="9"/>
      <c r="AI416" s="9"/>
      <c r="AJ416" s="9"/>
    </row>
    <row r="417" spans="1:36" x14ac:dyDescent="0.2">
      <c r="A417" s="15">
        <v>476</v>
      </c>
      <c r="B417" s="7" t="s">
        <v>1249</v>
      </c>
      <c r="C417" s="4" t="s">
        <v>894</v>
      </c>
      <c r="E417" s="9">
        <v>2.2031999999999998</v>
      </c>
      <c r="F417" s="17">
        <v>469.04300000000001</v>
      </c>
      <c r="I417" s="9">
        <v>2.4737519194130242E-3</v>
      </c>
      <c r="J417" s="9">
        <v>3.761122895290678E-3</v>
      </c>
      <c r="K417" s="9">
        <v>6.0762943965723681E-3</v>
      </c>
      <c r="L417" s="9">
        <v>3.6434974275762417E-3</v>
      </c>
      <c r="M417" s="9" t="s">
        <v>4</v>
      </c>
      <c r="N417" s="9">
        <v>4.2615019264157445E-3</v>
      </c>
      <c r="O417" s="9">
        <v>4.8225378323494926E-4</v>
      </c>
      <c r="P417" s="9">
        <v>1.4610785096616048E-3</v>
      </c>
      <c r="Q417" s="9" t="s">
        <v>4</v>
      </c>
      <c r="R417" s="9">
        <v>2.0718103020440143E-3</v>
      </c>
      <c r="S417" s="9" t="s">
        <v>4</v>
      </c>
      <c r="T417" s="9">
        <v>5.5766024597658618E-4</v>
      </c>
      <c r="U417" s="9">
        <v>1.240484150539156E-3</v>
      </c>
      <c r="V417" s="9">
        <v>2.2604581292701305E-3</v>
      </c>
      <c r="W417" s="9">
        <v>3.038501981860767E-3</v>
      </c>
      <c r="X417" s="9">
        <v>8.6349479997799971E-3</v>
      </c>
      <c r="Y417" s="9" t="s">
        <v>4</v>
      </c>
      <c r="Z417" s="9">
        <v>2.1940073187027569E-3</v>
      </c>
      <c r="AA417" s="9">
        <v>8.5730703629935245E-3</v>
      </c>
      <c r="AB417" s="9" t="s">
        <v>4</v>
      </c>
      <c r="AC417" s="9" t="s">
        <v>4</v>
      </c>
      <c r="AD417" s="9"/>
      <c r="AE417" s="9"/>
      <c r="AF417" s="9"/>
      <c r="AG417" s="9"/>
      <c r="AH417" s="9"/>
      <c r="AI417" s="9"/>
      <c r="AJ417" s="9"/>
    </row>
    <row r="418" spans="1:36" x14ac:dyDescent="0.2">
      <c r="A418" s="15">
        <v>528</v>
      </c>
      <c r="B418" s="7" t="s">
        <v>1249</v>
      </c>
      <c r="C418" s="4" t="s">
        <v>895</v>
      </c>
      <c r="E418" s="9">
        <v>2.2057000000000002</v>
      </c>
      <c r="F418" s="17">
        <v>534.04110000000003</v>
      </c>
      <c r="I418" s="9">
        <v>8.6184869933560466E-3</v>
      </c>
      <c r="J418" s="9">
        <v>8.717974777244876E-3</v>
      </c>
      <c r="K418" s="9">
        <v>1.3771456950606144E-2</v>
      </c>
      <c r="L418" s="9">
        <v>1.1820365309503542E-2</v>
      </c>
      <c r="M418" s="9">
        <v>3.3185344818387756E-3</v>
      </c>
      <c r="N418" s="9">
        <v>1.1268311251732697E-2</v>
      </c>
      <c r="O418" s="9">
        <v>5.7209969294637116E-3</v>
      </c>
      <c r="P418" s="9">
        <v>2.8179767209944417E-2</v>
      </c>
      <c r="Q418" s="9">
        <v>1.4995526718064251E-3</v>
      </c>
      <c r="R418" s="9">
        <v>3.4894197912762034E-2</v>
      </c>
      <c r="S418" s="9">
        <v>2.2029862851517287E-3</v>
      </c>
      <c r="T418" s="9">
        <v>2.70234241531611E-3</v>
      </c>
      <c r="U418" s="9" t="s">
        <v>4</v>
      </c>
      <c r="V418" s="9">
        <v>4.8278575263254707E-3</v>
      </c>
      <c r="W418" s="9">
        <v>2.1666788405443782E-2</v>
      </c>
      <c r="X418" s="9">
        <v>1.8004863771996359E-2</v>
      </c>
      <c r="Y418" s="9" t="s">
        <v>4</v>
      </c>
      <c r="Z418" s="9">
        <v>3.788457552355096E-3</v>
      </c>
      <c r="AA418" s="9">
        <v>2.0987677403285374E-2</v>
      </c>
      <c r="AB418" s="9">
        <v>2.4858558500663694E-2</v>
      </c>
      <c r="AC418" s="9">
        <v>2.0748472991419145E-2</v>
      </c>
      <c r="AD418" s="9">
        <v>5.922504025494402E-3</v>
      </c>
      <c r="AE418" s="9">
        <v>6.1589790194494717E-3</v>
      </c>
      <c r="AF418" s="9">
        <v>1.1409450743889991E-3</v>
      </c>
      <c r="AG418" s="9">
        <v>2.2858461830847468E-3</v>
      </c>
      <c r="AH418" s="9">
        <v>2.2178774571523139E-3</v>
      </c>
      <c r="AI418" s="9" t="s">
        <v>4</v>
      </c>
      <c r="AJ418" s="9">
        <v>1.4243273766570243E-3</v>
      </c>
    </row>
    <row r="419" spans="1:36" x14ac:dyDescent="0.2">
      <c r="A419" s="15">
        <v>29</v>
      </c>
      <c r="B419" s="7" t="s">
        <v>1249</v>
      </c>
      <c r="C419" s="4" t="s">
        <v>896</v>
      </c>
      <c r="E419" s="9">
        <v>2.2103000000000002</v>
      </c>
      <c r="F419" s="17">
        <v>132.04859999999999</v>
      </c>
      <c r="I419" s="9">
        <v>2.0070980082556936E-2</v>
      </c>
      <c r="J419" s="9">
        <v>2.413114792799027E-2</v>
      </c>
      <c r="K419" s="9">
        <v>3.3301607393544139E-2</v>
      </c>
      <c r="L419" s="9">
        <v>3.2886799552116305E-2</v>
      </c>
      <c r="M419" s="9">
        <v>2.2996913841813349E-2</v>
      </c>
      <c r="N419" s="9">
        <v>3.1840413922772155E-2</v>
      </c>
      <c r="O419" s="9">
        <v>2.7557205262091732E-2</v>
      </c>
      <c r="P419" s="9">
        <v>4.6285609740511227E-2</v>
      </c>
      <c r="Q419" s="9">
        <v>2.6556600839442387E-2</v>
      </c>
      <c r="R419" s="9">
        <v>4.9619728232517715E-2</v>
      </c>
      <c r="S419" s="9">
        <v>3.1157536175018762E-3</v>
      </c>
      <c r="T419" s="9">
        <v>5.0714141250849401E-2</v>
      </c>
      <c r="U419" s="9">
        <v>4.1981582107458407E-2</v>
      </c>
      <c r="V419" s="9">
        <v>4.2351835369725546E-2</v>
      </c>
      <c r="W419" s="9">
        <v>5.0652684619181723E-2</v>
      </c>
      <c r="X419" s="9">
        <v>4.6036248782997863E-2</v>
      </c>
      <c r="Y419" s="9">
        <v>5.4533182446022045E-2</v>
      </c>
      <c r="Z419" s="9">
        <v>4.0556204548911207E-2</v>
      </c>
      <c r="AA419" s="9">
        <v>4.2981519243165386E-2</v>
      </c>
      <c r="AB419" s="9">
        <v>4.964086714417932E-2</v>
      </c>
      <c r="AC419" s="9">
        <v>4.2531991429515352E-2</v>
      </c>
      <c r="AD419" s="9">
        <v>3.536621858285708E-2</v>
      </c>
      <c r="AE419" s="9">
        <v>5.9670784543653871E-3</v>
      </c>
      <c r="AF419" s="9">
        <v>2.1837720999479402E-3</v>
      </c>
      <c r="AG419" s="9">
        <v>2.5239471983099261E-2</v>
      </c>
      <c r="AH419" s="9" t="s">
        <v>4</v>
      </c>
      <c r="AI419" s="9">
        <v>3.0020790724131104E-2</v>
      </c>
      <c r="AJ419" s="9">
        <v>8.494457970990351E-3</v>
      </c>
    </row>
    <row r="420" spans="1:36" x14ac:dyDescent="0.2">
      <c r="A420" s="15">
        <v>128</v>
      </c>
      <c r="B420" s="7" t="s">
        <v>1249</v>
      </c>
      <c r="C420" s="4" t="s">
        <v>897</v>
      </c>
      <c r="E420" s="9">
        <v>2.2105000000000001</v>
      </c>
      <c r="F420" s="17">
        <v>197.11789999999999</v>
      </c>
      <c r="I420" s="9">
        <v>2.1133695386479544E-2</v>
      </c>
      <c r="J420" s="9">
        <v>2.1882779654746023E-2</v>
      </c>
      <c r="K420" s="9">
        <v>2.8049410504547453E-2</v>
      </c>
      <c r="L420" s="9">
        <v>2.5372173613282461E-2</v>
      </c>
      <c r="M420" s="9">
        <v>2.6743641761159672E-2</v>
      </c>
      <c r="N420" s="9">
        <v>2.386669077969886E-2</v>
      </c>
      <c r="O420" s="9">
        <v>1.8384003237015337E-2</v>
      </c>
      <c r="P420" s="9">
        <v>3.1280909995748403E-2</v>
      </c>
      <c r="Q420" s="9">
        <v>1.1993492560639279E-2</v>
      </c>
      <c r="R420" s="9">
        <v>3.523564458667678E-2</v>
      </c>
      <c r="S420" s="9">
        <v>3.6966934740278797E-2</v>
      </c>
      <c r="T420" s="9">
        <v>2.6893803718496839E-2</v>
      </c>
      <c r="U420" s="9">
        <v>3.6084538773862425E-2</v>
      </c>
      <c r="V420" s="9">
        <v>1.7265854169576145E-2</v>
      </c>
      <c r="W420" s="9">
        <v>2.3069546726987066E-3</v>
      </c>
      <c r="X420" s="9" t="s">
        <v>4</v>
      </c>
      <c r="Y420" s="9">
        <v>2.6538228736102377E-2</v>
      </c>
      <c r="Z420" s="9" t="s">
        <v>4</v>
      </c>
      <c r="AA420" s="9">
        <v>2.1910578978782604E-2</v>
      </c>
      <c r="AB420" s="9">
        <v>2.0102473661052941E-2</v>
      </c>
      <c r="AC420" s="9">
        <v>2.0257719694743399E-2</v>
      </c>
      <c r="AD420" s="9">
        <v>2.5999997975992183E-2</v>
      </c>
      <c r="AE420" s="9">
        <v>2.0820303264785303E-2</v>
      </c>
      <c r="AF420" s="9">
        <v>1.9021668446708818E-2</v>
      </c>
      <c r="AG420" s="9">
        <v>3.1156072009906648E-2</v>
      </c>
      <c r="AH420" s="9">
        <v>1.7819955337750791E-2</v>
      </c>
      <c r="AI420" s="9">
        <v>3.0479740907624859E-2</v>
      </c>
      <c r="AJ420" s="9">
        <v>4.7678249763510018E-2</v>
      </c>
    </row>
    <row r="421" spans="1:36" x14ac:dyDescent="0.2">
      <c r="A421" s="15">
        <v>240</v>
      </c>
      <c r="B421" s="7" t="s">
        <v>1249</v>
      </c>
      <c r="C421" s="4" t="s">
        <v>898</v>
      </c>
      <c r="E421" s="9">
        <v>2.2113</v>
      </c>
      <c r="F421" s="17">
        <v>254.0849</v>
      </c>
      <c r="I421" s="9">
        <v>3.0284427600257853E-2</v>
      </c>
      <c r="J421" s="9">
        <v>3.3810880695817343E-2</v>
      </c>
      <c r="K421" s="9">
        <v>4.0504104351362903E-2</v>
      </c>
      <c r="L421" s="9">
        <v>4.2593147637005592E-2</v>
      </c>
      <c r="M421" s="9">
        <v>2.7842751690714367E-2</v>
      </c>
      <c r="N421" s="9">
        <v>4.3808945724082851E-2</v>
      </c>
      <c r="O421" s="9">
        <v>5.3467350847736426E-2</v>
      </c>
      <c r="P421" s="9">
        <v>4.5320071844266327E-2</v>
      </c>
      <c r="Q421" s="9" t="s">
        <v>4</v>
      </c>
      <c r="R421" s="9">
        <v>5.09609160817764E-2</v>
      </c>
      <c r="S421" s="9">
        <v>5.7761191081441123E-3</v>
      </c>
      <c r="T421" s="9">
        <v>4.8194047115850694E-2</v>
      </c>
      <c r="U421" s="9" t="s">
        <v>4</v>
      </c>
      <c r="V421" s="9">
        <v>4.7745331815500301E-2</v>
      </c>
      <c r="W421" s="9">
        <v>6.1623834583830951E-2</v>
      </c>
      <c r="X421" s="9">
        <v>4.6767202093054745E-2</v>
      </c>
      <c r="Y421" s="9">
        <v>7.1249676365620893E-2</v>
      </c>
      <c r="Z421" s="9">
        <v>4.3158985707559792E-2</v>
      </c>
      <c r="AA421" s="9">
        <v>4.8657986257981518E-2</v>
      </c>
      <c r="AB421" s="9">
        <v>5.6077487784629565E-2</v>
      </c>
      <c r="AC421" s="9">
        <v>4.8420913836772404E-2</v>
      </c>
      <c r="AD421" s="9">
        <v>3.0055271837771062E-2</v>
      </c>
      <c r="AE421" s="9">
        <v>9.0847059312834898E-3</v>
      </c>
      <c r="AF421" s="9" t="s">
        <v>4</v>
      </c>
      <c r="AG421" s="9">
        <v>1.0658555639016713E-2</v>
      </c>
      <c r="AH421" s="9">
        <v>8.1149756367085001E-3</v>
      </c>
      <c r="AI421" s="9">
        <v>1.4398252217780048E-2</v>
      </c>
      <c r="AJ421" s="9" t="s">
        <v>4</v>
      </c>
    </row>
    <row r="422" spans="1:36" x14ac:dyDescent="0.2">
      <c r="A422" s="15">
        <v>416</v>
      </c>
      <c r="B422" s="7" t="s">
        <v>1249</v>
      </c>
      <c r="C422" s="4" t="s">
        <v>899</v>
      </c>
      <c r="E422" s="9">
        <v>2.2130000000000001</v>
      </c>
      <c r="F422" s="17">
        <v>416.13709999999998</v>
      </c>
      <c r="I422" s="9">
        <v>1.7480463601168745E-2</v>
      </c>
      <c r="J422" s="9">
        <v>1.9456055687125735E-2</v>
      </c>
      <c r="K422" s="9">
        <v>2.4833061024708575E-2</v>
      </c>
      <c r="L422" s="9">
        <v>2.6213043536445709E-2</v>
      </c>
      <c r="M422" s="9">
        <v>1.4685239575820049E-2</v>
      </c>
      <c r="N422" s="9">
        <v>2.6628330811957483E-2</v>
      </c>
      <c r="O422" s="9">
        <v>3.8505873184597694E-2</v>
      </c>
      <c r="P422" s="9">
        <v>8.8416414308443297E-3</v>
      </c>
      <c r="Q422" s="9">
        <v>2.1051895279559233E-3</v>
      </c>
      <c r="R422" s="9">
        <v>7.1017236704655961E-3</v>
      </c>
      <c r="S422" s="9" t="s">
        <v>4</v>
      </c>
      <c r="T422" s="9">
        <v>1.9220858740213618E-3</v>
      </c>
      <c r="U422" s="9">
        <v>4.2203695069449858E-3</v>
      </c>
      <c r="V422" s="9">
        <v>5.8770979117233604E-3</v>
      </c>
      <c r="W422" s="9">
        <v>3.1635120039862082E-2</v>
      </c>
      <c r="X422" s="9">
        <v>2.6043102083689502E-2</v>
      </c>
      <c r="Y422" s="9">
        <v>3.9516065738218968E-2</v>
      </c>
      <c r="Z422" s="9" t="s">
        <v>4</v>
      </c>
      <c r="AA422" s="9">
        <v>2.6138243597836775E-2</v>
      </c>
      <c r="AB422" s="9">
        <v>3.0281277055123328E-2</v>
      </c>
      <c r="AC422" s="9">
        <v>2.5442436309133912E-2</v>
      </c>
      <c r="AD422" s="9" t="s">
        <v>4</v>
      </c>
      <c r="AE422" s="9">
        <v>5.5965953444869635E-3</v>
      </c>
      <c r="AF422" s="9" t="s">
        <v>4</v>
      </c>
      <c r="AG422" s="9">
        <v>1.4238287836619669E-3</v>
      </c>
      <c r="AH422" s="9">
        <v>5.3374671700346567E-3</v>
      </c>
      <c r="AI422" s="9">
        <v>1.627491837905245E-3</v>
      </c>
      <c r="AJ422" s="9">
        <v>3.8415532145926832E-3</v>
      </c>
    </row>
    <row r="423" spans="1:36" x14ac:dyDescent="0.2">
      <c r="A423" s="15">
        <v>666</v>
      </c>
      <c r="B423" s="7" t="s">
        <v>1249</v>
      </c>
      <c r="C423" s="4" t="s">
        <v>900</v>
      </c>
      <c r="E423" s="9">
        <v>2.2151000000000001</v>
      </c>
      <c r="F423" s="17">
        <v>890.0915</v>
      </c>
      <c r="I423" s="9">
        <v>1.9484790423451886E-2</v>
      </c>
      <c r="J423" s="9">
        <v>1.7190652925776397E-2</v>
      </c>
      <c r="K423" s="9">
        <v>2.0536228146048257E-2</v>
      </c>
      <c r="L423" s="9">
        <v>2.1437691089498483E-2</v>
      </c>
      <c r="M423" s="9">
        <v>1.4707716550585221E-2</v>
      </c>
      <c r="N423" s="9">
        <v>2.4185560782629734E-2</v>
      </c>
      <c r="O423" s="9">
        <v>2.0885233397830532E-2</v>
      </c>
      <c r="P423" s="9">
        <v>1.9887489839113964E-2</v>
      </c>
      <c r="Q423" s="9" t="s">
        <v>4</v>
      </c>
      <c r="R423" s="9">
        <v>2.2327491724854445E-2</v>
      </c>
      <c r="S423" s="9" t="s">
        <v>4</v>
      </c>
      <c r="T423" s="9">
        <v>2.5648083120091966E-2</v>
      </c>
      <c r="U423" s="9">
        <v>1.2163754069260144E-3</v>
      </c>
      <c r="V423" s="9" t="s">
        <v>4</v>
      </c>
      <c r="W423" s="9">
        <v>2.8101206175397193E-2</v>
      </c>
      <c r="X423" s="9">
        <v>2.5619977748891635E-2</v>
      </c>
      <c r="Y423" s="9">
        <v>3.8162948130227491E-2</v>
      </c>
      <c r="Z423" s="9">
        <v>2.2399943756966627E-2</v>
      </c>
      <c r="AA423" s="9">
        <v>2.4084998610774899E-2</v>
      </c>
      <c r="AB423" s="9">
        <v>2.5501571335852569E-2</v>
      </c>
      <c r="AC423" s="9">
        <v>2.5814396613966926E-2</v>
      </c>
      <c r="AD423" s="9">
        <v>3.5683506693750546E-3</v>
      </c>
      <c r="AE423" s="9" t="s">
        <v>4</v>
      </c>
      <c r="AF423" s="9">
        <v>2.0430501614943043E-3</v>
      </c>
      <c r="AG423" s="9">
        <v>6.2464253496634526E-3</v>
      </c>
      <c r="AH423" s="9">
        <v>1.6760242404769438E-2</v>
      </c>
      <c r="AI423" s="9">
        <v>3.6866902411059835E-3</v>
      </c>
      <c r="AJ423" s="9">
        <v>3.8764856976936514E-3</v>
      </c>
    </row>
    <row r="424" spans="1:36" x14ac:dyDescent="0.2">
      <c r="A424" s="15">
        <v>348</v>
      </c>
      <c r="B424" s="7" t="s">
        <v>1249</v>
      </c>
      <c r="C424" s="4" t="s">
        <v>902</v>
      </c>
      <c r="E424" s="9">
        <v>2.218</v>
      </c>
      <c r="F424" s="17">
        <v>353.16980000000001</v>
      </c>
      <c r="I424" s="9">
        <v>2.3734270977091944E-2</v>
      </c>
      <c r="J424" s="9">
        <v>2.4291456272806319E-2</v>
      </c>
      <c r="K424" s="9">
        <v>2.5115444086745001E-2</v>
      </c>
      <c r="L424" s="9">
        <v>2.8732036410192705E-2</v>
      </c>
      <c r="M424" s="9">
        <v>1.5158669692100269E-2</v>
      </c>
      <c r="N424" s="9">
        <v>8.6360169064656316E-3</v>
      </c>
      <c r="O424" s="9">
        <v>2.2621792979201919E-2</v>
      </c>
      <c r="P424" s="9">
        <v>2.5298114614840102E-2</v>
      </c>
      <c r="Q424" s="9">
        <v>1.7352594233862661E-2</v>
      </c>
      <c r="R424" s="9">
        <v>2.2431027167912464E-2</v>
      </c>
      <c r="S424" s="9">
        <v>2.640909808020625E-2</v>
      </c>
      <c r="T424" s="9">
        <v>6.8418148528570956E-3</v>
      </c>
      <c r="U424" s="9">
        <v>2.2592571514804195E-2</v>
      </c>
      <c r="V424" s="9">
        <v>3.3384116233932566E-2</v>
      </c>
      <c r="W424" s="9">
        <v>1.9115580772282887E-2</v>
      </c>
      <c r="X424" s="9">
        <v>3.1326937467569461E-2</v>
      </c>
      <c r="Y424" s="9">
        <v>2.5372307726417596E-2</v>
      </c>
      <c r="Z424" s="9">
        <v>1.7796924697251942E-2</v>
      </c>
      <c r="AA424" s="9">
        <v>1.9057323821176544E-2</v>
      </c>
      <c r="AB424" s="9">
        <v>7.6021936379419121E-3</v>
      </c>
      <c r="AC424" s="9">
        <v>1.5976134415772638E-2</v>
      </c>
      <c r="AD424" s="9">
        <v>2.1972305368297505E-2</v>
      </c>
      <c r="AE424" s="9">
        <v>1.6967460531417292E-2</v>
      </c>
      <c r="AF424" s="9">
        <v>9.760486561413784E-3</v>
      </c>
      <c r="AG424" s="9">
        <v>1.9852388740552687E-2</v>
      </c>
      <c r="AH424" s="9">
        <v>2.7551014930498937E-2</v>
      </c>
      <c r="AI424" s="9">
        <v>2.3585848105702252E-2</v>
      </c>
      <c r="AJ424" s="9">
        <v>2.4005755375962917E-2</v>
      </c>
    </row>
    <row r="425" spans="1:36" x14ac:dyDescent="0.2">
      <c r="A425" s="15">
        <v>314</v>
      </c>
      <c r="B425" s="7" t="s">
        <v>1249</v>
      </c>
      <c r="C425" s="4" t="s">
        <v>903</v>
      </c>
      <c r="E425" s="9">
        <v>2.2183000000000002</v>
      </c>
      <c r="F425" s="17">
        <v>335.16120000000001</v>
      </c>
      <c r="I425" s="9">
        <v>1.3819243699709308E-2</v>
      </c>
      <c r="J425" s="9">
        <v>1.399802154162545E-2</v>
      </c>
      <c r="K425" s="9">
        <v>3.8696084365045348E-3</v>
      </c>
      <c r="L425" s="9">
        <v>1.7936069314283352E-2</v>
      </c>
      <c r="M425" s="9">
        <v>1.9390419626662297E-2</v>
      </c>
      <c r="N425" s="9">
        <v>1.4660347085591666E-2</v>
      </c>
      <c r="O425" s="9">
        <v>1.1004490028154646E-2</v>
      </c>
      <c r="P425" s="9" t="s">
        <v>4</v>
      </c>
      <c r="Q425" s="9">
        <v>1.4266670480819055E-2</v>
      </c>
      <c r="R425" s="9">
        <v>1.8187909737339605E-2</v>
      </c>
      <c r="S425" s="9" t="s">
        <v>4</v>
      </c>
      <c r="T425" s="9" t="s">
        <v>4</v>
      </c>
      <c r="U425" s="9" t="s">
        <v>4</v>
      </c>
      <c r="V425" s="9">
        <v>1.0349304432247592E-2</v>
      </c>
      <c r="W425" s="9">
        <v>1.39404711724902E-2</v>
      </c>
      <c r="X425" s="9">
        <v>1.8374194310909104E-2</v>
      </c>
      <c r="Y425" s="9">
        <v>1.8001982698722302E-2</v>
      </c>
      <c r="Z425" s="9">
        <v>1.499755384690863E-2</v>
      </c>
      <c r="AA425" s="9">
        <v>1.2830778282443675E-2</v>
      </c>
      <c r="AB425" s="9">
        <v>1.1668438284441342E-2</v>
      </c>
      <c r="AC425" s="9">
        <v>1.127713352542549E-2</v>
      </c>
      <c r="AD425" s="9">
        <v>1.7347779307562705E-2</v>
      </c>
      <c r="AE425" s="9">
        <v>3.0443783653244932E-2</v>
      </c>
      <c r="AF425" s="9">
        <v>1.0088730165559077E-2</v>
      </c>
      <c r="AG425" s="9">
        <v>1.9013111325730071E-2</v>
      </c>
      <c r="AH425" s="9" t="s">
        <v>4</v>
      </c>
      <c r="AI425" s="9">
        <v>1.0137769464159958E-2</v>
      </c>
      <c r="AJ425" s="9">
        <v>9.6997561287880153E-3</v>
      </c>
    </row>
    <row r="426" spans="1:36" x14ac:dyDescent="0.2">
      <c r="A426" s="15">
        <v>538</v>
      </c>
      <c r="B426" s="7" t="s">
        <v>1249</v>
      </c>
      <c r="C426" s="4" t="s">
        <v>904</v>
      </c>
      <c r="E426" s="9">
        <v>2.2183000000000002</v>
      </c>
      <c r="F426" s="17">
        <v>547.14769999999999</v>
      </c>
      <c r="I426" s="9">
        <v>1.6044180593899917E-2</v>
      </c>
      <c r="J426" s="9" t="s">
        <v>4</v>
      </c>
      <c r="K426" s="9">
        <v>9.2949490442646027E-3</v>
      </c>
      <c r="L426" s="9">
        <v>7.8526306796974314E-3</v>
      </c>
      <c r="M426" s="9">
        <v>8.9370713500254492E-3</v>
      </c>
      <c r="N426" s="9">
        <v>2.1828619289670111E-2</v>
      </c>
      <c r="O426" s="9" t="s">
        <v>4</v>
      </c>
      <c r="P426" s="9" t="s">
        <v>4</v>
      </c>
      <c r="Q426" s="9" t="s">
        <v>4</v>
      </c>
      <c r="R426" s="9"/>
      <c r="S426" s="9"/>
      <c r="T426" s="9"/>
      <c r="U426" s="9"/>
      <c r="V426" s="9"/>
      <c r="W426" s="9" t="s">
        <v>4</v>
      </c>
      <c r="X426" s="9" t="s">
        <v>4</v>
      </c>
      <c r="Y426" s="9">
        <v>3.9246361968693277E-3</v>
      </c>
      <c r="Z426" s="9">
        <v>2.3373436002422036E-3</v>
      </c>
      <c r="AA426" s="9">
        <v>2.8860166613711865E-3</v>
      </c>
      <c r="AB426" s="9" t="s">
        <v>4</v>
      </c>
      <c r="AC426" s="9">
        <v>9.2765142732574961E-3</v>
      </c>
      <c r="AD426" s="9" t="s">
        <v>4</v>
      </c>
      <c r="AE426" s="9" t="s">
        <v>4</v>
      </c>
      <c r="AF426" s="9" t="s">
        <v>4</v>
      </c>
      <c r="AG426" s="9" t="s">
        <v>4</v>
      </c>
      <c r="AH426" s="9" t="s">
        <v>4</v>
      </c>
      <c r="AI426" s="9" t="s">
        <v>4</v>
      </c>
      <c r="AJ426" s="9" t="s">
        <v>4</v>
      </c>
    </row>
    <row r="427" spans="1:36" x14ac:dyDescent="0.2">
      <c r="A427" s="15">
        <v>366</v>
      </c>
      <c r="B427" s="7" t="s">
        <v>1249</v>
      </c>
      <c r="C427" s="4" t="s">
        <v>905</v>
      </c>
      <c r="E427" s="9">
        <v>2.2199</v>
      </c>
      <c r="F427" s="17">
        <v>369.18959999999998</v>
      </c>
      <c r="I427" s="9">
        <v>1.2734240565544817E-2</v>
      </c>
      <c r="J427" s="9">
        <v>6.9163704839244984E-3</v>
      </c>
      <c r="K427" s="9" t="s">
        <v>4</v>
      </c>
      <c r="L427" s="9">
        <v>3.1464659480874889E-3</v>
      </c>
      <c r="M427" s="9">
        <v>6.2731964287998931E-3</v>
      </c>
      <c r="N427" s="9">
        <v>1.1777472875525715E-2</v>
      </c>
      <c r="O427" s="9">
        <v>7.9188193369872754E-3</v>
      </c>
      <c r="P427" s="9">
        <v>3.0781537882743431E-3</v>
      </c>
      <c r="Q427" s="9">
        <v>1.0022819267054388E-3</v>
      </c>
      <c r="R427" s="9" t="s">
        <v>4</v>
      </c>
      <c r="S427" s="9">
        <v>1.9740122426020654E-3</v>
      </c>
      <c r="T427" s="9" t="s">
        <v>4</v>
      </c>
      <c r="U427" s="9" t="s">
        <v>4</v>
      </c>
      <c r="V427" s="9">
        <v>2.2742087251693918E-3</v>
      </c>
      <c r="W427" s="9">
        <v>5.5320387771347589E-3</v>
      </c>
      <c r="X427" s="9">
        <v>9.1003044788100576E-3</v>
      </c>
      <c r="Y427" s="9">
        <v>1.9914931752083309E-2</v>
      </c>
      <c r="Z427" s="9">
        <v>3.0195181253466069E-3</v>
      </c>
      <c r="AA427" s="9">
        <v>1.1948077504142963E-2</v>
      </c>
      <c r="AB427" s="9">
        <v>2.5741233477432094E-3</v>
      </c>
      <c r="AC427" s="9">
        <v>8.4579672969210349E-3</v>
      </c>
      <c r="AD427" s="9">
        <v>2.6981932096959865E-3</v>
      </c>
      <c r="AE427" s="9">
        <v>3.8443676295472646E-3</v>
      </c>
      <c r="AF427" s="9">
        <v>4.4579160869761972E-3</v>
      </c>
      <c r="AG427" s="9">
        <v>2.2482009984945701E-3</v>
      </c>
      <c r="AH427" s="9">
        <v>3.071124580795624E-3</v>
      </c>
      <c r="AI427" s="9">
        <v>1.9500143641138687E-3</v>
      </c>
      <c r="AJ427" s="9" t="s">
        <v>4</v>
      </c>
    </row>
    <row r="428" spans="1:36" x14ac:dyDescent="0.2">
      <c r="A428" s="15">
        <v>482</v>
      </c>
      <c r="B428" s="7" t="s">
        <v>1249</v>
      </c>
      <c r="C428" s="4" t="s">
        <v>906</v>
      </c>
      <c r="E428" s="9">
        <v>2.2204999999999999</v>
      </c>
      <c r="F428" s="17">
        <v>473.01929999999999</v>
      </c>
      <c r="I428" s="9">
        <v>2.2610017593209453E-2</v>
      </c>
      <c r="J428" s="9">
        <v>2.3179794786899292E-2</v>
      </c>
      <c r="K428" s="9">
        <v>2.0162022564519728E-2</v>
      </c>
      <c r="L428" s="9">
        <v>2.459722453188239E-2</v>
      </c>
      <c r="M428" s="9">
        <v>3.0142895441683432E-2</v>
      </c>
      <c r="N428" s="9">
        <v>2.954628181849572E-2</v>
      </c>
      <c r="O428" s="9">
        <v>2.7638785501889612E-2</v>
      </c>
      <c r="P428" s="9">
        <v>2.7947870258673201E-2</v>
      </c>
      <c r="Q428" s="9">
        <v>2.9085422365223088E-2</v>
      </c>
      <c r="R428" s="9" t="s">
        <v>4</v>
      </c>
      <c r="S428" s="9">
        <v>2.2818614429144884E-2</v>
      </c>
      <c r="T428" s="9">
        <v>2.3882711275348887E-2</v>
      </c>
      <c r="U428" s="9">
        <v>2.4182185989518851E-2</v>
      </c>
      <c r="V428" s="9">
        <v>2.5438369352686403E-2</v>
      </c>
      <c r="W428" s="9">
        <v>2.8425422902677373E-2</v>
      </c>
      <c r="X428" s="9">
        <v>3.2388200742210473E-2</v>
      </c>
      <c r="Y428" s="9">
        <v>2.1408311551147075E-2</v>
      </c>
      <c r="Z428" s="9">
        <v>3.1962829493978571E-2</v>
      </c>
      <c r="AA428" s="9">
        <v>2.4152667568333445E-2</v>
      </c>
      <c r="AB428" s="9">
        <v>2.0064072464880543E-2</v>
      </c>
      <c r="AC428" s="9">
        <v>1.864932819078987E-2</v>
      </c>
      <c r="AD428" s="9">
        <v>2.0030004422788888E-2</v>
      </c>
      <c r="AE428" s="9">
        <v>4.6852795379330778E-2</v>
      </c>
      <c r="AF428" s="9">
        <v>1.2952227959046828E-2</v>
      </c>
      <c r="AG428" s="9">
        <v>2.240901272345612E-2</v>
      </c>
      <c r="AH428" s="9" t="s">
        <v>4</v>
      </c>
      <c r="AI428" s="9">
        <v>2.4742863613952941E-2</v>
      </c>
      <c r="AJ428" s="9">
        <v>3.0776792520095981E-2</v>
      </c>
    </row>
    <row r="429" spans="1:36" x14ac:dyDescent="0.2">
      <c r="A429" s="15">
        <v>493</v>
      </c>
      <c r="B429" s="7" t="s">
        <v>1249</v>
      </c>
      <c r="C429" s="4" t="s">
        <v>907</v>
      </c>
      <c r="E429" s="9">
        <v>2.2204999999999999</v>
      </c>
      <c r="F429" s="17">
        <v>496.0908</v>
      </c>
      <c r="I429" s="9">
        <v>3.8316330459637316E-3</v>
      </c>
      <c r="J429" s="9" t="s">
        <v>4</v>
      </c>
      <c r="K429" s="9" t="s">
        <v>4</v>
      </c>
      <c r="L429" s="9">
        <v>1.5362472982226327E-3</v>
      </c>
      <c r="M429" s="9" t="s">
        <v>4</v>
      </c>
      <c r="N429" s="9">
        <v>8.5159884935370311E-4</v>
      </c>
      <c r="O429" s="9">
        <v>6.3365778906529667E-3</v>
      </c>
      <c r="P429" s="9">
        <v>3.9964365229305434E-3</v>
      </c>
      <c r="Q429" s="9" t="s">
        <v>4</v>
      </c>
      <c r="R429" s="9">
        <v>3.5198379170115119E-3</v>
      </c>
      <c r="S429" s="9" t="s">
        <v>4</v>
      </c>
      <c r="T429" s="9">
        <v>2.8840059417929282E-3</v>
      </c>
      <c r="U429" s="9">
        <v>2.7979536337696207E-3</v>
      </c>
      <c r="V429" s="9">
        <v>3.3598066183687177E-3</v>
      </c>
      <c r="W429" s="9" t="s">
        <v>4</v>
      </c>
      <c r="X429" s="9">
        <v>5.5205280857744728E-3</v>
      </c>
      <c r="Y429" s="9" t="s">
        <v>4</v>
      </c>
      <c r="Z429" s="9" t="s">
        <v>4</v>
      </c>
      <c r="AA429" s="9" t="s">
        <v>4</v>
      </c>
      <c r="AB429" s="9">
        <v>2.9643513304303342E-3</v>
      </c>
      <c r="AC429" s="9">
        <v>5.2277117110436496E-3</v>
      </c>
      <c r="AD429" s="9" t="s">
        <v>4</v>
      </c>
      <c r="AE429" s="9">
        <v>1.4704305128998196E-3</v>
      </c>
      <c r="AF429" s="9" t="s">
        <v>4</v>
      </c>
      <c r="AG429" s="9">
        <v>1.669000214267027E-3</v>
      </c>
      <c r="AH429" s="9">
        <v>2.0090209910745699E-3</v>
      </c>
      <c r="AI429" s="9">
        <v>3.8369492737840754E-3</v>
      </c>
      <c r="AJ429" s="9" t="s">
        <v>4</v>
      </c>
    </row>
    <row r="430" spans="1:36" x14ac:dyDescent="0.2">
      <c r="A430" s="15">
        <v>321</v>
      </c>
      <c r="B430" s="7" t="s">
        <v>1249</v>
      </c>
      <c r="C430" s="4" t="s">
        <v>908</v>
      </c>
      <c r="E430" s="9">
        <v>2.2214</v>
      </c>
      <c r="F430" s="17">
        <v>340.0788</v>
      </c>
      <c r="I430" s="9">
        <v>8.1933515624280598E-2</v>
      </c>
      <c r="J430" s="9">
        <v>0.1955596986573567</v>
      </c>
      <c r="K430" s="9">
        <v>0.10288591647454799</v>
      </c>
      <c r="L430" s="9">
        <v>0.24197790900420008</v>
      </c>
      <c r="M430" s="9">
        <v>0.26823131087640523</v>
      </c>
      <c r="N430" s="9">
        <v>0.21168057443103588</v>
      </c>
      <c r="O430" s="9">
        <v>0.13449882705330615</v>
      </c>
      <c r="P430" s="9">
        <v>7.1255127652566544E-2</v>
      </c>
      <c r="Q430" s="9">
        <v>6.0455947106861023E-2</v>
      </c>
      <c r="R430" s="9">
        <v>6.8983609686576616E-2</v>
      </c>
      <c r="S430" s="9">
        <v>8.1800621151111683E-2</v>
      </c>
      <c r="T430" s="9">
        <v>8.2692964367122257E-2</v>
      </c>
      <c r="U430" s="9">
        <v>7.8995200426856912E-2</v>
      </c>
      <c r="V430" s="9">
        <v>9.3424112210004809E-2</v>
      </c>
      <c r="W430" s="9">
        <v>7.1812308891443605E-2</v>
      </c>
      <c r="X430" s="9">
        <v>8.4670792409193951E-2</v>
      </c>
      <c r="Y430" s="9">
        <v>0.21144234500183204</v>
      </c>
      <c r="Z430" s="9">
        <v>7.3813705734016896E-2</v>
      </c>
      <c r="AA430" s="9" t="s">
        <v>4</v>
      </c>
      <c r="AB430" s="9">
        <v>7.0793986481805113E-2</v>
      </c>
      <c r="AC430" s="9">
        <v>6.1149688350287938E-2</v>
      </c>
      <c r="AD430" s="9">
        <v>5.7328984570042762E-2</v>
      </c>
      <c r="AE430" s="9">
        <v>9.0126978170350591E-2</v>
      </c>
      <c r="AF430" s="9">
        <v>6.7634643047648643E-2</v>
      </c>
      <c r="AG430" s="9">
        <v>6.2581584173479032E-2</v>
      </c>
      <c r="AH430" s="9">
        <v>7.7466188996063487E-2</v>
      </c>
      <c r="AI430" s="9">
        <v>2.2985021541283717E-2</v>
      </c>
      <c r="AJ430" s="9">
        <v>6.6254171361114292E-2</v>
      </c>
    </row>
    <row r="431" spans="1:36" x14ac:dyDescent="0.2">
      <c r="A431" s="15">
        <v>615</v>
      </c>
      <c r="B431" s="7" t="s">
        <v>1249</v>
      </c>
      <c r="C431" s="4" t="s">
        <v>909</v>
      </c>
      <c r="E431" s="9">
        <v>2.2214999999999998</v>
      </c>
      <c r="F431" s="17">
        <v>698.18870000000004</v>
      </c>
      <c r="I431" s="9" t="s">
        <v>4</v>
      </c>
      <c r="J431" s="9"/>
      <c r="K431" s="9"/>
      <c r="L431" s="9"/>
      <c r="M431" s="9"/>
      <c r="N431" s="9"/>
      <c r="O431" s="9"/>
      <c r="P431" s="9" t="s">
        <v>4</v>
      </c>
      <c r="Q431" s="9" t="s">
        <v>4</v>
      </c>
      <c r="R431" s="9" t="s">
        <v>4</v>
      </c>
      <c r="S431" s="9" t="s">
        <v>4</v>
      </c>
      <c r="T431" s="9" t="s">
        <v>4</v>
      </c>
      <c r="U431" s="9" t="s">
        <v>4</v>
      </c>
      <c r="V431" s="9" t="s">
        <v>4</v>
      </c>
      <c r="W431" s="9"/>
      <c r="X431" s="9"/>
      <c r="Y431" s="9"/>
      <c r="Z431" s="9"/>
      <c r="AA431" s="9"/>
      <c r="AB431" s="9"/>
      <c r="AC431" s="9"/>
      <c r="AD431" s="9" t="s">
        <v>4</v>
      </c>
      <c r="AE431" s="9" t="s">
        <v>4</v>
      </c>
      <c r="AF431" s="9" t="s">
        <v>4</v>
      </c>
      <c r="AG431" s="9" t="s">
        <v>4</v>
      </c>
      <c r="AH431" s="9" t="s">
        <v>4</v>
      </c>
      <c r="AI431" s="9" t="s">
        <v>4</v>
      </c>
      <c r="AJ431" s="9" t="s">
        <v>4</v>
      </c>
    </row>
    <row r="432" spans="1:36" x14ac:dyDescent="0.2">
      <c r="A432" s="15">
        <v>319</v>
      </c>
      <c r="B432" s="7" t="s">
        <v>1249</v>
      </c>
      <c r="C432" s="4" t="s">
        <v>910</v>
      </c>
      <c r="E432" s="9">
        <v>2.2216999999999998</v>
      </c>
      <c r="F432" s="17">
        <v>339.07029999999997</v>
      </c>
      <c r="I432" s="9">
        <v>4.7604044072557097E-2</v>
      </c>
      <c r="J432" s="9">
        <v>4.7896284557506226E-2</v>
      </c>
      <c r="K432" s="9">
        <v>3.7345768262500217E-2</v>
      </c>
      <c r="L432" s="9">
        <v>5.9971164940398156E-2</v>
      </c>
      <c r="M432" s="9">
        <v>5.9113454080048901E-2</v>
      </c>
      <c r="N432" s="9">
        <v>5.0660978684965843E-2</v>
      </c>
      <c r="O432" s="9">
        <v>4.8946682969624879E-2</v>
      </c>
      <c r="P432" s="9">
        <v>7.0719994876737705E-2</v>
      </c>
      <c r="Q432" s="9" t="s">
        <v>4</v>
      </c>
      <c r="R432" s="9">
        <v>1.7312264234880807E-2</v>
      </c>
      <c r="S432" s="9">
        <v>4.2372997662886124E-3</v>
      </c>
      <c r="T432" s="9">
        <v>2.3559732237396002E-2</v>
      </c>
      <c r="U432" s="9">
        <v>3.9663571054876334E-2</v>
      </c>
      <c r="V432" s="9">
        <v>3.7205849650137499E-2</v>
      </c>
      <c r="W432" s="9">
        <v>4.9261315076548871E-2</v>
      </c>
      <c r="X432" s="9">
        <v>6.3912007444869939E-2</v>
      </c>
      <c r="Y432" s="9">
        <v>5.7876887002915024E-2</v>
      </c>
      <c r="Z432" s="9">
        <v>4.4072090908477753E-2</v>
      </c>
      <c r="AA432" s="9" t="s">
        <v>4</v>
      </c>
      <c r="AB432" s="9" t="s">
        <v>4</v>
      </c>
      <c r="AC432" s="9">
        <v>4.2015347352566193E-2</v>
      </c>
      <c r="AD432" s="9">
        <v>5.8063516915653632E-2</v>
      </c>
      <c r="AE432" s="9">
        <v>9.0636997810992062E-2</v>
      </c>
      <c r="AF432" s="9">
        <v>2.98501570593682E-2</v>
      </c>
      <c r="AG432" s="9">
        <v>6.1516244558807776E-2</v>
      </c>
      <c r="AH432" s="9">
        <v>7.0908617559056461E-2</v>
      </c>
      <c r="AI432" s="9">
        <v>2.8667411598559112E-2</v>
      </c>
      <c r="AJ432" s="9" t="s">
        <v>4</v>
      </c>
    </row>
    <row r="433" spans="1:36" x14ac:dyDescent="0.2">
      <c r="A433" s="15">
        <v>294</v>
      </c>
      <c r="B433" s="7" t="s">
        <v>1249</v>
      </c>
      <c r="C433" s="4" t="s">
        <v>911</v>
      </c>
      <c r="E433" s="9">
        <v>2.2218</v>
      </c>
      <c r="F433" s="17">
        <v>323.07589999999999</v>
      </c>
      <c r="I433" s="9" t="s">
        <v>4</v>
      </c>
      <c r="J433" s="9">
        <v>2.1819798087914215E-2</v>
      </c>
      <c r="K433" s="9" t="s">
        <v>4</v>
      </c>
      <c r="L433" s="9">
        <v>2.3783773011930371E-2</v>
      </c>
      <c r="M433" s="9">
        <v>2.2197355544506421E-2</v>
      </c>
      <c r="N433" s="9">
        <v>1.9758320992882446E-2</v>
      </c>
      <c r="O433" s="9">
        <v>2.0159699804302954E-2</v>
      </c>
      <c r="P433" s="9" t="s">
        <v>4</v>
      </c>
      <c r="Q433" s="9" t="s">
        <v>4</v>
      </c>
      <c r="R433" s="9" t="s">
        <v>4</v>
      </c>
      <c r="S433" s="9" t="s">
        <v>4</v>
      </c>
      <c r="T433" s="9" t="s">
        <v>4</v>
      </c>
      <c r="U433" s="9" t="s">
        <v>4</v>
      </c>
      <c r="V433" s="9" t="s">
        <v>4</v>
      </c>
      <c r="W433" s="9"/>
      <c r="X433" s="9"/>
      <c r="Y433" s="9"/>
      <c r="Z433" s="9"/>
      <c r="AA433" s="9"/>
      <c r="AB433" s="9"/>
      <c r="AC433" s="9"/>
      <c r="AD433" s="9" t="s">
        <v>4</v>
      </c>
      <c r="AE433" s="9" t="s">
        <v>4</v>
      </c>
      <c r="AF433" s="9" t="s">
        <v>4</v>
      </c>
      <c r="AG433" s="9" t="s">
        <v>4</v>
      </c>
      <c r="AH433" s="9" t="s">
        <v>4</v>
      </c>
      <c r="AI433" s="9" t="s">
        <v>4</v>
      </c>
      <c r="AJ433" s="9" t="s">
        <v>4</v>
      </c>
    </row>
    <row r="434" spans="1:36" x14ac:dyDescent="0.2">
      <c r="A434" s="15">
        <v>332</v>
      </c>
      <c r="B434" s="7" t="s">
        <v>1249</v>
      </c>
      <c r="C434" s="4" t="s">
        <v>912</v>
      </c>
      <c r="E434" s="9">
        <v>2.2219000000000002</v>
      </c>
      <c r="F434" s="17">
        <v>347.0951</v>
      </c>
      <c r="I434" s="9">
        <v>0.38298934117802497</v>
      </c>
      <c r="J434" s="9">
        <v>0.38582434178513758</v>
      </c>
      <c r="K434" s="9">
        <v>0.30704810193759602</v>
      </c>
      <c r="L434" s="9">
        <v>0.48627121465404677</v>
      </c>
      <c r="M434" s="9">
        <v>0.33241452436527985</v>
      </c>
      <c r="N434" s="9">
        <v>0.4276228700184655</v>
      </c>
      <c r="O434" s="9">
        <v>0.26565132647584566</v>
      </c>
      <c r="P434" s="9">
        <v>0.44307698426863817</v>
      </c>
      <c r="Q434" s="9">
        <v>0.41052974003526432</v>
      </c>
      <c r="R434" s="9">
        <v>0.41567552866249097</v>
      </c>
      <c r="S434" s="9">
        <v>0.53373223550756799</v>
      </c>
      <c r="T434" s="9">
        <v>0.45858481801147716</v>
      </c>
      <c r="U434" s="9">
        <v>0.49123217007172088</v>
      </c>
      <c r="V434" s="9">
        <v>0.58683418119278463</v>
      </c>
      <c r="W434" s="9">
        <v>0.3487748116421972</v>
      </c>
      <c r="X434" s="9">
        <v>0.48430490203973053</v>
      </c>
      <c r="Y434" s="9">
        <v>0.42159568452543944</v>
      </c>
      <c r="Z434" s="9">
        <v>0.42975933331343791</v>
      </c>
      <c r="AA434" s="9">
        <v>0.21326494300084334</v>
      </c>
      <c r="AB434" s="9">
        <v>0.37615574002933055</v>
      </c>
      <c r="AC434" s="9">
        <v>0.31944888201874577</v>
      </c>
      <c r="AD434" s="9">
        <v>0.38280064019035498</v>
      </c>
      <c r="AE434" s="9">
        <v>0.57414954052394129</v>
      </c>
      <c r="AF434" s="9">
        <v>0.50183896203787381</v>
      </c>
      <c r="AG434" s="9">
        <v>0.40811526798825826</v>
      </c>
      <c r="AH434" s="9">
        <v>0.47416937772574258</v>
      </c>
      <c r="AI434" s="9" t="s">
        <v>4</v>
      </c>
      <c r="AJ434" s="9">
        <v>0.29079736793622923</v>
      </c>
    </row>
    <row r="435" spans="1:36" x14ac:dyDescent="0.2">
      <c r="A435" s="15">
        <v>542</v>
      </c>
      <c r="B435" s="7" t="s">
        <v>1249</v>
      </c>
      <c r="C435" s="4" t="s">
        <v>913</v>
      </c>
      <c r="E435" s="9">
        <v>2.2219000000000002</v>
      </c>
      <c r="F435" s="17">
        <v>553.3383</v>
      </c>
      <c r="I435" s="9">
        <v>2.4167503004758244E-3</v>
      </c>
      <c r="J435" s="9">
        <v>9.9253056314826723E-3</v>
      </c>
      <c r="K435" s="9">
        <v>5.2500197860240738E-3</v>
      </c>
      <c r="L435" s="9">
        <v>3.4527353456597835E-3</v>
      </c>
      <c r="M435" s="9">
        <v>1.6091393462544238E-2</v>
      </c>
      <c r="N435" s="9" t="s">
        <v>4</v>
      </c>
      <c r="O435" s="9">
        <v>2.8609213594716187E-2</v>
      </c>
      <c r="P435" s="9">
        <v>5.1588405170681674E-3</v>
      </c>
      <c r="Q435" s="9">
        <v>5.9159946994997072E-3</v>
      </c>
      <c r="R435" s="9">
        <v>1.5062938377097244E-2</v>
      </c>
      <c r="S435" s="9">
        <v>9.5648573028789124E-3</v>
      </c>
      <c r="T435" s="9">
        <v>7.441382457409342E-3</v>
      </c>
      <c r="U435" s="9">
        <v>7.8947206168738168E-3</v>
      </c>
      <c r="V435" s="9" t="s">
        <v>4</v>
      </c>
      <c r="W435" s="9">
        <v>1.0429819494735999E-2</v>
      </c>
      <c r="X435" s="9" t="s">
        <v>4</v>
      </c>
      <c r="Y435" s="9">
        <v>7.819786224352197E-3</v>
      </c>
      <c r="Z435" s="9">
        <v>4.1832959204845905E-3</v>
      </c>
      <c r="AA435" s="9" t="s">
        <v>4</v>
      </c>
      <c r="AB435" s="9">
        <v>1.8567945285948068E-3</v>
      </c>
      <c r="AC435" s="9">
        <v>1.0635604508333969E-2</v>
      </c>
      <c r="AD435" s="9" t="s">
        <v>4</v>
      </c>
      <c r="AE435" s="9">
        <v>5.3293268918540816E-3</v>
      </c>
      <c r="AF435" s="9">
        <v>2.6194936983708957E-2</v>
      </c>
      <c r="AG435" s="9">
        <v>6.5124258417930255E-3</v>
      </c>
      <c r="AH435" s="9">
        <v>2.1145141530247644E-2</v>
      </c>
      <c r="AI435" s="9">
        <v>1.8327829793438201E-2</v>
      </c>
      <c r="AJ435" s="9">
        <v>4.8923325055349664E-3</v>
      </c>
    </row>
    <row r="436" spans="1:36" x14ac:dyDescent="0.2">
      <c r="A436" s="15">
        <v>623</v>
      </c>
      <c r="B436" s="7" t="s">
        <v>1249</v>
      </c>
      <c r="C436" s="4" t="s">
        <v>914</v>
      </c>
      <c r="E436" s="9">
        <v>2.2223000000000002</v>
      </c>
      <c r="F436" s="17">
        <v>733.08929999999998</v>
      </c>
      <c r="I436" s="9">
        <v>1.8670988763469579E-2</v>
      </c>
      <c r="J436" s="9">
        <v>1.8368334562879923E-2</v>
      </c>
      <c r="K436" s="9">
        <v>2.2208883553421366E-2</v>
      </c>
      <c r="L436" s="9">
        <v>1.598959603439817E-2</v>
      </c>
      <c r="M436" s="9">
        <v>2.1610268272809874E-2</v>
      </c>
      <c r="N436" s="9">
        <v>2.0594244898812595E-2</v>
      </c>
      <c r="O436" s="9">
        <v>1.5933904894735096E-3</v>
      </c>
      <c r="P436" s="9" t="s">
        <v>4</v>
      </c>
      <c r="Q436" s="9" t="s">
        <v>4</v>
      </c>
      <c r="R436" s="9">
        <v>1.3721566954357958E-2</v>
      </c>
      <c r="S436" s="9">
        <v>2.2076510979440449E-2</v>
      </c>
      <c r="T436" s="9">
        <v>1.3928641564921658E-2</v>
      </c>
      <c r="U436" s="9">
        <v>8.1730873139625911E-3</v>
      </c>
      <c r="V436" s="9">
        <v>1.6762908644989596E-2</v>
      </c>
      <c r="W436" s="9">
        <v>1.5000354554495783E-2</v>
      </c>
      <c r="X436" s="9">
        <v>1.855821726638476E-2</v>
      </c>
      <c r="Y436" s="9" t="s">
        <v>4</v>
      </c>
      <c r="Z436" s="9">
        <v>8.1477717537579188E-3</v>
      </c>
      <c r="AA436" s="9">
        <v>1.4507623634544588E-2</v>
      </c>
      <c r="AB436" s="9">
        <v>6.4100989510074407E-3</v>
      </c>
      <c r="AC436" s="9">
        <v>5.5256314134658072E-3</v>
      </c>
      <c r="AD436" s="9" t="s">
        <v>4</v>
      </c>
      <c r="AE436" s="9">
        <v>1.4728519711343192E-2</v>
      </c>
      <c r="AF436" s="9">
        <v>5.4691129520570269E-3</v>
      </c>
      <c r="AG436" s="9">
        <v>1.2822102745260277E-2</v>
      </c>
      <c r="AH436" s="9">
        <v>1.6834570096131131E-2</v>
      </c>
      <c r="AI436" s="9" t="s">
        <v>4</v>
      </c>
      <c r="AJ436" s="9" t="s">
        <v>4</v>
      </c>
    </row>
    <row r="437" spans="1:36" x14ac:dyDescent="0.2">
      <c r="A437" s="15">
        <v>624</v>
      </c>
      <c r="B437" s="7" t="s">
        <v>1249</v>
      </c>
      <c r="C437" s="4" t="s">
        <v>915</v>
      </c>
      <c r="E437" s="9">
        <v>2.2223000000000002</v>
      </c>
      <c r="F437" s="17">
        <v>734.07950000000005</v>
      </c>
      <c r="I437" s="9">
        <v>6.1126741287587924E-2</v>
      </c>
      <c r="J437" s="9">
        <v>7.3470852137039494E-2</v>
      </c>
      <c r="K437" s="9">
        <v>7.9687347522751376E-2</v>
      </c>
      <c r="L437" s="9">
        <v>8.9582690386362282E-2</v>
      </c>
      <c r="M437" s="9">
        <v>8.5064181681096376E-2</v>
      </c>
      <c r="N437" s="9">
        <v>6.993359566169613E-2</v>
      </c>
      <c r="O437" s="9">
        <v>4.8232221529283824E-2</v>
      </c>
      <c r="P437" s="9">
        <v>5.714061297881258E-2</v>
      </c>
      <c r="Q437" s="9">
        <v>4.6418770108320385E-2</v>
      </c>
      <c r="R437" s="9">
        <v>5.2077960711223309E-2</v>
      </c>
      <c r="S437" s="9">
        <v>6.5623676154929075E-2</v>
      </c>
      <c r="T437" s="9">
        <v>5.5174253710980906E-2</v>
      </c>
      <c r="U437" s="9">
        <v>6.0790643478752043E-2</v>
      </c>
      <c r="V437" s="9">
        <v>7.2974179376433551E-2</v>
      </c>
      <c r="W437" s="9">
        <v>5.1790956724113407E-2</v>
      </c>
      <c r="X437" s="9">
        <v>6.9564049318196389E-2</v>
      </c>
      <c r="Y437" s="9">
        <v>5.7521970909015618E-2</v>
      </c>
      <c r="Z437" s="9">
        <v>6.2547208567458004E-2</v>
      </c>
      <c r="AA437" s="9">
        <v>4.8170426411555445E-2</v>
      </c>
      <c r="AB437" s="9">
        <v>5.1171942174304666E-2</v>
      </c>
      <c r="AC437" s="9">
        <v>4.3001422907142407E-2</v>
      </c>
      <c r="AD437" s="9">
        <v>4.3183948781851722E-2</v>
      </c>
      <c r="AE437" s="9">
        <v>6.3483067851594022E-2</v>
      </c>
      <c r="AF437" s="9">
        <v>1.6034554821964773E-2</v>
      </c>
      <c r="AG437" s="9">
        <v>4.6388039845860936E-2</v>
      </c>
      <c r="AH437" s="9">
        <v>5.5631886327488549E-2</v>
      </c>
      <c r="AI437" s="9">
        <v>4.881427682246571E-2</v>
      </c>
      <c r="AJ437" s="9">
        <v>5.8969601217234151E-2</v>
      </c>
    </row>
    <row r="438" spans="1:36" x14ac:dyDescent="0.2">
      <c r="A438" s="15">
        <v>465</v>
      </c>
      <c r="B438" s="7" t="s">
        <v>1249</v>
      </c>
      <c r="C438" s="4" t="s">
        <v>916</v>
      </c>
      <c r="E438" s="9">
        <v>2.2225999999999999</v>
      </c>
      <c r="F438" s="17">
        <v>457.04419999999999</v>
      </c>
      <c r="I438" s="9">
        <v>1.1356043983109918E-2</v>
      </c>
      <c r="J438" s="9" t="s">
        <v>4</v>
      </c>
      <c r="K438" s="9">
        <v>1.5464730803778732E-2</v>
      </c>
      <c r="L438" s="9">
        <v>1.5485680785592556E-2</v>
      </c>
      <c r="M438" s="9">
        <v>2.0074765757720086E-2</v>
      </c>
      <c r="N438" s="9">
        <v>1.5781927652792991E-2</v>
      </c>
      <c r="O438" s="9">
        <v>4.5835638594071736E-3</v>
      </c>
      <c r="P438" s="9">
        <v>1.0281920371312448E-2</v>
      </c>
      <c r="Q438" s="9">
        <v>6.3111753631495864E-3</v>
      </c>
      <c r="R438" s="9">
        <v>7.5569859023519297E-3</v>
      </c>
      <c r="S438" s="9">
        <v>1.848830284681436E-2</v>
      </c>
      <c r="T438" s="9">
        <v>1.6847732737150026E-2</v>
      </c>
      <c r="U438" s="9">
        <v>6.8951006733585481E-3</v>
      </c>
      <c r="V438" s="9">
        <v>2.1105999400629235E-2</v>
      </c>
      <c r="W438" s="9">
        <v>1.5359585719064433E-2</v>
      </c>
      <c r="X438" s="9">
        <v>1.7184789397114882E-2</v>
      </c>
      <c r="Y438" s="9">
        <v>1.5717345601902626E-2</v>
      </c>
      <c r="Z438" s="9">
        <v>1.7998491343166789E-2</v>
      </c>
      <c r="AA438" s="9">
        <v>1.6925107873073823E-2</v>
      </c>
      <c r="AB438" s="9">
        <v>1.1607106877604851E-2</v>
      </c>
      <c r="AC438" s="9">
        <v>6.1471272928797097E-3</v>
      </c>
      <c r="AD438" s="9" t="s">
        <v>4</v>
      </c>
      <c r="AE438" s="9" t="s">
        <v>4</v>
      </c>
      <c r="AF438" s="9">
        <v>1.9940879641011468E-2</v>
      </c>
      <c r="AG438" s="9" t="s">
        <v>4</v>
      </c>
      <c r="AH438" s="9">
        <v>1.0530190941101804E-2</v>
      </c>
      <c r="AI438" s="9">
        <v>8.2164656823011765E-3</v>
      </c>
      <c r="AJ438" s="9">
        <v>1.0775268637692299E-2</v>
      </c>
    </row>
    <row r="439" spans="1:36" x14ac:dyDescent="0.2">
      <c r="A439" s="15">
        <v>626</v>
      </c>
      <c r="B439" s="7" t="s">
        <v>1249</v>
      </c>
      <c r="C439" s="4" t="s">
        <v>917</v>
      </c>
      <c r="E439" s="9">
        <v>2.2227000000000001</v>
      </c>
      <c r="F439" s="17">
        <v>735.08370000000002</v>
      </c>
      <c r="I439" s="9">
        <v>0.41218373608950631</v>
      </c>
      <c r="J439" s="9">
        <v>0.44796256333827139</v>
      </c>
      <c r="K439" s="9">
        <v>0.55339204168972889</v>
      </c>
      <c r="L439" s="9">
        <v>0.54290340145359761</v>
      </c>
      <c r="M439" s="9">
        <v>0.45355849148310901</v>
      </c>
      <c r="N439" s="9">
        <v>0.46815958909164002</v>
      </c>
      <c r="O439" s="9">
        <v>0.3230948874467372</v>
      </c>
      <c r="P439" s="9">
        <v>0.2681422075668376</v>
      </c>
      <c r="Q439" s="9">
        <v>0.20364586358248848</v>
      </c>
      <c r="R439" s="9">
        <v>0.21514922070329578</v>
      </c>
      <c r="S439" s="9">
        <v>0.43726106256442648</v>
      </c>
      <c r="T439" s="9">
        <v>0.38543854484583728</v>
      </c>
      <c r="U439" s="9">
        <v>0.27847875810075551</v>
      </c>
      <c r="V439" s="9">
        <v>0.34339153384373139</v>
      </c>
      <c r="W439" s="9">
        <v>0.26764854127479576</v>
      </c>
      <c r="X439" s="9">
        <v>0.46139147482708864</v>
      </c>
      <c r="Y439" s="9">
        <v>0.39755661153132621</v>
      </c>
      <c r="Z439" s="9">
        <v>0.28842113299489536</v>
      </c>
      <c r="AA439" s="9">
        <v>0.25624002439392385</v>
      </c>
      <c r="AB439" s="9">
        <v>0.35016420810778204</v>
      </c>
      <c r="AC439" s="9">
        <v>0.2964955923542692</v>
      </c>
      <c r="AD439" s="9">
        <v>0.18971423448366162</v>
      </c>
      <c r="AE439" s="9">
        <v>0.30604629016471563</v>
      </c>
      <c r="AF439" s="9">
        <v>0.40474502034247939</v>
      </c>
      <c r="AG439" s="9">
        <v>0.35624326109991555</v>
      </c>
      <c r="AH439" s="9">
        <v>0.26991622986651376</v>
      </c>
      <c r="AI439" s="9">
        <v>0.24453180125987911</v>
      </c>
      <c r="AJ439" s="9">
        <v>0.27049649562199679</v>
      </c>
    </row>
    <row r="440" spans="1:36" x14ac:dyDescent="0.2">
      <c r="A440" s="15">
        <v>611</v>
      </c>
      <c r="B440" s="7" t="s">
        <v>1249</v>
      </c>
      <c r="C440" s="4" t="s">
        <v>918</v>
      </c>
      <c r="E440" s="9">
        <v>2.2229000000000001</v>
      </c>
      <c r="F440" s="17">
        <v>687.17420000000004</v>
      </c>
      <c r="I440" s="9">
        <v>4.2648650736300288E-2</v>
      </c>
      <c r="J440" s="9">
        <v>5.5572945680802406E-2</v>
      </c>
      <c r="K440" s="9">
        <v>5.7604223682218778E-2</v>
      </c>
      <c r="L440" s="9">
        <v>6.0473213404304296E-2</v>
      </c>
      <c r="M440" s="9">
        <v>5.5992547338598229E-2</v>
      </c>
      <c r="N440" s="9">
        <v>5.8335562523123927E-2</v>
      </c>
      <c r="O440" s="9">
        <v>4.3939301691022704E-2</v>
      </c>
      <c r="P440" s="9"/>
      <c r="Q440" s="9" t="s">
        <v>4</v>
      </c>
      <c r="R440" s="9"/>
      <c r="S440" s="9"/>
      <c r="T440" s="9"/>
      <c r="U440" s="9"/>
      <c r="V440" s="9"/>
      <c r="W440" s="9">
        <v>1.4238033310831046E-2</v>
      </c>
      <c r="X440" s="9">
        <v>4.2455348340496031E-2</v>
      </c>
      <c r="Y440" s="9" t="s">
        <v>4</v>
      </c>
      <c r="Z440" s="9">
        <v>3.3156966709859285E-2</v>
      </c>
      <c r="AA440" s="9">
        <v>1.5113639922531914E-2</v>
      </c>
      <c r="AB440" s="9" t="s">
        <v>4</v>
      </c>
      <c r="AC440" s="9">
        <v>8.8626132474385871E-3</v>
      </c>
      <c r="AD440" s="9" t="s">
        <v>4</v>
      </c>
      <c r="AE440" s="9" t="s">
        <v>4</v>
      </c>
      <c r="AF440" s="9" t="s">
        <v>4</v>
      </c>
      <c r="AG440" s="9" t="s">
        <v>4</v>
      </c>
      <c r="AH440" s="9" t="s">
        <v>4</v>
      </c>
      <c r="AI440" s="9" t="s">
        <v>4</v>
      </c>
      <c r="AJ440" s="9" t="s">
        <v>4</v>
      </c>
    </row>
    <row r="441" spans="1:36" x14ac:dyDescent="0.2">
      <c r="A441" s="15">
        <v>618</v>
      </c>
      <c r="B441" s="7" t="s">
        <v>1249</v>
      </c>
      <c r="C441" s="4" t="s">
        <v>919</v>
      </c>
      <c r="E441" s="9">
        <v>2.2235</v>
      </c>
      <c r="F441" s="17">
        <v>703.14030000000002</v>
      </c>
      <c r="I441" s="9">
        <v>6.0327042104263099E-3</v>
      </c>
      <c r="J441" s="9">
        <v>6.1944857093562469E-2</v>
      </c>
      <c r="K441" s="9">
        <v>6.6402409054084607E-2</v>
      </c>
      <c r="L441" s="9">
        <v>0.19565935875215321</v>
      </c>
      <c r="M441" s="9">
        <v>7.405993547578113E-2</v>
      </c>
      <c r="N441" s="9">
        <v>0.17384893405580845</v>
      </c>
      <c r="O441" s="9">
        <v>0.12165274576841359</v>
      </c>
      <c r="P441" s="9" t="s">
        <v>4</v>
      </c>
      <c r="Q441" s="9" t="s">
        <v>4</v>
      </c>
      <c r="R441" s="9"/>
      <c r="S441" s="9"/>
      <c r="T441" s="9"/>
      <c r="U441" s="9"/>
      <c r="V441" s="9"/>
      <c r="W441" s="9"/>
      <c r="X441" s="9" t="s">
        <v>4</v>
      </c>
      <c r="Y441" s="9" t="s">
        <v>4</v>
      </c>
      <c r="Z441" s="9" t="s">
        <v>4</v>
      </c>
      <c r="AA441" s="9" t="s">
        <v>4</v>
      </c>
      <c r="AB441" s="9" t="s">
        <v>4</v>
      </c>
      <c r="AC441" s="9" t="s">
        <v>4</v>
      </c>
      <c r="AD441" s="9" t="s">
        <v>4</v>
      </c>
      <c r="AE441" s="9" t="s">
        <v>4</v>
      </c>
      <c r="AF441" s="9" t="s">
        <v>4</v>
      </c>
      <c r="AG441" s="9" t="s">
        <v>4</v>
      </c>
      <c r="AH441" s="9" t="s">
        <v>4</v>
      </c>
      <c r="AI441" s="9" t="s">
        <v>4</v>
      </c>
      <c r="AJ441" s="9" t="s">
        <v>4</v>
      </c>
    </row>
    <row r="442" spans="1:36" x14ac:dyDescent="0.2">
      <c r="A442" s="15">
        <v>378</v>
      </c>
      <c r="B442" s="7" t="s">
        <v>1249</v>
      </c>
      <c r="C442" s="4" t="s">
        <v>920</v>
      </c>
      <c r="E442" s="9">
        <v>2.2237</v>
      </c>
      <c r="F442" s="17">
        <v>383.11130000000003</v>
      </c>
      <c r="I442" s="9">
        <v>2.4546987831177525E-2</v>
      </c>
      <c r="J442" s="9">
        <v>2.7316413047014688E-2</v>
      </c>
      <c r="K442" s="9">
        <v>6.4219287032073344E-2</v>
      </c>
      <c r="L442" s="9">
        <v>6.4125578060153107E-2</v>
      </c>
      <c r="M442" s="9">
        <v>3.0201844488709061E-2</v>
      </c>
      <c r="N442" s="9">
        <v>6.3711629657446547E-2</v>
      </c>
      <c r="O442" s="9">
        <v>6.5317092125747864E-2</v>
      </c>
      <c r="P442" s="9">
        <v>3.0099895860753446E-2</v>
      </c>
      <c r="Q442" s="9" t="s">
        <v>4</v>
      </c>
      <c r="R442" s="9">
        <v>2.2533828317048091E-2</v>
      </c>
      <c r="S442" s="9">
        <v>2.5935790245668812E-2</v>
      </c>
      <c r="T442" s="9">
        <v>2.564944754572001E-2</v>
      </c>
      <c r="U442" s="9">
        <v>2.1485801599674965E-2</v>
      </c>
      <c r="V442" s="9">
        <v>1.6055568669493689E-2</v>
      </c>
      <c r="W442" s="9" t="s">
        <v>4</v>
      </c>
      <c r="X442" s="9">
        <v>2.8731667828479114E-2</v>
      </c>
      <c r="Y442" s="9" t="s">
        <v>4</v>
      </c>
      <c r="Z442" s="9" t="s">
        <v>4</v>
      </c>
      <c r="AA442" s="9">
        <v>1.9487658333515043E-2</v>
      </c>
      <c r="AB442" s="9" t="s">
        <v>4</v>
      </c>
      <c r="AC442" s="9">
        <v>2.0623470898424871E-2</v>
      </c>
      <c r="AD442" s="9"/>
      <c r="AE442" s="9"/>
      <c r="AF442" s="9"/>
      <c r="AG442" s="9"/>
      <c r="AH442" s="9"/>
      <c r="AI442" s="9"/>
      <c r="AJ442" s="9"/>
    </row>
    <row r="443" spans="1:36" x14ac:dyDescent="0.2">
      <c r="A443" s="15">
        <v>511</v>
      </c>
      <c r="B443" s="7" t="s">
        <v>1249</v>
      </c>
      <c r="C443" s="4" t="s">
        <v>921</v>
      </c>
      <c r="E443" s="9">
        <v>2.2238000000000002</v>
      </c>
      <c r="F443" s="17">
        <v>517.13350000000003</v>
      </c>
      <c r="I443" s="9">
        <v>1.7612711301851765E-2</v>
      </c>
      <c r="J443" s="9">
        <v>1.6593893372213613E-2</v>
      </c>
      <c r="K443" s="9">
        <v>5.6645658049863839E-3</v>
      </c>
      <c r="L443" s="9" t="s">
        <v>4</v>
      </c>
      <c r="M443" s="9">
        <v>1.9211027922404433E-2</v>
      </c>
      <c r="N443" s="9">
        <v>9.7159437778561175E-3</v>
      </c>
      <c r="O443" s="9">
        <v>2.4318216005272182E-2</v>
      </c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</row>
    <row r="444" spans="1:36" x14ac:dyDescent="0.2">
      <c r="A444" s="15">
        <v>571</v>
      </c>
      <c r="B444" s="7" t="s">
        <v>1249</v>
      </c>
      <c r="C444" s="4" t="s">
        <v>922</v>
      </c>
      <c r="E444" s="9">
        <v>2.2238000000000002</v>
      </c>
      <c r="F444" s="17">
        <v>601.06320000000005</v>
      </c>
      <c r="I444" s="9">
        <v>6.7912695265215511E-2</v>
      </c>
      <c r="J444" s="9">
        <v>6.8562893839862624E-2</v>
      </c>
      <c r="K444" s="9">
        <v>8.6013496501651646E-2</v>
      </c>
      <c r="L444" s="9">
        <v>8.1438724588288464E-2</v>
      </c>
      <c r="M444" s="9">
        <v>4.3924815088261737E-2</v>
      </c>
      <c r="N444" s="9">
        <v>7.1305098403762465E-2</v>
      </c>
      <c r="O444" s="9">
        <v>1.9308758697947535E-2</v>
      </c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</row>
    <row r="445" spans="1:36" x14ac:dyDescent="0.2">
      <c r="A445" s="15">
        <v>594</v>
      </c>
      <c r="B445" s="7" t="s">
        <v>1249</v>
      </c>
      <c r="C445" s="4" t="s">
        <v>923</v>
      </c>
      <c r="E445" s="9">
        <v>2.2238000000000002</v>
      </c>
      <c r="F445" s="17">
        <v>647.12300000000005</v>
      </c>
      <c r="I445" s="9">
        <v>0.11775173534118741</v>
      </c>
      <c r="J445" s="9">
        <v>0.11141098482784571</v>
      </c>
      <c r="K445" s="9">
        <v>0.13809338542329669</v>
      </c>
      <c r="L445" s="9">
        <v>0.13917919824785435</v>
      </c>
      <c r="M445" s="9">
        <v>4.5174619703977889E-2</v>
      </c>
      <c r="N445" s="9">
        <v>0.12654031057869228</v>
      </c>
      <c r="O445" s="9">
        <v>0.14762624867507002</v>
      </c>
      <c r="P445" s="9">
        <v>0.14004824314112538</v>
      </c>
      <c r="Q445" s="9">
        <v>0.12419906931585573</v>
      </c>
      <c r="R445" s="9">
        <v>0.11666553625788782</v>
      </c>
      <c r="S445" s="9">
        <v>0.13967473483490342</v>
      </c>
      <c r="T445" s="9">
        <v>0.12809208304289668</v>
      </c>
      <c r="U445" s="9">
        <v>0.15087854471694453</v>
      </c>
      <c r="V445" s="9">
        <v>0.1427192993260151</v>
      </c>
      <c r="W445" s="9">
        <v>0.1126013417164051</v>
      </c>
      <c r="X445" s="9">
        <v>0.13087195530674112</v>
      </c>
      <c r="Y445" s="9">
        <v>0.1340917367263687</v>
      </c>
      <c r="Z445" s="9">
        <v>0.1070828198123029</v>
      </c>
      <c r="AA445" s="9">
        <v>8.1971285307052569E-2</v>
      </c>
      <c r="AB445" s="9">
        <v>9.5734182057784944E-2</v>
      </c>
      <c r="AC445" s="9">
        <v>8.1075748321257399E-2</v>
      </c>
      <c r="AD445" s="9">
        <v>7.9989162267643285E-2</v>
      </c>
      <c r="AE445" s="9">
        <v>0.13203999875130243</v>
      </c>
      <c r="AF445" s="9">
        <v>0.10320469504572176</v>
      </c>
      <c r="AG445" s="9">
        <v>9.7319872580986955E-2</v>
      </c>
      <c r="AH445" s="9">
        <v>0.10771429939380986</v>
      </c>
      <c r="AI445" s="9">
        <v>3.9375620514531855E-2</v>
      </c>
      <c r="AJ445" s="9">
        <v>9.6514881065178457E-2</v>
      </c>
    </row>
    <row r="446" spans="1:36" x14ac:dyDescent="0.2">
      <c r="A446" s="15">
        <v>621</v>
      </c>
      <c r="B446" s="7" t="s">
        <v>1249</v>
      </c>
      <c r="C446" s="4" t="s">
        <v>924</v>
      </c>
      <c r="E446" s="9">
        <v>2.2238000000000002</v>
      </c>
      <c r="F446" s="17">
        <v>719.11189999999999</v>
      </c>
      <c r="I446" s="9">
        <v>0.24567411767651393</v>
      </c>
      <c r="J446" s="9">
        <v>0.2643177985230723</v>
      </c>
      <c r="K446" s="9" t="s">
        <v>4</v>
      </c>
      <c r="L446" s="9">
        <v>0.20901317118253018</v>
      </c>
      <c r="M446" s="9" t="s">
        <v>4</v>
      </c>
      <c r="N446" s="9">
        <v>0.27077971496736586</v>
      </c>
      <c r="O446" s="9">
        <v>0.19677199973219411</v>
      </c>
      <c r="P446" s="9">
        <v>0.13762363371119371</v>
      </c>
      <c r="Q446" s="9" t="s">
        <v>4</v>
      </c>
      <c r="R446" s="9" t="s">
        <v>4</v>
      </c>
      <c r="S446" s="9">
        <v>0.13633427377191798</v>
      </c>
      <c r="T446" s="9" t="s">
        <v>4</v>
      </c>
      <c r="U446" s="9">
        <v>0.13277868222027081</v>
      </c>
      <c r="V446" s="9">
        <v>0.33384279376595777</v>
      </c>
      <c r="W446" s="9">
        <v>0.21783717240831713</v>
      </c>
      <c r="X446" s="9">
        <v>0.27877020903585498</v>
      </c>
      <c r="Y446" s="9">
        <v>0.24578751048480169</v>
      </c>
      <c r="Z446" s="9">
        <v>0.24540996282767311</v>
      </c>
      <c r="AA446" s="9">
        <v>1.3663120766747326E-2</v>
      </c>
      <c r="AB446" s="9" t="s">
        <v>4</v>
      </c>
      <c r="AC446" s="9">
        <v>0.18392025382126959</v>
      </c>
      <c r="AD446" s="9"/>
      <c r="AE446" s="9"/>
      <c r="AF446" s="9"/>
      <c r="AG446" s="9"/>
      <c r="AH446" s="9"/>
      <c r="AI446" s="9"/>
      <c r="AJ446" s="9"/>
    </row>
    <row r="447" spans="1:36" x14ac:dyDescent="0.2">
      <c r="A447" s="15">
        <v>330</v>
      </c>
      <c r="B447" s="7" t="s">
        <v>1249</v>
      </c>
      <c r="C447" s="4" t="s">
        <v>925</v>
      </c>
      <c r="E447" s="9">
        <v>2.2239</v>
      </c>
      <c r="F447" s="17">
        <v>346.09120000000001</v>
      </c>
      <c r="I447" s="9" t="s">
        <v>4</v>
      </c>
      <c r="J447" s="9">
        <v>2.9554928940652207E-2</v>
      </c>
      <c r="K447" s="9">
        <v>2.2473593661915373E-2</v>
      </c>
      <c r="L447" s="9">
        <v>1.0540684260904331E-2</v>
      </c>
      <c r="M447" s="9" t="s">
        <v>4</v>
      </c>
      <c r="N447" s="9">
        <v>3.3232414667777009E-2</v>
      </c>
      <c r="O447" s="9">
        <v>6.0031830558145193E-3</v>
      </c>
      <c r="P447" s="9">
        <v>1.9754664520053814E-2</v>
      </c>
      <c r="Q447" s="9" t="s">
        <v>4</v>
      </c>
      <c r="R447" s="9">
        <v>3.2016132883925769E-2</v>
      </c>
      <c r="S447" s="9" t="s">
        <v>4</v>
      </c>
      <c r="T447" s="9">
        <v>2.959205285692882E-2</v>
      </c>
      <c r="U447" s="9">
        <v>1.9191229603383441E-2</v>
      </c>
      <c r="V447" s="9">
        <v>4.4955825335529769E-2</v>
      </c>
      <c r="W447" s="9" t="s">
        <v>4</v>
      </c>
      <c r="X447" s="9">
        <v>3.282545598458413E-3</v>
      </c>
      <c r="Y447" s="9" t="s">
        <v>4</v>
      </c>
      <c r="Z447" s="9">
        <v>3.1978092153586934E-2</v>
      </c>
      <c r="AA447" s="9">
        <v>1.7288202617859433E-2</v>
      </c>
      <c r="AB447" s="9">
        <v>2.011766837896288E-2</v>
      </c>
      <c r="AC447" s="9">
        <v>2.2772405661118402E-2</v>
      </c>
      <c r="AD447" s="9"/>
      <c r="AE447" s="9"/>
      <c r="AF447" s="9"/>
      <c r="AG447" s="9"/>
      <c r="AH447" s="9"/>
      <c r="AI447" s="9"/>
      <c r="AJ447" s="9"/>
    </row>
    <row r="448" spans="1:36" x14ac:dyDescent="0.2">
      <c r="A448" s="15">
        <v>343</v>
      </c>
      <c r="B448" s="7" t="s">
        <v>1249</v>
      </c>
      <c r="C448" s="4" t="s">
        <v>926</v>
      </c>
      <c r="E448" s="9">
        <v>2.2242999999999999</v>
      </c>
      <c r="F448" s="17">
        <v>351.01760000000002</v>
      </c>
      <c r="I448" s="9">
        <v>7.5295588342197545E-2</v>
      </c>
      <c r="J448" s="9">
        <v>7.2731371196650241E-2</v>
      </c>
      <c r="K448" s="9">
        <v>5.4421683330895823E-2</v>
      </c>
      <c r="L448" s="9">
        <v>9.2385317890775268E-2</v>
      </c>
      <c r="M448" s="9">
        <v>6.2131447377291753E-2</v>
      </c>
      <c r="N448" s="9">
        <v>8.4062090820776758E-2</v>
      </c>
      <c r="O448" s="9">
        <v>5.0093804173719621E-2</v>
      </c>
      <c r="P448" s="9">
        <v>0.11133188353646134</v>
      </c>
      <c r="Q448" s="9">
        <v>0.1247862964851862</v>
      </c>
      <c r="R448" s="9">
        <v>0.10905696620748748</v>
      </c>
      <c r="S448" s="9">
        <v>0.17048354780971609</v>
      </c>
      <c r="T448" s="9">
        <v>0.1254429532270743</v>
      </c>
      <c r="U448" s="9">
        <v>0.14148394772658276</v>
      </c>
      <c r="V448" s="9">
        <v>0.14665616485025787</v>
      </c>
      <c r="W448" s="9">
        <v>7.6785207086964749E-2</v>
      </c>
      <c r="X448" s="9">
        <v>0.10212310557927781</v>
      </c>
      <c r="Y448" s="9">
        <v>8.8943406862362739E-2</v>
      </c>
      <c r="Z448" s="9">
        <v>9.9934420465945001E-2</v>
      </c>
      <c r="AA448" s="9">
        <v>4.7632937461137989E-2</v>
      </c>
      <c r="AB448" s="9">
        <v>8.9488462327803234E-2</v>
      </c>
      <c r="AC448" s="9">
        <v>7.1129354040744719E-2</v>
      </c>
      <c r="AD448" s="9">
        <v>0.10282581851581266</v>
      </c>
      <c r="AE448" s="9">
        <v>0.17249348538140968</v>
      </c>
      <c r="AF448" s="9">
        <v>0.1643464407633892</v>
      </c>
      <c r="AG448" s="9">
        <v>0.1069893344360506</v>
      </c>
      <c r="AH448" s="9">
        <v>0.11748056684036091</v>
      </c>
      <c r="AI448" s="9" t="s">
        <v>4</v>
      </c>
      <c r="AJ448" s="9">
        <v>7.9197803767351416E-2</v>
      </c>
    </row>
    <row r="449" spans="1:36" x14ac:dyDescent="0.2">
      <c r="A449" s="15">
        <v>374</v>
      </c>
      <c r="B449" s="7" t="s">
        <v>1249</v>
      </c>
      <c r="C449" s="4" t="s">
        <v>927</v>
      </c>
      <c r="E449" s="9">
        <v>2.2244000000000002</v>
      </c>
      <c r="F449" s="17">
        <v>379.0385</v>
      </c>
      <c r="I449" s="9">
        <v>0.20513018761730312</v>
      </c>
      <c r="J449" s="9">
        <v>0.21031230198288078</v>
      </c>
      <c r="K449" s="9">
        <v>0.18807813289600031</v>
      </c>
      <c r="L449" s="9">
        <v>0.27305964423256746</v>
      </c>
      <c r="M449" s="9">
        <v>0.29032080521496306</v>
      </c>
      <c r="N449" s="9">
        <v>0.2303870299897057</v>
      </c>
      <c r="O449" s="9">
        <v>0.14380889319416032</v>
      </c>
      <c r="P449" s="9">
        <v>0.25211249045603101</v>
      </c>
      <c r="Q449" s="9">
        <v>0.2488608912140268</v>
      </c>
      <c r="R449" s="9">
        <v>0.24723382649548514</v>
      </c>
      <c r="S449" s="9">
        <v>0.32716067195319848</v>
      </c>
      <c r="T449" s="9">
        <v>0.26322694134186669</v>
      </c>
      <c r="U449" s="9">
        <v>0.28104790189930784</v>
      </c>
      <c r="V449" s="9">
        <v>0.33174501217800434</v>
      </c>
      <c r="W449" s="9">
        <v>0.18828728932406755</v>
      </c>
      <c r="X449" s="9">
        <v>0.26736094637485958</v>
      </c>
      <c r="Y449" s="9">
        <v>0.22847764122071476</v>
      </c>
      <c r="Z449" s="9">
        <v>0.24130812305792446</v>
      </c>
      <c r="AA449" s="9">
        <v>0.14649284949078356</v>
      </c>
      <c r="AB449" s="9">
        <v>0.20977703226045469</v>
      </c>
      <c r="AC449" s="9">
        <v>0.17447667958117999</v>
      </c>
      <c r="AD449" s="9">
        <v>0.21109862364648002</v>
      </c>
      <c r="AE449" s="9">
        <v>0.33139411496345633</v>
      </c>
      <c r="AF449" s="9">
        <v>0.31108553311287651</v>
      </c>
      <c r="AG449" s="9">
        <v>0.1688302448254102</v>
      </c>
      <c r="AH449" s="9">
        <v>0.27705994686961</v>
      </c>
      <c r="AI449" s="9">
        <v>0.17690308170969551</v>
      </c>
      <c r="AJ449" s="9">
        <v>0.19643555174188715</v>
      </c>
    </row>
    <row r="450" spans="1:36" x14ac:dyDescent="0.2">
      <c r="A450" s="15">
        <v>443</v>
      </c>
      <c r="B450" s="7" t="s">
        <v>1249</v>
      </c>
      <c r="C450" s="4" t="s">
        <v>928</v>
      </c>
      <c r="E450" s="9">
        <v>2.2244999999999999</v>
      </c>
      <c r="F450" s="17">
        <v>438.1241</v>
      </c>
      <c r="I450" s="9"/>
      <c r="J450" s="9"/>
      <c r="K450" s="9"/>
      <c r="L450" s="9"/>
      <c r="M450" s="9"/>
      <c r="N450" s="9"/>
      <c r="O450" s="9"/>
      <c r="P450" s="9" t="s">
        <v>4</v>
      </c>
      <c r="Q450" s="9">
        <v>1.208344898486874E-3</v>
      </c>
      <c r="R450" s="9">
        <v>4.0061240671191312E-3</v>
      </c>
      <c r="S450" s="9">
        <v>6.0104975069775581E-3</v>
      </c>
      <c r="T450" s="9">
        <v>1.5032072062116154E-3</v>
      </c>
      <c r="U450" s="9">
        <v>9.950660697216741E-3</v>
      </c>
      <c r="V450" s="9" t="s">
        <v>4</v>
      </c>
      <c r="W450" s="9" t="s">
        <v>4</v>
      </c>
      <c r="X450" s="9">
        <v>6.7410852276335081E-4</v>
      </c>
      <c r="Y450" s="9">
        <v>2.5011846068551009E-3</v>
      </c>
      <c r="Z450" s="9" t="s">
        <v>4</v>
      </c>
      <c r="AA450" s="9" t="s">
        <v>4</v>
      </c>
      <c r="AB450" s="9" t="s">
        <v>4</v>
      </c>
      <c r="AC450" s="9">
        <v>1.3250924774504742E-2</v>
      </c>
      <c r="AD450" s="9"/>
      <c r="AE450" s="9"/>
      <c r="AF450" s="9"/>
      <c r="AG450" s="9"/>
      <c r="AH450" s="9"/>
      <c r="AI450" s="9"/>
      <c r="AJ450" s="9"/>
    </row>
    <row r="451" spans="1:36" x14ac:dyDescent="0.2">
      <c r="A451" s="15">
        <v>553</v>
      </c>
      <c r="B451" s="7" t="s">
        <v>1249</v>
      </c>
      <c r="C451" s="4" t="s">
        <v>929</v>
      </c>
      <c r="E451" s="9">
        <v>2.2252000000000001</v>
      </c>
      <c r="F451" s="17">
        <v>569.31370000000004</v>
      </c>
      <c r="I451" s="9">
        <v>2.5813054931377831E-2</v>
      </c>
      <c r="J451" s="9">
        <v>2.6911636778312022E-2</v>
      </c>
      <c r="K451" s="9">
        <v>3.6937113228052043E-2</v>
      </c>
      <c r="L451" s="9">
        <v>3.4729666270079881E-2</v>
      </c>
      <c r="M451" s="9">
        <v>4.4388773774923937E-2</v>
      </c>
      <c r="N451" s="9">
        <v>2.9714650441562688E-2</v>
      </c>
      <c r="O451" s="9">
        <v>7.418165788075011E-2</v>
      </c>
      <c r="P451" s="9">
        <v>4.1689817210557902E-2</v>
      </c>
      <c r="Q451" s="9">
        <v>6.3640195323597284E-2</v>
      </c>
      <c r="R451" s="9">
        <v>5.399960790613708E-2</v>
      </c>
      <c r="S451" s="9">
        <v>8.9824668033504224E-2</v>
      </c>
      <c r="T451" s="9">
        <v>5.6028384154136926E-2</v>
      </c>
      <c r="U451" s="9">
        <v>7.1547161254148811E-2</v>
      </c>
      <c r="V451" s="9">
        <v>6.6886394368219818E-2</v>
      </c>
      <c r="W451" s="9">
        <v>2.9164845431298773E-2</v>
      </c>
      <c r="X451" s="9">
        <v>4.387791322929082E-2</v>
      </c>
      <c r="Y451" s="9">
        <v>3.1622699348058364E-2</v>
      </c>
      <c r="Z451" s="9">
        <v>4.0831761914231837E-2</v>
      </c>
      <c r="AA451" s="9">
        <v>2.9943585251324713E-2</v>
      </c>
      <c r="AB451" s="9">
        <v>3.7212140429044201E-2</v>
      </c>
      <c r="AC451" s="9">
        <v>2.8738063186380371E-2</v>
      </c>
      <c r="AD451" s="9">
        <v>5.400927994312605E-2</v>
      </c>
      <c r="AE451" s="9">
        <v>9.0110330644988426E-2</v>
      </c>
      <c r="AF451" s="9">
        <v>8.5083195145680801E-2</v>
      </c>
      <c r="AG451" s="9">
        <v>5.4325249932853745E-2</v>
      </c>
      <c r="AH451" s="9">
        <v>5.6781140221993341E-2</v>
      </c>
      <c r="AI451" s="9">
        <v>5.9995895996206666E-2</v>
      </c>
      <c r="AJ451" s="9">
        <v>6.2874644857316933E-2</v>
      </c>
    </row>
    <row r="452" spans="1:36" x14ac:dyDescent="0.2">
      <c r="A452" s="15">
        <v>539</v>
      </c>
      <c r="B452" s="7" t="s">
        <v>1249</v>
      </c>
      <c r="C452" s="4" t="s">
        <v>930</v>
      </c>
      <c r="E452" s="9">
        <v>2.2256</v>
      </c>
      <c r="F452" s="17">
        <v>547.33190000000002</v>
      </c>
      <c r="I452" s="9">
        <v>4.5041140832176543E-2</v>
      </c>
      <c r="J452" s="9">
        <v>4.1938357244856984E-2</v>
      </c>
      <c r="K452" s="9">
        <v>5.7103874193159224E-2</v>
      </c>
      <c r="L452" s="9">
        <v>4.7640934005221888E-2</v>
      </c>
      <c r="M452" s="9">
        <v>6.2236481290817047E-2</v>
      </c>
      <c r="N452" s="9">
        <v>4.455838340371103E-2</v>
      </c>
      <c r="O452" s="9">
        <v>0.23589368454783913</v>
      </c>
      <c r="P452" s="9">
        <v>7.5275282982472116E-2</v>
      </c>
      <c r="Q452" s="9">
        <v>9.1475641794004067E-2</v>
      </c>
      <c r="R452" s="9">
        <v>8.016617183076527E-2</v>
      </c>
      <c r="S452" s="9">
        <v>0.1165662762450652</v>
      </c>
      <c r="T452" s="9">
        <v>8.2153041654310241E-2</v>
      </c>
      <c r="U452" s="9">
        <v>9.2851700818510158E-2</v>
      </c>
      <c r="V452" s="9">
        <v>9.1681282445010254E-2</v>
      </c>
      <c r="W452" s="9">
        <v>4.4408362531254693E-2</v>
      </c>
      <c r="X452" s="9">
        <v>6.042536657903845E-2</v>
      </c>
      <c r="Y452" s="9">
        <v>5.0627752836551236E-2</v>
      </c>
      <c r="Z452" s="9">
        <v>6.4326801498098787E-2</v>
      </c>
      <c r="AA452" s="9">
        <v>5.1132838893933545E-2</v>
      </c>
      <c r="AB452" s="9">
        <v>5.1044720945258699E-2</v>
      </c>
      <c r="AC452" s="9">
        <v>4.5510016925217792E-2</v>
      </c>
      <c r="AD452" s="9">
        <v>7.6981561305363599E-2</v>
      </c>
      <c r="AE452" s="9">
        <v>0.11839114673026667</v>
      </c>
      <c r="AF452" s="9">
        <v>0.11489655793673774</v>
      </c>
      <c r="AG452" s="9">
        <v>7.2092630505571825E-2</v>
      </c>
      <c r="AH452" s="9">
        <v>8.1545953388583142E-2</v>
      </c>
      <c r="AI452" s="9">
        <v>7.6874994000378963E-2</v>
      </c>
      <c r="AJ452" s="9">
        <v>9.033055664816457E-2</v>
      </c>
    </row>
    <row r="453" spans="1:36" x14ac:dyDescent="0.2">
      <c r="A453" s="15">
        <v>390</v>
      </c>
      <c r="B453" s="7" t="s">
        <v>1249</v>
      </c>
      <c r="C453" s="4" t="s">
        <v>931</v>
      </c>
      <c r="E453" s="9">
        <v>2.2258</v>
      </c>
      <c r="F453" s="17">
        <v>394.00020000000001</v>
      </c>
      <c r="I453" s="9">
        <v>5.6113853238804495E-2</v>
      </c>
      <c r="J453" s="9">
        <v>5.3398792528707925E-2</v>
      </c>
      <c r="K453" s="9">
        <v>7.3366321139080773E-2</v>
      </c>
      <c r="L453" s="9">
        <v>6.8286874949224904E-2</v>
      </c>
      <c r="M453" s="9">
        <v>7.0118407108470004E-2</v>
      </c>
      <c r="N453" s="9">
        <v>5.8120826759720162E-2</v>
      </c>
      <c r="O453" s="9">
        <v>1.8436595964651293E-2</v>
      </c>
      <c r="P453" s="9">
        <v>8.9086926736391139E-2</v>
      </c>
      <c r="Q453" s="9">
        <v>9.4238559223767934E-2</v>
      </c>
      <c r="R453" s="9">
        <v>8.0172413329105657E-2</v>
      </c>
      <c r="S453" s="9">
        <v>0.12845273123153461</v>
      </c>
      <c r="T453" s="9">
        <v>8.828574501647779E-2</v>
      </c>
      <c r="U453" s="9">
        <v>0.10614387802632984</v>
      </c>
      <c r="V453" s="9">
        <v>8.1024104501187674E-2</v>
      </c>
      <c r="W453" s="9">
        <v>5.5851298720129991E-2</v>
      </c>
      <c r="X453" s="9">
        <v>7.7005096206317139E-2</v>
      </c>
      <c r="Y453" s="9">
        <v>6.3644003013464873E-2</v>
      </c>
      <c r="Z453" s="9">
        <v>7.2747973937015292E-2</v>
      </c>
      <c r="AA453" s="9">
        <v>1.8228700983588583E-2</v>
      </c>
      <c r="AB453" s="9">
        <v>6.1371051236854691E-2</v>
      </c>
      <c r="AC453" s="9">
        <v>4.9074978209018918E-2</v>
      </c>
      <c r="AD453" s="9">
        <v>8.0392926942093976E-2</v>
      </c>
      <c r="AE453" s="9">
        <v>0.10504860917589513</v>
      </c>
      <c r="AF453" s="9">
        <v>0.1161414306812691</v>
      </c>
      <c r="AG453" s="9">
        <v>5.8198308822567983E-2</v>
      </c>
      <c r="AH453" s="9">
        <v>8.2765840323124645E-2</v>
      </c>
      <c r="AI453" s="9">
        <v>6.8792650746130765E-2</v>
      </c>
      <c r="AJ453" s="9">
        <v>7.6791542139440158E-2</v>
      </c>
    </row>
    <row r="454" spans="1:36" x14ac:dyDescent="0.2">
      <c r="A454" s="15">
        <v>392</v>
      </c>
      <c r="B454" s="7" t="s">
        <v>1249</v>
      </c>
      <c r="C454" s="4" t="s">
        <v>932</v>
      </c>
      <c r="E454" s="9">
        <v>2.2261000000000002</v>
      </c>
      <c r="F454" s="17">
        <v>395.0059</v>
      </c>
      <c r="I454" s="9">
        <v>0.34543247346481565</v>
      </c>
      <c r="J454" s="9">
        <v>0.3333888725783512</v>
      </c>
      <c r="K454" s="9">
        <v>0.27458775274564701</v>
      </c>
      <c r="L454" s="9">
        <v>0.42716997147681013</v>
      </c>
      <c r="M454" s="9">
        <v>0.30501184074025084</v>
      </c>
      <c r="N454" s="9">
        <v>0.36751296966878888</v>
      </c>
      <c r="O454" s="9">
        <v>0.21908823203942929</v>
      </c>
      <c r="P454" s="9">
        <v>0.50913386169408559</v>
      </c>
      <c r="Q454" s="9">
        <v>0.31329667788958826</v>
      </c>
      <c r="R454" s="9">
        <v>0.47787297749175228</v>
      </c>
      <c r="S454" s="9">
        <v>0.71420843808599488</v>
      </c>
      <c r="T454" s="9">
        <v>0.54746233391463262</v>
      </c>
      <c r="U454" s="9">
        <v>0.62159104876637639</v>
      </c>
      <c r="V454" s="9">
        <v>0.64360852717325601</v>
      </c>
      <c r="W454" s="9">
        <v>0.33863952535524078</v>
      </c>
      <c r="X454" s="9">
        <v>0.47862957628460312</v>
      </c>
      <c r="Y454" s="9">
        <v>0.39247592813378679</v>
      </c>
      <c r="Z454" s="9">
        <v>0.45833999061789715</v>
      </c>
      <c r="AA454" s="9">
        <v>0.23086387918279824</v>
      </c>
      <c r="AB454" s="9">
        <v>0.37905212953056366</v>
      </c>
      <c r="AC454" s="9">
        <v>0.31202115690157317</v>
      </c>
      <c r="AD454" s="9">
        <v>0.48115207420901901</v>
      </c>
      <c r="AE454" s="9">
        <v>0.75650774407042265</v>
      </c>
      <c r="AF454" s="9">
        <v>0.71828770051372171</v>
      </c>
      <c r="AG454" s="9">
        <v>0.48870118719583516</v>
      </c>
      <c r="AH454" s="9">
        <v>0.5375372119304811</v>
      </c>
      <c r="AI454" s="9">
        <v>0.33315738692175506</v>
      </c>
      <c r="AJ454" s="9">
        <v>4.7028301592529222E-2</v>
      </c>
    </row>
    <row r="455" spans="1:36" x14ac:dyDescent="0.2">
      <c r="A455" s="15">
        <v>308</v>
      </c>
      <c r="B455" s="7" t="s">
        <v>1249</v>
      </c>
      <c r="C455" s="4" t="s">
        <v>933</v>
      </c>
      <c r="E455" s="9">
        <v>2.2263000000000002</v>
      </c>
      <c r="F455" s="17">
        <v>333.01029999999997</v>
      </c>
      <c r="I455" s="9">
        <v>3.3372179657219329E-2</v>
      </c>
      <c r="J455" s="9">
        <v>3.4059492143837633E-2</v>
      </c>
      <c r="K455" s="9">
        <v>1.1831530137124189E-2</v>
      </c>
      <c r="L455" s="9">
        <v>4.1546814700842406E-2</v>
      </c>
      <c r="M455" s="9">
        <v>5.0506186391200449E-2</v>
      </c>
      <c r="N455" s="9">
        <v>2.5452052365257188E-2</v>
      </c>
      <c r="O455" s="9">
        <v>1.7682382418772531E-2</v>
      </c>
      <c r="P455" s="9">
        <v>5.113829519524022E-2</v>
      </c>
      <c r="Q455" s="9" t="s">
        <v>4</v>
      </c>
      <c r="R455" s="9">
        <v>4.5113733577726613E-2</v>
      </c>
      <c r="S455" s="9">
        <v>7.8298029399612848E-2</v>
      </c>
      <c r="T455" s="9">
        <v>8.2890806083188752E-3</v>
      </c>
      <c r="U455" s="9" t="s">
        <v>4</v>
      </c>
      <c r="V455" s="9">
        <v>6.8630389437951578E-2</v>
      </c>
      <c r="W455" s="9">
        <v>3.4548224296485561E-2</v>
      </c>
      <c r="X455" s="9">
        <v>3.4414380194384829E-2</v>
      </c>
      <c r="Y455" s="9">
        <v>3.7586209477640957E-2</v>
      </c>
      <c r="Z455" s="9">
        <v>3.4950661010790418E-2</v>
      </c>
      <c r="AA455" s="9" t="s">
        <v>4</v>
      </c>
      <c r="AB455" s="9">
        <v>2.6881113588276044E-2</v>
      </c>
      <c r="AC455" s="9">
        <v>3.1140282414916103E-2</v>
      </c>
      <c r="AD455" s="9">
        <v>1.5069318866787222E-2</v>
      </c>
      <c r="AE455" s="9">
        <v>7.7727901280595924E-2</v>
      </c>
      <c r="AF455" s="9">
        <v>2.4106378121934925E-2</v>
      </c>
      <c r="AG455" s="9">
        <v>1.178580916133881E-2</v>
      </c>
      <c r="AH455" s="9" t="s">
        <v>4</v>
      </c>
      <c r="AI455" s="9" t="s">
        <v>4</v>
      </c>
      <c r="AJ455" s="9" t="s">
        <v>4</v>
      </c>
    </row>
    <row r="456" spans="1:36" x14ac:dyDescent="0.2">
      <c r="A456" s="15">
        <v>552</v>
      </c>
      <c r="B456" s="7" t="s">
        <v>1249</v>
      </c>
      <c r="C456" s="4" t="s">
        <v>934</v>
      </c>
      <c r="E456" s="9">
        <v>2.2267999999999999</v>
      </c>
      <c r="F456" s="17">
        <v>564.35889999999995</v>
      </c>
      <c r="I456" s="9">
        <v>0.1005016450649967</v>
      </c>
      <c r="J456" s="9">
        <v>9.6332332192158726E-2</v>
      </c>
      <c r="K456" s="9">
        <v>0.12299876212486273</v>
      </c>
      <c r="L456" s="9">
        <v>0.11189018656496609</v>
      </c>
      <c r="M456" s="9">
        <v>0.12919242045921397</v>
      </c>
      <c r="N456" s="9">
        <v>0.102029850968738</v>
      </c>
      <c r="O456" s="9">
        <v>0.634844201035213</v>
      </c>
      <c r="P456" s="9">
        <v>0.19767107771097636</v>
      </c>
      <c r="Q456" s="9">
        <v>0.21776044494606375</v>
      </c>
      <c r="R456" s="9">
        <v>0.18558691453454126</v>
      </c>
      <c r="S456" s="9">
        <v>0.27335404747246289</v>
      </c>
      <c r="T456" s="9">
        <v>0.18410701785870001</v>
      </c>
      <c r="U456" s="9">
        <v>0.21159262061181411</v>
      </c>
      <c r="V456" s="9">
        <v>0.20645028152677553</v>
      </c>
      <c r="W456" s="9">
        <v>0.11714279904277652</v>
      </c>
      <c r="X456" s="9">
        <v>0.13408063479741703</v>
      </c>
      <c r="Y456" s="9">
        <v>0.11552004877326214</v>
      </c>
      <c r="Z456" s="9">
        <v>0.15053511402190176</v>
      </c>
      <c r="AA456" s="9">
        <v>0.11393335115498099</v>
      </c>
      <c r="AB456" s="9">
        <v>0.12640651589839047</v>
      </c>
      <c r="AC456" s="9">
        <v>9.8243444393866744E-2</v>
      </c>
      <c r="AD456" s="9">
        <v>0.17008301766691727</v>
      </c>
      <c r="AE456" s="9">
        <v>0.25025407634817126</v>
      </c>
      <c r="AF456" s="9">
        <v>0.26535768100697582</v>
      </c>
      <c r="AG456" s="9">
        <v>0.1610913885536692</v>
      </c>
      <c r="AH456" s="9">
        <v>0.17084480658402512</v>
      </c>
      <c r="AI456" s="9">
        <v>0.16694658708970089</v>
      </c>
      <c r="AJ456" s="9">
        <v>0.18889549000627578</v>
      </c>
    </row>
    <row r="457" spans="1:36" x14ac:dyDescent="0.2">
      <c r="A457" s="15">
        <v>516</v>
      </c>
      <c r="B457" s="7" t="s">
        <v>1249</v>
      </c>
      <c r="C457" s="4" t="s">
        <v>935</v>
      </c>
      <c r="E457" s="9">
        <v>2.2269999999999999</v>
      </c>
      <c r="F457" s="17">
        <v>522.07330000000002</v>
      </c>
      <c r="I457" s="9">
        <v>6.677867862826245E-3</v>
      </c>
      <c r="J457" s="9">
        <v>1.2430296166072311E-2</v>
      </c>
      <c r="K457" s="9">
        <v>3.9405563804356817E-3</v>
      </c>
      <c r="L457" s="9">
        <v>6.9467733072207452E-3</v>
      </c>
      <c r="M457" s="9">
        <v>2.4987044978568459E-2</v>
      </c>
      <c r="N457" s="9">
        <v>1.555513424060187E-2</v>
      </c>
      <c r="O457" s="9">
        <v>1.564018527548167E-3</v>
      </c>
      <c r="P457" s="9">
        <v>9.9184752675105133E-3</v>
      </c>
      <c r="Q457" s="9">
        <v>1.71730997873769E-2</v>
      </c>
      <c r="R457" s="9" t="s">
        <v>4</v>
      </c>
      <c r="S457" s="9">
        <v>1.2391620079100716E-2</v>
      </c>
      <c r="T457" s="9" t="s">
        <v>4</v>
      </c>
      <c r="U457" s="9" t="s">
        <v>4</v>
      </c>
      <c r="V457" s="9">
        <v>3.3244512726412954E-2</v>
      </c>
      <c r="W457" s="9">
        <v>7.3149884627307978E-3</v>
      </c>
      <c r="X457" s="9">
        <v>9.7594792015217174E-3</v>
      </c>
      <c r="Y457" s="9">
        <v>1.58072919442971E-2</v>
      </c>
      <c r="Z457" s="9">
        <v>2.0680240175441275E-2</v>
      </c>
      <c r="AA457" s="9">
        <v>6.9804893153365541E-3</v>
      </c>
      <c r="AB457" s="9">
        <v>4.4831324524285407E-3</v>
      </c>
      <c r="AC457" s="9">
        <v>5.3665378405640023E-3</v>
      </c>
      <c r="AD457" s="9">
        <v>2.6003523399446549E-2</v>
      </c>
      <c r="AE457" s="9">
        <v>4.3211224876922846E-2</v>
      </c>
      <c r="AF457" s="9">
        <v>3.6699377829837496E-2</v>
      </c>
      <c r="AG457" s="9">
        <v>2.3567414291911205E-2</v>
      </c>
      <c r="AH457" s="9">
        <v>2.721849631124925E-2</v>
      </c>
      <c r="AI457" s="9">
        <v>1.3693899904208127E-2</v>
      </c>
      <c r="AJ457" s="9">
        <v>1.4385808496887332E-2</v>
      </c>
    </row>
    <row r="458" spans="1:36" x14ac:dyDescent="0.2">
      <c r="A458" s="15">
        <v>562</v>
      </c>
      <c r="B458" s="7" t="s">
        <v>1249</v>
      </c>
      <c r="C458" s="4" t="s">
        <v>936</v>
      </c>
      <c r="E458" s="9">
        <v>2.2269999999999999</v>
      </c>
      <c r="F458" s="17">
        <v>585.2885</v>
      </c>
      <c r="I458" s="9">
        <v>1.7617050525438681E-2</v>
      </c>
      <c r="J458" s="9">
        <v>4.8975534476856531E-3</v>
      </c>
      <c r="K458" s="9">
        <v>2.3237756805303725E-2</v>
      </c>
      <c r="L458" s="9">
        <v>2.4663962092039096E-2</v>
      </c>
      <c r="M458" s="9">
        <v>3.0269134048383408E-2</v>
      </c>
      <c r="N458" s="9">
        <v>2.1198113873080779E-2</v>
      </c>
      <c r="O458" s="9">
        <v>4.6254688836200326E-2</v>
      </c>
      <c r="P458" s="9">
        <v>3.4411427611729148E-2</v>
      </c>
      <c r="Q458" s="9">
        <v>5.330796779739088E-2</v>
      </c>
      <c r="R458" s="9">
        <v>4.2661742597361385E-2</v>
      </c>
      <c r="S458" s="9">
        <v>7.1800855387290599E-2</v>
      </c>
      <c r="T458" s="9">
        <v>4.5208878759635585E-2</v>
      </c>
      <c r="U458" s="9">
        <v>5.0539516402801153E-2</v>
      </c>
      <c r="V458" s="9">
        <v>4.5652211446495769E-2</v>
      </c>
      <c r="W458" s="9">
        <v>2.0066422654082133E-2</v>
      </c>
      <c r="X458" s="9">
        <v>3.1424890349628927E-2</v>
      </c>
      <c r="Y458" s="9">
        <v>2.203888275151256E-2</v>
      </c>
      <c r="Z458" s="9">
        <v>3.1343032795099673E-2</v>
      </c>
      <c r="AA458" s="9">
        <v>2.3844079954266243E-2</v>
      </c>
      <c r="AB458" s="9">
        <v>2.5588733763135956E-2</v>
      </c>
      <c r="AC458" s="9">
        <v>1.9442218692556752E-2</v>
      </c>
      <c r="AD458" s="9">
        <v>4.2645803260434371E-2</v>
      </c>
      <c r="AE458" s="9">
        <v>6.873188125715099E-2</v>
      </c>
      <c r="AF458" s="9">
        <v>6.9607654996655707E-2</v>
      </c>
      <c r="AG458" s="9">
        <v>4.1711437802838612E-2</v>
      </c>
      <c r="AH458" s="9">
        <v>4.2882296602218255E-2</v>
      </c>
      <c r="AI458" s="9">
        <v>4.2017413214587684E-2</v>
      </c>
      <c r="AJ458" s="9">
        <v>5.1977495001213937E-2</v>
      </c>
    </row>
    <row r="459" spans="1:36" x14ac:dyDescent="0.2">
      <c r="A459" s="15">
        <v>504</v>
      </c>
      <c r="B459" s="7" t="s">
        <v>1249</v>
      </c>
      <c r="C459" s="4" t="s">
        <v>937</v>
      </c>
      <c r="E459" s="9">
        <v>2.2271000000000001</v>
      </c>
      <c r="F459" s="17">
        <v>513.09360000000004</v>
      </c>
      <c r="I459" s="9">
        <v>4.1611181824156102E-2</v>
      </c>
      <c r="J459" s="9">
        <v>9.1233955941461119E-3</v>
      </c>
      <c r="K459" s="9" t="s">
        <v>4</v>
      </c>
      <c r="L459" s="9">
        <v>4.293803614718604E-2</v>
      </c>
      <c r="M459" s="9">
        <v>1.9111507229104562E-2</v>
      </c>
      <c r="N459" s="9" t="s">
        <v>4</v>
      </c>
      <c r="O459" s="9">
        <v>5.1784921793054675E-2</v>
      </c>
      <c r="P459" s="9">
        <v>1.0672915781677688E-2</v>
      </c>
      <c r="Q459" s="9">
        <v>1.0296244956514626E-2</v>
      </c>
      <c r="R459" s="9">
        <v>1.1756229271061553E-2</v>
      </c>
      <c r="S459" s="9" t="s">
        <v>4</v>
      </c>
      <c r="T459" s="9" t="s">
        <v>4</v>
      </c>
      <c r="U459" s="9" t="s">
        <v>4</v>
      </c>
      <c r="V459" s="9" t="s">
        <v>4</v>
      </c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</row>
    <row r="460" spans="1:36" x14ac:dyDescent="0.2">
      <c r="A460" s="15">
        <v>170</v>
      </c>
      <c r="B460" s="7" t="s">
        <v>1249</v>
      </c>
      <c r="C460" s="4" t="s">
        <v>938</v>
      </c>
      <c r="E460" s="9">
        <v>2.2277</v>
      </c>
      <c r="F460" s="17">
        <v>213.0737</v>
      </c>
      <c r="I460" s="9">
        <v>3.6626794584841277E-2</v>
      </c>
      <c r="J460" s="9">
        <v>3.4753578475384655E-2</v>
      </c>
      <c r="K460" s="9">
        <v>2.1915743041402607E-3</v>
      </c>
      <c r="L460" s="9">
        <v>6.9122377865802132E-3</v>
      </c>
      <c r="M460" s="9">
        <v>5.3163417175231271E-2</v>
      </c>
      <c r="N460" s="9">
        <v>4.1069886379553264E-2</v>
      </c>
      <c r="O460" s="9">
        <v>2.4465460264662314E-2</v>
      </c>
      <c r="P460" s="9">
        <v>1.1575872517980793E-2</v>
      </c>
      <c r="Q460" s="9">
        <v>1.5990277409252806E-2</v>
      </c>
      <c r="R460" s="9">
        <v>9.1329642332971597E-3</v>
      </c>
      <c r="S460" s="9" t="s">
        <v>4</v>
      </c>
      <c r="T460" s="9">
        <v>1.4326079258576416E-2</v>
      </c>
      <c r="U460" s="9">
        <v>6.1896074019236101E-2</v>
      </c>
      <c r="V460" s="9">
        <v>6.844930108178672E-2</v>
      </c>
      <c r="W460" s="9">
        <v>3.2789990684269623E-3</v>
      </c>
      <c r="X460" s="9">
        <v>4.968427103648472E-2</v>
      </c>
      <c r="Y460" s="9">
        <v>3.4125912819779503E-2</v>
      </c>
      <c r="Z460" s="9">
        <v>4.7026410933540791E-2</v>
      </c>
      <c r="AA460" s="9" t="s">
        <v>4</v>
      </c>
      <c r="AB460" s="9">
        <v>4.1531446195643737E-2</v>
      </c>
      <c r="AC460" s="9">
        <v>3.5171863507898318E-2</v>
      </c>
      <c r="AD460" s="9">
        <v>1.0892936340458157E-2</v>
      </c>
      <c r="AE460" s="9">
        <v>7.0556450036846366E-2</v>
      </c>
      <c r="AF460" s="9" t="s">
        <v>4</v>
      </c>
      <c r="AG460" s="9">
        <v>2.4581350075847646E-2</v>
      </c>
      <c r="AH460" s="9" t="s">
        <v>4</v>
      </c>
      <c r="AI460" s="9">
        <v>2.600445270282618E-2</v>
      </c>
      <c r="AJ460" s="9" t="s">
        <v>4</v>
      </c>
    </row>
    <row r="461" spans="1:36" x14ac:dyDescent="0.2">
      <c r="A461" s="15">
        <v>640</v>
      </c>
      <c r="B461" s="7" t="s">
        <v>1249</v>
      </c>
      <c r="C461" s="4" t="s">
        <v>939</v>
      </c>
      <c r="E461" s="9">
        <v>2.2277</v>
      </c>
      <c r="F461" s="17">
        <v>761.16279999999995</v>
      </c>
      <c r="I461" s="9">
        <v>5.9989766089098338E-4</v>
      </c>
      <c r="J461" s="9">
        <v>5.2751666137342511E-4</v>
      </c>
      <c r="K461" s="9">
        <v>7.3342757201024205E-4</v>
      </c>
      <c r="L461" s="9">
        <v>4.8094212713628874E-3</v>
      </c>
      <c r="M461" s="9" t="s">
        <v>4</v>
      </c>
      <c r="N461" s="9" t="s">
        <v>4</v>
      </c>
      <c r="O461" s="9">
        <v>3.0459185856296683E-3</v>
      </c>
      <c r="P461" s="9" t="s">
        <v>4</v>
      </c>
      <c r="Q461" s="9">
        <v>8.5897925089804435E-3</v>
      </c>
      <c r="R461" s="9">
        <v>9.7793264584873935E-3</v>
      </c>
      <c r="S461" s="9">
        <v>1.6631195363824608E-3</v>
      </c>
      <c r="T461" s="9">
        <v>1.4579862425392743E-3</v>
      </c>
      <c r="U461" s="9" t="s">
        <v>4</v>
      </c>
      <c r="V461" s="9">
        <v>3.5133471705455568E-2</v>
      </c>
      <c r="W461" s="9">
        <v>7.4532288535479408E-3</v>
      </c>
      <c r="X461" s="9" t="s">
        <v>4</v>
      </c>
      <c r="Y461" s="9" t="s">
        <v>4</v>
      </c>
      <c r="Z461" s="9">
        <v>1.7432611648339181E-3</v>
      </c>
      <c r="AA461" s="9">
        <v>7.6358624539744069E-3</v>
      </c>
      <c r="AB461" s="9">
        <v>1.0656331937840081E-2</v>
      </c>
      <c r="AC461" s="9" t="s">
        <v>4</v>
      </c>
      <c r="AD461" s="9">
        <v>1.79655579234788E-2</v>
      </c>
      <c r="AE461" s="9">
        <v>7.5252868282658144E-3</v>
      </c>
      <c r="AF461" s="9">
        <v>2.6546741829843053E-3</v>
      </c>
      <c r="AG461" s="9">
        <v>1.7224296234620195E-2</v>
      </c>
      <c r="AH461" s="9">
        <v>6.9913669690477975E-3</v>
      </c>
      <c r="AI461" s="9">
        <v>5.1119925187213776E-2</v>
      </c>
      <c r="AJ461" s="9">
        <v>1.4528853190461373E-3</v>
      </c>
    </row>
    <row r="462" spans="1:36" x14ac:dyDescent="0.2">
      <c r="A462" s="15">
        <v>497</v>
      </c>
      <c r="B462" s="7" t="s">
        <v>1249</v>
      </c>
      <c r="C462" s="4" t="s">
        <v>940</v>
      </c>
      <c r="E462" s="9">
        <v>2.2281</v>
      </c>
      <c r="F462" s="17">
        <v>506.1003</v>
      </c>
      <c r="I462" s="9">
        <v>3.3044568276407262E-2</v>
      </c>
      <c r="J462" s="9">
        <v>3.2060287788498169E-2</v>
      </c>
      <c r="K462" s="9">
        <v>4.5143510786008451E-2</v>
      </c>
      <c r="L462" s="9">
        <v>4.001546771298093E-2</v>
      </c>
      <c r="M462" s="9">
        <v>4.755802721681289E-2</v>
      </c>
      <c r="N462" s="9">
        <v>3.670260598877579E-2</v>
      </c>
      <c r="O462" s="9">
        <v>1.7138770453295631E-2</v>
      </c>
      <c r="P462" s="9">
        <v>5.3932188204536942E-2</v>
      </c>
      <c r="Q462" s="9">
        <v>5.7157475151451989E-2</v>
      </c>
      <c r="R462" s="9">
        <v>5.3351226372660251E-2</v>
      </c>
      <c r="S462" s="9">
        <v>7.3640043162602573E-2</v>
      </c>
      <c r="T462" s="9">
        <v>5.6449601837309044E-2</v>
      </c>
      <c r="U462" s="9">
        <v>6.6335654509774661E-2</v>
      </c>
      <c r="V462" s="9">
        <v>7.2785400009003007E-2</v>
      </c>
      <c r="W462" s="9">
        <v>3.502364523738518E-2</v>
      </c>
      <c r="X462" s="9">
        <v>4.699056677984937E-2</v>
      </c>
      <c r="Y462" s="9">
        <v>3.7249282652220453E-2</v>
      </c>
      <c r="Z462" s="9">
        <v>4.8097617380184553E-2</v>
      </c>
      <c r="AA462" s="9">
        <v>3.5918482383407516E-2</v>
      </c>
      <c r="AB462" s="9">
        <v>3.8858557181485912E-2</v>
      </c>
      <c r="AC462" s="9">
        <v>3.1570819145707071E-2</v>
      </c>
      <c r="AD462" s="9">
        <v>4.6447246633498494E-2</v>
      </c>
      <c r="AE462" s="9">
        <v>7.4394764020807358E-2</v>
      </c>
      <c r="AF462" s="9">
        <v>7.8494116307306988E-2</v>
      </c>
      <c r="AG462" s="9">
        <v>4.9480677751482363E-2</v>
      </c>
      <c r="AH462" s="9">
        <v>6.0921757695160013E-2</v>
      </c>
      <c r="AI462" s="9">
        <v>5.406705597738394E-2</v>
      </c>
      <c r="AJ462" s="9">
        <v>6.0348031900765819E-2</v>
      </c>
    </row>
    <row r="463" spans="1:36" x14ac:dyDescent="0.2">
      <c r="A463" s="15">
        <v>383</v>
      </c>
      <c r="B463" s="7" t="s">
        <v>1249</v>
      </c>
      <c r="C463" s="4" t="s">
        <v>941</v>
      </c>
      <c r="E463" s="9">
        <v>2.2290000000000001</v>
      </c>
      <c r="F463" s="17">
        <v>389.14120000000003</v>
      </c>
      <c r="I463" s="9"/>
      <c r="J463" s="9"/>
      <c r="K463" s="9"/>
      <c r="L463" s="9"/>
      <c r="M463" s="9"/>
      <c r="N463" s="9"/>
      <c r="O463" s="9"/>
      <c r="P463" s="9">
        <v>4.3376224386482273E-3</v>
      </c>
      <c r="Q463" s="9">
        <v>8.7918806620168564E-3</v>
      </c>
      <c r="R463" s="9">
        <v>3.1629710707264187E-3</v>
      </c>
      <c r="S463" s="9" t="s">
        <v>4</v>
      </c>
      <c r="T463" s="9">
        <v>1.3980099902893632E-2</v>
      </c>
      <c r="U463" s="9" t="s">
        <v>4</v>
      </c>
      <c r="V463" s="9">
        <v>3.1050943089059559E-2</v>
      </c>
      <c r="W463" s="9"/>
      <c r="X463" s="9"/>
      <c r="Y463" s="9"/>
      <c r="Z463" s="9"/>
      <c r="AA463" s="9"/>
      <c r="AB463" s="9"/>
      <c r="AC463" s="9"/>
      <c r="AD463" s="9">
        <v>5.7541132110855847E-3</v>
      </c>
      <c r="AE463" s="9">
        <v>1.2830701820054212E-2</v>
      </c>
      <c r="AF463" s="9" t="s">
        <v>4</v>
      </c>
      <c r="AG463" s="9">
        <v>4.8724716582757791E-3</v>
      </c>
      <c r="AH463" s="9">
        <v>1.9560570776685902E-2</v>
      </c>
      <c r="AI463" s="9">
        <v>5.4779371810121491E-2</v>
      </c>
      <c r="AJ463" s="9" t="s">
        <v>4</v>
      </c>
    </row>
    <row r="464" spans="1:36" x14ac:dyDescent="0.2">
      <c r="A464" s="15">
        <v>310</v>
      </c>
      <c r="B464" s="7" t="s">
        <v>1249</v>
      </c>
      <c r="C464" s="4" t="s">
        <v>942</v>
      </c>
      <c r="E464" s="9">
        <v>2.2296</v>
      </c>
      <c r="F464" s="17">
        <v>335.04629999999997</v>
      </c>
      <c r="I464" s="9">
        <v>1.4531665317706425E-2</v>
      </c>
      <c r="J464" s="9">
        <v>2.6911544699997944E-2</v>
      </c>
      <c r="K464" s="9">
        <v>2.7894451998849466E-2</v>
      </c>
      <c r="L464" s="9">
        <v>1.2684686717966614E-2</v>
      </c>
      <c r="M464" s="9">
        <v>3.3686906494279731E-2</v>
      </c>
      <c r="N464" s="9">
        <v>3.1844140832397332E-2</v>
      </c>
      <c r="O464" s="9">
        <v>2.0754443588314804E-2</v>
      </c>
      <c r="P464" s="9">
        <v>1.5254294575084641E-2</v>
      </c>
      <c r="Q464" s="9">
        <v>4.4029694841575207E-2</v>
      </c>
      <c r="R464" s="9">
        <v>4.4081683469797191E-2</v>
      </c>
      <c r="S464" s="9">
        <v>2.1204702978925273E-2</v>
      </c>
      <c r="T464" s="9">
        <v>4.0441575615247144E-3</v>
      </c>
      <c r="U464" s="9">
        <v>4.9620482167103887E-2</v>
      </c>
      <c r="V464" s="9">
        <v>1.5764475546134745E-2</v>
      </c>
      <c r="W464" s="9">
        <v>9.6876103499982085E-3</v>
      </c>
      <c r="X464" s="9">
        <v>3.9740608300992158E-2</v>
      </c>
      <c r="Y464" s="9">
        <v>2.8811233674356753E-2</v>
      </c>
      <c r="Z464" s="9">
        <v>1.3542624229893645E-2</v>
      </c>
      <c r="AA464" s="9" t="s">
        <v>4</v>
      </c>
      <c r="AB464" s="9">
        <v>4.6193323784212859E-3</v>
      </c>
      <c r="AC464" s="9">
        <v>2.4263761466007939E-2</v>
      </c>
      <c r="AD464" s="9">
        <v>1.2770950152387052E-2</v>
      </c>
      <c r="AE464" s="9">
        <v>4.0497678242886845E-2</v>
      </c>
      <c r="AF464" s="9" t="s">
        <v>4</v>
      </c>
      <c r="AG464" s="9">
        <v>3.837936123583905E-2</v>
      </c>
      <c r="AH464" s="9">
        <v>4.2902291185859413E-2</v>
      </c>
      <c r="AI464" s="9">
        <v>1.8860966444948758E-2</v>
      </c>
      <c r="AJ464" s="9" t="s">
        <v>4</v>
      </c>
    </row>
    <row r="465" spans="1:36" x14ac:dyDescent="0.2">
      <c r="A465" s="15">
        <v>620</v>
      </c>
      <c r="B465" s="7" t="s">
        <v>1249</v>
      </c>
      <c r="C465" s="4" t="s">
        <v>943</v>
      </c>
      <c r="E465" s="9">
        <v>2.2307000000000001</v>
      </c>
      <c r="F465" s="17">
        <v>705.12660000000005</v>
      </c>
      <c r="I465" s="9">
        <v>9.7012218970091938E-3</v>
      </c>
      <c r="J465" s="9" t="s">
        <v>4</v>
      </c>
      <c r="K465" s="9">
        <v>6.022763276422153E-3</v>
      </c>
      <c r="L465" s="9" t="s">
        <v>4</v>
      </c>
      <c r="M465" s="9" t="s">
        <v>4</v>
      </c>
      <c r="N465" s="9">
        <v>1.0171284442061971E-2</v>
      </c>
      <c r="O465" s="9" t="s">
        <v>4</v>
      </c>
      <c r="P465" s="9">
        <v>8.6489717372625792E-3</v>
      </c>
      <c r="Q465" s="9" t="s">
        <v>4</v>
      </c>
      <c r="R465" s="9">
        <v>8.5525048876420838E-3</v>
      </c>
      <c r="S465" s="9">
        <v>8.5513982797677957E-3</v>
      </c>
      <c r="T465" s="9">
        <v>1.427403616676385E-2</v>
      </c>
      <c r="U465" s="9">
        <v>2.9158409254557333E-2</v>
      </c>
      <c r="V465" s="9" t="s">
        <v>4</v>
      </c>
      <c r="W465" s="9" t="s">
        <v>4</v>
      </c>
      <c r="X465" s="9">
        <v>1.4998673763741787E-2</v>
      </c>
      <c r="Y465" s="9">
        <v>2.3900974925564807E-2</v>
      </c>
      <c r="Z465" s="9">
        <v>2.7313192963068767E-2</v>
      </c>
      <c r="AA465" s="9" t="s">
        <v>4</v>
      </c>
      <c r="AB465" s="9">
        <v>8.7141707213512429E-3</v>
      </c>
      <c r="AC465" s="9" t="s">
        <v>4</v>
      </c>
      <c r="AD465" s="9" t="s">
        <v>4</v>
      </c>
      <c r="AE465" s="9" t="s">
        <v>4</v>
      </c>
      <c r="AF465" s="9" t="s">
        <v>4</v>
      </c>
      <c r="AG465" s="9" t="s">
        <v>4</v>
      </c>
      <c r="AH465" s="9" t="s">
        <v>4</v>
      </c>
      <c r="AI465" s="9" t="s">
        <v>4</v>
      </c>
      <c r="AJ465" s="9" t="s">
        <v>4</v>
      </c>
    </row>
    <row r="466" spans="1:36" x14ac:dyDescent="0.2">
      <c r="A466" s="15">
        <v>371</v>
      </c>
      <c r="B466" s="7" t="s">
        <v>1249</v>
      </c>
      <c r="C466" s="4" t="s">
        <v>944</v>
      </c>
      <c r="E466" s="9">
        <v>2.2311000000000001</v>
      </c>
      <c r="F466" s="17">
        <v>373.16809999999998</v>
      </c>
      <c r="H466" s="23"/>
      <c r="I466" s="9"/>
      <c r="J466" s="9"/>
      <c r="K466" s="9"/>
      <c r="L466" s="9"/>
      <c r="M466" s="9"/>
      <c r="N466" s="9"/>
      <c r="O466" s="9"/>
      <c r="P466" s="9">
        <v>5.7025485538803027E-3</v>
      </c>
      <c r="Q466" s="9">
        <v>4.6130909550786102E-3</v>
      </c>
      <c r="R466" s="9">
        <v>6.6962098518216816E-3</v>
      </c>
      <c r="S466" s="9" t="s">
        <v>4</v>
      </c>
      <c r="T466" s="9">
        <v>1.4899917694142674E-2</v>
      </c>
      <c r="U466" s="9">
        <v>1.6041466896147973E-2</v>
      </c>
      <c r="V466" s="9">
        <v>3.4348755495407883E-2</v>
      </c>
      <c r="W466" s="9">
        <v>8.4410236881948895E-4</v>
      </c>
      <c r="X466" s="9">
        <v>4.9938306215858621E-3</v>
      </c>
      <c r="Y466" s="9" t="s">
        <v>4</v>
      </c>
      <c r="Z466" s="9" t="s">
        <v>4</v>
      </c>
      <c r="AA466" s="9">
        <v>3.1702835084511725E-3</v>
      </c>
      <c r="AB466" s="9">
        <v>5.1525288432610382E-3</v>
      </c>
      <c r="AC466" s="9" t="s">
        <v>4</v>
      </c>
      <c r="AD466" s="9">
        <v>2.0768269569704397E-2</v>
      </c>
      <c r="AE466" s="9">
        <v>1.7297989580426474E-2</v>
      </c>
      <c r="AF466" s="9">
        <v>8.3590767981897279E-3</v>
      </c>
      <c r="AG466" s="9">
        <v>1.591302082011363E-2</v>
      </c>
      <c r="AH466" s="9">
        <v>1.4322641859995273E-2</v>
      </c>
      <c r="AI466" s="9">
        <v>5.8804930748355071E-2</v>
      </c>
      <c r="AJ466" s="9">
        <v>4.428775904968825E-3</v>
      </c>
    </row>
    <row r="467" spans="1:36" x14ac:dyDescent="0.2">
      <c r="A467" s="15">
        <v>689</v>
      </c>
      <c r="B467" s="7" t="s">
        <v>1249</v>
      </c>
      <c r="C467" s="4" t="s">
        <v>945</v>
      </c>
      <c r="E467" s="9">
        <v>2.2334000000000001</v>
      </c>
      <c r="F467" s="17">
        <v>1313.2492</v>
      </c>
      <c r="I467" s="9">
        <v>2.7365708025750288E-3</v>
      </c>
      <c r="J467" s="9">
        <v>6.4685936425457292E-3</v>
      </c>
      <c r="K467" s="9">
        <v>1.0723512788943184E-2</v>
      </c>
      <c r="L467" s="9">
        <v>2.0725979346568578E-3</v>
      </c>
      <c r="M467" s="9">
        <v>4.5334220361272709E-3</v>
      </c>
      <c r="N467" s="9">
        <v>8.4142657837674023E-3</v>
      </c>
      <c r="O467" s="9">
        <v>7.6741555075463298E-3</v>
      </c>
      <c r="P467" s="9">
        <v>9.7467875954835928E-3</v>
      </c>
      <c r="Q467" s="9">
        <v>1.563358972713367E-3</v>
      </c>
      <c r="R467" s="9">
        <v>5.285264079935249E-3</v>
      </c>
      <c r="S467" s="9">
        <v>1.1781496698642299E-3</v>
      </c>
      <c r="T467" s="9">
        <v>5.7448166479090951E-3</v>
      </c>
      <c r="U467" s="9">
        <v>4.4411430942912561E-3</v>
      </c>
      <c r="V467" s="9" t="s">
        <v>4</v>
      </c>
      <c r="W467" s="9">
        <v>4.4406545172917915E-3</v>
      </c>
      <c r="X467" s="9">
        <v>4.4098066346181849E-3</v>
      </c>
      <c r="Y467" s="9">
        <v>7.4729855899169561E-3</v>
      </c>
      <c r="Z467" s="9">
        <v>9.385872065249691E-3</v>
      </c>
      <c r="AA467" s="9">
        <v>2.5897324941328123E-3</v>
      </c>
      <c r="AB467" s="9">
        <v>5.39716380161109E-3</v>
      </c>
      <c r="AC467" s="9">
        <v>1.7817777247890743E-3</v>
      </c>
      <c r="AD467" s="9">
        <v>4.7265559630613263E-3</v>
      </c>
      <c r="AE467" s="9">
        <v>4.4560885160377008E-3</v>
      </c>
      <c r="AF467" s="9">
        <v>4.5605527301602715E-3</v>
      </c>
      <c r="AG467" s="9">
        <v>8.7988453018004644E-3</v>
      </c>
      <c r="AH467" s="9" t="s">
        <v>4</v>
      </c>
      <c r="AI467" s="9">
        <v>3.7558471180707954E-3</v>
      </c>
      <c r="AJ467" s="9">
        <v>4.6401556749739578E-3</v>
      </c>
    </row>
    <row r="468" spans="1:36" x14ac:dyDescent="0.2">
      <c r="A468" s="15">
        <v>671</v>
      </c>
      <c r="B468" s="7" t="s">
        <v>1249</v>
      </c>
      <c r="C468" s="4" t="s">
        <v>946</v>
      </c>
      <c r="E468" s="9">
        <v>2.2343999999999999</v>
      </c>
      <c r="F468" s="17">
        <v>973.16409999999996</v>
      </c>
      <c r="I468" s="9">
        <v>8.8001426716991654E-3</v>
      </c>
      <c r="J468" s="9">
        <v>1.6233959242468683E-2</v>
      </c>
      <c r="K468" s="9">
        <v>1.6994465804243609E-2</v>
      </c>
      <c r="L468" s="9">
        <v>1.428557144333403E-2</v>
      </c>
      <c r="M468" s="9">
        <v>1.6048984076194862E-2</v>
      </c>
      <c r="N468" s="9">
        <v>1.6632649582234888E-2</v>
      </c>
      <c r="O468" s="9">
        <v>1.2107630179314058E-2</v>
      </c>
      <c r="P468" s="9">
        <v>2.3775914564127466E-2</v>
      </c>
      <c r="Q468" s="9">
        <v>1.7150715281812827E-2</v>
      </c>
      <c r="R468" s="9">
        <v>2.352824586145465E-2</v>
      </c>
      <c r="S468" s="9">
        <v>2.4069296249133544E-2</v>
      </c>
      <c r="T468" s="9">
        <v>1.6289292819385983E-2</v>
      </c>
      <c r="U468" s="9">
        <v>1.9472051820655034E-2</v>
      </c>
      <c r="V468" s="9">
        <v>3.3908736426631517E-2</v>
      </c>
      <c r="W468" s="9">
        <v>1.2432427224636578E-2</v>
      </c>
      <c r="X468" s="9">
        <v>1.6376437252381505E-2</v>
      </c>
      <c r="Y468" s="9">
        <v>1.449218173812945E-2</v>
      </c>
      <c r="Z468" s="9" t="s">
        <v>4</v>
      </c>
      <c r="AA468" s="9">
        <v>1.3922780720169659E-2</v>
      </c>
      <c r="AB468" s="9">
        <v>1.443083800046864E-3</v>
      </c>
      <c r="AC468" s="9">
        <v>5.7290087643918275E-3</v>
      </c>
      <c r="AD468" s="9">
        <v>1.6610758427748736E-2</v>
      </c>
      <c r="AE468" s="9">
        <v>2.2511389159303889E-2</v>
      </c>
      <c r="AF468" s="9">
        <v>1.6339237184121273E-2</v>
      </c>
      <c r="AG468" s="9">
        <v>1.565256200490342E-2</v>
      </c>
      <c r="AH468" s="9">
        <v>2.508842115617332E-2</v>
      </c>
      <c r="AI468" s="9">
        <v>1.7355023057466515E-2</v>
      </c>
      <c r="AJ468" s="9">
        <v>1.4797603826873208E-2</v>
      </c>
    </row>
    <row r="469" spans="1:36" x14ac:dyDescent="0.2">
      <c r="A469" s="15">
        <v>659</v>
      </c>
      <c r="B469" s="7" t="s">
        <v>1249</v>
      </c>
      <c r="C469" s="4" t="s">
        <v>947</v>
      </c>
      <c r="E469" s="9">
        <v>2.2357</v>
      </c>
      <c r="F469" s="17">
        <v>827.10400000000004</v>
      </c>
      <c r="I469" s="9">
        <v>9.8576311835738978E-3</v>
      </c>
      <c r="J469" s="9">
        <v>3.9371766318146767E-3</v>
      </c>
      <c r="K469" s="9" t="s">
        <v>4</v>
      </c>
      <c r="L469" s="9">
        <v>3.4259003127296394E-3</v>
      </c>
      <c r="M469" s="9">
        <v>6.2849296923565556E-3</v>
      </c>
      <c r="N469" s="9">
        <v>1.6722862718162048E-3</v>
      </c>
      <c r="O469" s="9">
        <v>8.477886182953685E-4</v>
      </c>
      <c r="P469" s="9">
        <v>2.2668611183116444E-2</v>
      </c>
      <c r="Q469" s="9">
        <v>1.897766749761717E-2</v>
      </c>
      <c r="R469" s="9">
        <v>1.0059643163362565E-2</v>
      </c>
      <c r="S469" s="9">
        <v>1.7270900483941615E-2</v>
      </c>
      <c r="T469" s="9">
        <v>1.4999910600883671E-2</v>
      </c>
      <c r="U469" s="9" t="s">
        <v>4</v>
      </c>
      <c r="V469" s="9">
        <v>2.1962032260595128E-2</v>
      </c>
      <c r="W469" s="9">
        <v>3.6795448458515688E-3</v>
      </c>
      <c r="X469" s="9">
        <v>1.2623557241542472E-2</v>
      </c>
      <c r="Y469" s="9">
        <v>1.2231079473755844E-2</v>
      </c>
      <c r="Z469" s="9">
        <v>4.4062634695459521E-3</v>
      </c>
      <c r="AA469" s="9">
        <v>9.9584957012535044E-3</v>
      </c>
      <c r="AB469" s="9">
        <v>2.0341583267435739E-3</v>
      </c>
      <c r="AC469" s="9">
        <v>1.064157930378168E-2</v>
      </c>
      <c r="AD469" s="9">
        <v>1.2691731813588812E-2</v>
      </c>
      <c r="AE469" s="9">
        <v>2.1434445609510237E-2</v>
      </c>
      <c r="AF469" s="9" t="s">
        <v>4</v>
      </c>
      <c r="AG469" s="9" t="s">
        <v>4</v>
      </c>
      <c r="AH469" s="9">
        <v>6.2604780039911354E-3</v>
      </c>
      <c r="AI469" s="9" t="s">
        <v>4</v>
      </c>
      <c r="AJ469" s="9">
        <v>1.4537522565829495E-2</v>
      </c>
    </row>
    <row r="470" spans="1:36" x14ac:dyDescent="0.2">
      <c r="A470" s="15">
        <v>684</v>
      </c>
      <c r="B470" s="7" t="s">
        <v>1249</v>
      </c>
      <c r="C470" s="4" t="s">
        <v>948</v>
      </c>
      <c r="E470" s="9">
        <v>2.2374000000000001</v>
      </c>
      <c r="F470" s="17">
        <v>1157.3272999999999</v>
      </c>
      <c r="G470" s="18"/>
      <c r="H470" s="25"/>
      <c r="I470" s="9">
        <v>3.3536281203779025E-3</v>
      </c>
      <c r="J470" s="9">
        <v>4.1061403381543928E-3</v>
      </c>
      <c r="K470" s="9">
        <v>1.3918091239055893E-3</v>
      </c>
      <c r="L470" s="9">
        <v>1.665405478455978E-3</v>
      </c>
      <c r="M470" s="9" t="s">
        <v>4</v>
      </c>
      <c r="N470" s="9">
        <v>1.016788637740372E-3</v>
      </c>
      <c r="O470" s="9">
        <v>1.1700959219567621E-2</v>
      </c>
      <c r="P470" s="9">
        <v>7.5617381159996527E-3</v>
      </c>
      <c r="Q470" s="9">
        <v>3.0685600711574564E-3</v>
      </c>
      <c r="R470" s="9">
        <v>5.1393231628587815E-3</v>
      </c>
      <c r="S470" s="9">
        <v>2.6393169451159313E-3</v>
      </c>
      <c r="T470" s="9">
        <v>2.212123778954308E-3</v>
      </c>
      <c r="U470" s="9">
        <v>2.5486067206596263E-3</v>
      </c>
      <c r="V470" s="9">
        <v>1.4117899952435035E-2</v>
      </c>
      <c r="W470" s="9">
        <v>2.3456038266607302E-3</v>
      </c>
      <c r="X470" s="9">
        <v>2.9283094380925362E-3</v>
      </c>
      <c r="Y470" s="9">
        <v>2.1562775796281648E-3</v>
      </c>
      <c r="Z470" s="9">
        <v>4.1277199316932548E-3</v>
      </c>
      <c r="AA470" s="9">
        <v>2.0768504373729997E-3</v>
      </c>
      <c r="AB470" s="9">
        <v>7.4937586055846047E-4</v>
      </c>
      <c r="AC470" s="9">
        <v>2.0603672066451082E-3</v>
      </c>
      <c r="AD470" s="9">
        <v>2.878404561569464E-4</v>
      </c>
      <c r="AE470" s="9">
        <v>1.5376259789071812E-3</v>
      </c>
      <c r="AF470" s="9">
        <v>2.0517645934627635E-3</v>
      </c>
      <c r="AG470" s="9">
        <v>4.991139981273241E-3</v>
      </c>
      <c r="AH470" s="9">
        <v>2.3447995967874878E-3</v>
      </c>
      <c r="AI470" s="9">
        <v>6.7620756031017953E-3</v>
      </c>
      <c r="AJ470" s="9">
        <v>2.6135616918608121E-3</v>
      </c>
    </row>
    <row r="471" spans="1:36" x14ac:dyDescent="0.2">
      <c r="A471" s="15">
        <v>183</v>
      </c>
      <c r="B471" s="7" t="s">
        <v>1249</v>
      </c>
      <c r="C471" s="4" t="s">
        <v>949</v>
      </c>
      <c r="E471" s="9">
        <v>2.2376999999999998</v>
      </c>
      <c r="F471" s="17">
        <v>221.02709999999999</v>
      </c>
      <c r="I471" s="9">
        <v>9.7324840305785584E-3</v>
      </c>
      <c r="J471" s="9">
        <v>7.2739105775033097E-3</v>
      </c>
      <c r="K471" s="9">
        <v>9.870856812962011E-3</v>
      </c>
      <c r="L471" s="9">
        <v>2.3547974744313763E-2</v>
      </c>
      <c r="M471" s="9">
        <v>1.2297873853592437E-2</v>
      </c>
      <c r="N471" s="9">
        <v>1.891121635807675E-2</v>
      </c>
      <c r="O471" s="9" t="s">
        <v>4</v>
      </c>
      <c r="P471" s="9">
        <v>3.7139090413857143E-2</v>
      </c>
      <c r="Q471" s="9">
        <v>5.3207760524819007E-2</v>
      </c>
      <c r="R471" s="9">
        <v>1.9800052043962901E-2</v>
      </c>
      <c r="S471" s="9">
        <v>6.4322364049755526E-2</v>
      </c>
      <c r="T471" s="9">
        <v>4.2324093146055203E-2</v>
      </c>
      <c r="U471" s="9">
        <v>5.4387539758387622E-2</v>
      </c>
      <c r="V471" s="9">
        <v>6.2947431295449991E-3</v>
      </c>
      <c r="W471" s="9">
        <v>1.7435857040215514E-2</v>
      </c>
      <c r="X471" s="9">
        <v>9.2003448813068565E-3</v>
      </c>
      <c r="Y471" s="9">
        <v>8.5979235293077126E-3</v>
      </c>
      <c r="Z471" s="9">
        <v>1.1405520087774255E-2</v>
      </c>
      <c r="AA471" s="9">
        <v>2.4091865650865412E-3</v>
      </c>
      <c r="AB471" s="9">
        <v>2.6489504267597105E-2</v>
      </c>
      <c r="AC471" s="9">
        <v>8.236079795392301E-3</v>
      </c>
      <c r="AD471" s="9" t="s">
        <v>4</v>
      </c>
      <c r="AE471" s="9">
        <v>3.2083110878001093E-2</v>
      </c>
      <c r="AF471" s="9">
        <v>2.9119758557715498E-2</v>
      </c>
      <c r="AG471" s="9">
        <v>1.5102789436040789E-2</v>
      </c>
      <c r="AH471" s="9">
        <v>1.6581812479015193E-2</v>
      </c>
      <c r="AI471" s="9">
        <v>1.6463108910914272E-2</v>
      </c>
      <c r="AJ471" s="9">
        <v>2.2227768480612139E-2</v>
      </c>
    </row>
    <row r="472" spans="1:36" x14ac:dyDescent="0.2">
      <c r="A472" s="15">
        <v>329</v>
      </c>
      <c r="B472" s="7" t="s">
        <v>1249</v>
      </c>
      <c r="C472" s="4" t="s">
        <v>950</v>
      </c>
      <c r="E472" s="9">
        <v>2.238</v>
      </c>
      <c r="F472" s="17">
        <v>342.15350000000001</v>
      </c>
      <c r="I472" s="9">
        <v>1.6582244318677362E-2</v>
      </c>
      <c r="J472" s="9">
        <v>3.2032664294273698E-2</v>
      </c>
      <c r="K472" s="9">
        <v>1.672604181420808E-2</v>
      </c>
      <c r="L472" s="9" t="s">
        <v>4</v>
      </c>
      <c r="M472" s="9">
        <v>1.2855133190223255E-2</v>
      </c>
      <c r="N472" s="9">
        <v>2.9575110560596377E-2</v>
      </c>
      <c r="O472" s="9" t="s">
        <v>4</v>
      </c>
      <c r="P472" s="9">
        <v>1.0706304563804071E-3</v>
      </c>
      <c r="Q472" s="9">
        <v>1.0298964569340169E-3</v>
      </c>
      <c r="R472" s="9" t="s">
        <v>4</v>
      </c>
      <c r="S472" s="9" t="s">
        <v>4</v>
      </c>
      <c r="T472" s="9">
        <v>1.6514228130066508E-2</v>
      </c>
      <c r="U472" s="9" t="s">
        <v>4</v>
      </c>
      <c r="V472" s="9" t="s">
        <v>4</v>
      </c>
      <c r="W472" s="9" t="s">
        <v>4</v>
      </c>
      <c r="X472" s="9" t="s">
        <v>4</v>
      </c>
      <c r="Y472" s="9" t="s">
        <v>4</v>
      </c>
      <c r="Z472" s="9" t="s">
        <v>4</v>
      </c>
      <c r="AA472" s="9" t="s">
        <v>4</v>
      </c>
      <c r="AB472" s="9" t="s">
        <v>4</v>
      </c>
      <c r="AC472" s="9" t="s">
        <v>4</v>
      </c>
      <c r="AD472" s="9"/>
      <c r="AE472" s="9"/>
      <c r="AF472" s="9"/>
      <c r="AG472" s="9"/>
      <c r="AH472" s="9"/>
      <c r="AI472" s="9"/>
      <c r="AJ472" s="9"/>
    </row>
    <row r="473" spans="1:36" x14ac:dyDescent="0.2">
      <c r="A473" s="15">
        <v>380</v>
      </c>
      <c r="B473" s="7" t="s">
        <v>1249</v>
      </c>
      <c r="C473" s="4" t="s">
        <v>951</v>
      </c>
      <c r="E473" s="9">
        <v>2.2393000000000001</v>
      </c>
      <c r="F473" s="17">
        <v>386.06979999999999</v>
      </c>
      <c r="I473" s="9">
        <v>2.1703317100980009E-2</v>
      </c>
      <c r="J473" s="9">
        <v>1.8989034478103916E-2</v>
      </c>
      <c r="K473" s="9" t="s">
        <v>4</v>
      </c>
      <c r="L473" s="9">
        <v>1.2911384409198222E-2</v>
      </c>
      <c r="M473" s="9">
        <v>3.2537046665726946E-2</v>
      </c>
      <c r="N473" s="9">
        <v>2.6332479956711549E-2</v>
      </c>
      <c r="O473" s="9">
        <v>1.6613381406604875E-2</v>
      </c>
      <c r="P473" s="9">
        <v>5.3571114981432501E-2</v>
      </c>
      <c r="Q473" s="9">
        <v>5.4352926725358672E-2</v>
      </c>
      <c r="R473" s="9">
        <v>6.0426331888438947E-2</v>
      </c>
      <c r="S473" s="9">
        <v>3.3255848612147795E-2</v>
      </c>
      <c r="T473" s="9">
        <v>4.9599405512736811E-2</v>
      </c>
      <c r="U473" s="9">
        <v>5.0161812752861933E-2</v>
      </c>
      <c r="V473" s="9">
        <v>4.5334316314180619E-2</v>
      </c>
      <c r="W473" s="9">
        <v>3.0662227543576667E-2</v>
      </c>
      <c r="X473" s="9">
        <v>1.950338228901103E-2</v>
      </c>
      <c r="Y473" s="9">
        <v>3.0678059866429765E-2</v>
      </c>
      <c r="Z473" s="9">
        <v>3.9295873841902897E-2</v>
      </c>
      <c r="AA473" s="9">
        <v>3.4187988280599511E-2</v>
      </c>
      <c r="AB473" s="9">
        <v>2.8793852305539266E-2</v>
      </c>
      <c r="AC473" s="9">
        <v>2.2713360623752784E-2</v>
      </c>
      <c r="AD473" s="9">
        <v>5.1799254192935427E-2</v>
      </c>
      <c r="AE473" s="9">
        <v>7.7227870155171796E-2</v>
      </c>
      <c r="AF473" s="9">
        <v>7.8564800033273388E-2</v>
      </c>
      <c r="AG473" s="9">
        <v>4.8685924844322229E-2</v>
      </c>
      <c r="AH473" s="9">
        <v>5.3639817266022786E-2</v>
      </c>
      <c r="AI473" s="9">
        <v>1.6834250817292094E-2</v>
      </c>
      <c r="AJ473" s="9" t="s">
        <v>4</v>
      </c>
    </row>
    <row r="474" spans="1:36" x14ac:dyDescent="0.2">
      <c r="A474" s="15">
        <v>568</v>
      </c>
      <c r="B474" s="7" t="s">
        <v>1249</v>
      </c>
      <c r="C474" s="4" t="s">
        <v>952</v>
      </c>
      <c r="E474" s="9">
        <v>2.2404000000000002</v>
      </c>
      <c r="F474" s="17">
        <v>598.14480000000003</v>
      </c>
      <c r="I474" s="9">
        <v>5.8877346951361972E-3</v>
      </c>
      <c r="J474" s="9" t="s">
        <v>4</v>
      </c>
      <c r="K474" s="9">
        <v>8.9422583627007442E-3</v>
      </c>
      <c r="L474" s="9">
        <v>7.0310119758101542E-3</v>
      </c>
      <c r="M474" s="9" t="s">
        <v>4</v>
      </c>
      <c r="N474" s="9">
        <v>4.456835836770783E-3</v>
      </c>
      <c r="O474" s="9">
        <v>1.2090945059581597E-3</v>
      </c>
      <c r="P474" s="9">
        <v>2.1941720975512568E-2</v>
      </c>
      <c r="Q474" s="9">
        <v>2.319474098509958E-2</v>
      </c>
      <c r="R474" s="9">
        <v>2.3656930871354783E-2</v>
      </c>
      <c r="S474" s="9">
        <v>2.018128856265982E-2</v>
      </c>
      <c r="T474" s="9">
        <v>7.744090028888418E-3</v>
      </c>
      <c r="U474" s="9">
        <v>1.873026149633587E-2</v>
      </c>
      <c r="V474" s="9">
        <v>3.2084102269083745E-2</v>
      </c>
      <c r="W474" s="9">
        <v>3.3787114625045342E-3</v>
      </c>
      <c r="X474" s="9">
        <v>1.1708902133000297E-2</v>
      </c>
      <c r="Y474" s="9">
        <v>9.1618127044093191E-3</v>
      </c>
      <c r="Z474" s="9">
        <v>5.3326405483842283E-3</v>
      </c>
      <c r="AA474" s="9">
        <v>1.2769117984964322E-2</v>
      </c>
      <c r="AB474" s="9">
        <v>9.121112893739302E-3</v>
      </c>
      <c r="AC474" s="9">
        <v>8.9982762499572107E-3</v>
      </c>
      <c r="AD474" s="9">
        <v>1.876935447107558E-2</v>
      </c>
      <c r="AE474" s="9">
        <v>2.4038723940714449E-2</v>
      </c>
      <c r="AF474" s="9">
        <v>1.9590365821835667E-2</v>
      </c>
      <c r="AG474" s="9">
        <v>1.3392704375647423E-2</v>
      </c>
      <c r="AH474" s="9">
        <v>2.2797085337382842E-2</v>
      </c>
      <c r="AI474" s="9">
        <v>2.0186892386028655E-2</v>
      </c>
      <c r="AJ474" s="9">
        <v>2.4829091054306193E-2</v>
      </c>
    </row>
    <row r="475" spans="1:36" x14ac:dyDescent="0.2">
      <c r="A475" s="15">
        <v>309</v>
      </c>
      <c r="B475" s="7" t="s">
        <v>1249</v>
      </c>
      <c r="C475" s="4" t="s">
        <v>953</v>
      </c>
      <c r="E475" s="9">
        <v>2.2414999999999998</v>
      </c>
      <c r="F475" s="17">
        <v>334.1139</v>
      </c>
      <c r="I475" s="9">
        <v>1.4237584300975057E-2</v>
      </c>
      <c r="J475" s="9">
        <v>1.2580383818025301E-2</v>
      </c>
      <c r="K475" s="9">
        <v>3.7870065884258544E-3</v>
      </c>
      <c r="L475" s="9">
        <v>1.1589817374416741E-2</v>
      </c>
      <c r="M475" s="9">
        <v>2.3534382131481127E-3</v>
      </c>
      <c r="N475" s="9">
        <v>6.4639958999083372E-3</v>
      </c>
      <c r="O475" s="9">
        <v>3.0256965280737388E-3</v>
      </c>
      <c r="P475" s="9">
        <v>1.9733317593776296E-2</v>
      </c>
      <c r="Q475" s="9">
        <v>4.2377843851538442E-2</v>
      </c>
      <c r="R475" s="9">
        <v>3.6681469319877084E-2</v>
      </c>
      <c r="S475" s="9">
        <v>3.655449702388499E-2</v>
      </c>
      <c r="T475" s="9">
        <v>3.5838783218011531E-2</v>
      </c>
      <c r="U475" s="9">
        <v>3.9633435125359912E-2</v>
      </c>
      <c r="V475" s="9">
        <v>2.0156975222632746E-2</v>
      </c>
      <c r="W475" s="9">
        <v>1.6371490840979226E-2</v>
      </c>
      <c r="X475" s="9">
        <v>1.7416183008668474E-2</v>
      </c>
      <c r="Y475" s="9">
        <v>8.2627550534377717E-3</v>
      </c>
      <c r="Z475" s="9">
        <v>1.1886459763911821E-2</v>
      </c>
      <c r="AA475" s="9">
        <v>1.5172868143312547E-2</v>
      </c>
      <c r="AB475" s="9">
        <v>1.1425322797882283E-2</v>
      </c>
      <c r="AC475" s="9">
        <v>1.5651855321669399E-2</v>
      </c>
      <c r="AD475" s="9" t="s">
        <v>4</v>
      </c>
      <c r="AE475" s="9">
        <v>5.4736760708581828E-2</v>
      </c>
      <c r="AF475" s="9">
        <v>5.4497798233566312E-2</v>
      </c>
      <c r="AG475" s="9">
        <v>3.2982532285606696E-3</v>
      </c>
      <c r="AH475" s="9">
        <v>1.7851685872659583E-2</v>
      </c>
      <c r="AI475" s="9">
        <v>1.920633169718515E-2</v>
      </c>
      <c r="AJ475" s="9">
        <v>3.6161494550214675E-2</v>
      </c>
    </row>
    <row r="476" spans="1:36" x14ac:dyDescent="0.2">
      <c r="A476" s="15">
        <v>246</v>
      </c>
      <c r="B476" s="7" t="s">
        <v>1249</v>
      </c>
      <c r="C476" s="4" t="s">
        <v>955</v>
      </c>
      <c r="E476" s="9">
        <v>2.2416</v>
      </c>
      <c r="F476" s="17">
        <v>264.04930000000002</v>
      </c>
      <c r="I476" s="9" t="s">
        <v>4</v>
      </c>
      <c r="J476" s="9">
        <v>9.5287243327332669E-3</v>
      </c>
      <c r="K476" s="9">
        <v>2.9844111743267822E-2</v>
      </c>
      <c r="L476" s="9">
        <v>3.0046836349713536E-2</v>
      </c>
      <c r="M476" s="9">
        <v>2.0902031520775272E-2</v>
      </c>
      <c r="N476" s="9">
        <v>2.1878603724643113E-2</v>
      </c>
      <c r="O476" s="9">
        <v>8.7394658019851398E-3</v>
      </c>
      <c r="P476" s="9">
        <v>4.28067905667203E-2</v>
      </c>
      <c r="Q476" s="9">
        <v>5.8375652496308134E-2</v>
      </c>
      <c r="R476" s="9">
        <v>4.5322823772129248E-2</v>
      </c>
      <c r="S476" s="9">
        <v>6.8191883148942617E-2</v>
      </c>
      <c r="T476" s="9">
        <v>4.812816484981082E-2</v>
      </c>
      <c r="U476" s="9">
        <v>5.2878510991490969E-2</v>
      </c>
      <c r="V476" s="9">
        <v>5.3458587881169743E-2</v>
      </c>
      <c r="W476" s="9">
        <v>2.6000339938088467E-3</v>
      </c>
      <c r="X476" s="9">
        <v>3.3002252907776704E-2</v>
      </c>
      <c r="Y476" s="9">
        <v>2.384998278859831E-2</v>
      </c>
      <c r="Z476" s="9">
        <v>1.497349856817805E-2</v>
      </c>
      <c r="AA476" s="9">
        <v>2.1813725100839395E-2</v>
      </c>
      <c r="AB476" s="9">
        <v>1.2256473867556062E-2</v>
      </c>
      <c r="AC476" s="9">
        <v>2.0883315923974358E-2</v>
      </c>
      <c r="AD476" s="9">
        <v>4.4126273733420283E-2</v>
      </c>
      <c r="AE476" s="9">
        <v>6.8223677710185407E-2</v>
      </c>
      <c r="AF476" s="9">
        <v>7.3743137100798911E-2</v>
      </c>
      <c r="AG476" s="9">
        <v>4.4467179970224084E-2</v>
      </c>
      <c r="AH476" s="9">
        <v>4.5835844337906634E-2</v>
      </c>
      <c r="AI476" s="9">
        <v>4.877550705810664E-2</v>
      </c>
      <c r="AJ476" s="9">
        <v>3.088133498777041E-2</v>
      </c>
    </row>
    <row r="477" spans="1:36" x14ac:dyDescent="0.2">
      <c r="A477" s="15">
        <v>243</v>
      </c>
      <c r="B477" s="7" t="s">
        <v>1249</v>
      </c>
      <c r="C477" s="4" t="s">
        <v>956</v>
      </c>
      <c r="E477" s="9">
        <v>2.2427000000000001</v>
      </c>
      <c r="F477" s="17">
        <v>260.00889999999998</v>
      </c>
      <c r="I477" s="9">
        <v>8.6329346355261141E-2</v>
      </c>
      <c r="J477" s="9">
        <v>7.9599768878938243E-2</v>
      </c>
      <c r="K477" s="9">
        <v>9.3238020618958056E-2</v>
      </c>
      <c r="L477" s="9">
        <v>0.10815229982590946</v>
      </c>
      <c r="M477" s="9">
        <v>0.12845407304287129</v>
      </c>
      <c r="N477" s="9">
        <v>0.11402184037768955</v>
      </c>
      <c r="O477" s="9">
        <v>6.9794701630356282E-2</v>
      </c>
      <c r="P477" s="9">
        <v>0.18603371874722185</v>
      </c>
      <c r="Q477" s="9">
        <v>0.19749117055730087</v>
      </c>
      <c r="R477" s="9">
        <v>0.20490490261845035</v>
      </c>
      <c r="S477" s="9">
        <v>0.26344700908487939</v>
      </c>
      <c r="T477" s="9">
        <v>0.19908763158284418</v>
      </c>
      <c r="U477" s="9">
        <v>0.21334206712751957</v>
      </c>
      <c r="V477" s="9">
        <v>0.17898614641889624</v>
      </c>
      <c r="W477" s="9">
        <v>0.12723047054130951</v>
      </c>
      <c r="X477" s="9">
        <v>0.1597812229508887</v>
      </c>
      <c r="Y477" s="9">
        <v>0.11729381769681275</v>
      </c>
      <c r="Z477" s="9">
        <v>0.16418739714311201</v>
      </c>
      <c r="AA477" s="9">
        <v>0.14628640909806268</v>
      </c>
      <c r="AB477" s="9">
        <v>0.12031122387571716</v>
      </c>
      <c r="AC477" s="9">
        <v>9.2203746266193945E-2</v>
      </c>
      <c r="AD477" s="9">
        <v>0.20844460191888881</v>
      </c>
      <c r="AE477" s="9">
        <v>0.34657423663553377</v>
      </c>
      <c r="AF477" s="9">
        <v>0.29570326966158789</v>
      </c>
      <c r="AG477" s="9">
        <v>0.20229566737223201</v>
      </c>
      <c r="AH477" s="9">
        <v>0.22673770916100316</v>
      </c>
      <c r="AI477" s="9">
        <v>0.17227082835081614</v>
      </c>
      <c r="AJ477" s="9">
        <v>0.186187840093508</v>
      </c>
    </row>
    <row r="478" spans="1:36" x14ac:dyDescent="0.2">
      <c r="A478" s="15">
        <v>561</v>
      </c>
      <c r="B478" s="7" t="s">
        <v>1249</v>
      </c>
      <c r="C478" s="4" t="s">
        <v>957</v>
      </c>
      <c r="E478" s="9">
        <v>2.2427999999999999</v>
      </c>
      <c r="F478" s="17">
        <v>585.18020000000001</v>
      </c>
      <c r="I478" s="9">
        <v>1.5984713507015608E-2</v>
      </c>
      <c r="J478" s="9">
        <v>1.826207618842977E-2</v>
      </c>
      <c r="K478" s="9">
        <v>2.0899932407355947E-2</v>
      </c>
      <c r="L478" s="9">
        <v>9.1705808187361546E-3</v>
      </c>
      <c r="M478" s="9">
        <v>1.9996591122216068E-2</v>
      </c>
      <c r="N478" s="9">
        <v>1.8230397661547486E-2</v>
      </c>
      <c r="O478" s="9">
        <v>7.3396073234176214E-3</v>
      </c>
      <c r="P478" s="9">
        <v>3.4203614372155654E-2</v>
      </c>
      <c r="Q478" s="9">
        <v>4.2323660796014184E-2</v>
      </c>
      <c r="R478" s="9">
        <v>3.645769324702651E-2</v>
      </c>
      <c r="S478" s="9">
        <v>4.7165808367186524E-3</v>
      </c>
      <c r="T478" s="9">
        <v>2.6391305251482637E-2</v>
      </c>
      <c r="U478" s="9">
        <v>2.8833164444887448E-2</v>
      </c>
      <c r="V478" s="9">
        <v>4.8913200223147754E-2</v>
      </c>
      <c r="W478" s="9">
        <v>1.1189838751174158E-2</v>
      </c>
      <c r="X478" s="9">
        <v>2.2059149618287227E-2</v>
      </c>
      <c r="Y478" s="9">
        <v>2.8402755547993872E-3</v>
      </c>
      <c r="Z478" s="9">
        <v>2.2653934320666733E-2</v>
      </c>
      <c r="AA478" s="9">
        <v>1.0344623643009358E-2</v>
      </c>
      <c r="AB478" s="9">
        <v>1.6721234524693495E-2</v>
      </c>
      <c r="AC478" s="9">
        <v>1.8312630894383543E-2</v>
      </c>
      <c r="AD478" s="9">
        <v>3.0523116267951227E-2</v>
      </c>
      <c r="AE478" s="9">
        <v>3.9620504997439403E-2</v>
      </c>
      <c r="AF478" s="9">
        <v>3.5205982395835257E-2</v>
      </c>
      <c r="AG478" s="9">
        <v>3.3361277239199238E-2</v>
      </c>
      <c r="AH478" s="9">
        <v>3.7341840941739673E-2</v>
      </c>
      <c r="AI478" s="9" t="s">
        <v>4</v>
      </c>
      <c r="AJ478" s="9">
        <v>4.0745554266924291E-2</v>
      </c>
    </row>
    <row r="479" spans="1:36" x14ac:dyDescent="0.2">
      <c r="A479" s="15">
        <v>590</v>
      </c>
      <c r="B479" s="7" t="s">
        <v>1249</v>
      </c>
      <c r="C479" s="4" t="s">
        <v>958</v>
      </c>
      <c r="E479" s="9">
        <v>2.2427999999999999</v>
      </c>
      <c r="F479" s="17">
        <v>633.08910000000003</v>
      </c>
      <c r="I479" s="9">
        <v>2.0413285652333791E-2</v>
      </c>
      <c r="J479" s="9">
        <v>2.2739476288961127E-2</v>
      </c>
      <c r="K479" s="9">
        <v>2.4270472003608354E-2</v>
      </c>
      <c r="L479" s="9">
        <v>2.1968791393402902E-2</v>
      </c>
      <c r="M479" s="9">
        <v>2.9414726278064619E-2</v>
      </c>
      <c r="N479" s="9">
        <v>2.4322031443904719E-2</v>
      </c>
      <c r="O479" s="9">
        <v>1.2472319224894949E-2</v>
      </c>
      <c r="P479" s="9">
        <v>5.3076486629822534E-2</v>
      </c>
      <c r="Q479" s="9">
        <v>5.6630707067243206E-2</v>
      </c>
      <c r="R479" s="9">
        <v>5.5902347032549114E-2</v>
      </c>
      <c r="S479" s="9">
        <v>6.3034136175584801E-2</v>
      </c>
      <c r="T479" s="9">
        <v>4.4467800725660409E-2</v>
      </c>
      <c r="U479" s="9">
        <v>5.0152437130345714E-2</v>
      </c>
      <c r="V479" s="9">
        <v>6.6544027836422937E-2</v>
      </c>
      <c r="W479" s="9">
        <v>2.1563441294692669E-2</v>
      </c>
      <c r="X479" s="9">
        <v>2.7461652510104802E-2</v>
      </c>
      <c r="Y479" s="9">
        <v>2.8852622517623987E-2</v>
      </c>
      <c r="Z479" s="9">
        <v>3.1812857273478969E-2</v>
      </c>
      <c r="AA479" s="9">
        <v>2.9905816530826922E-2</v>
      </c>
      <c r="AB479" s="9">
        <v>2.3326240266345725E-2</v>
      </c>
      <c r="AC479" s="9">
        <v>2.1279995480561628E-2</v>
      </c>
      <c r="AD479" s="9">
        <v>5.0665104729878993E-2</v>
      </c>
      <c r="AE479" s="9">
        <v>6.3710684925636973E-2</v>
      </c>
      <c r="AF479" s="9">
        <v>5.9684499038497346E-2</v>
      </c>
      <c r="AG479" s="9">
        <v>5.2737463949301566E-2</v>
      </c>
      <c r="AH479" s="9">
        <v>5.0837967567090143E-2</v>
      </c>
      <c r="AI479" s="9">
        <v>4.8949237515694001E-2</v>
      </c>
      <c r="AJ479" s="9">
        <v>5.8358665235409911E-2</v>
      </c>
    </row>
    <row r="480" spans="1:36" x14ac:dyDescent="0.2">
      <c r="A480" s="15">
        <v>186</v>
      </c>
      <c r="B480" s="7" t="s">
        <v>1249</v>
      </c>
      <c r="C480" s="4" t="s">
        <v>959</v>
      </c>
      <c r="E480" s="9">
        <v>2.2433000000000001</v>
      </c>
      <c r="F480" s="17">
        <v>223.02180000000001</v>
      </c>
      <c r="I480" s="9">
        <v>0.2804474720774352</v>
      </c>
      <c r="J480" s="9">
        <v>0.25598867046619395</v>
      </c>
      <c r="K480" s="9">
        <v>0.35686726151950005</v>
      </c>
      <c r="L480" s="9">
        <v>0.35737100075899975</v>
      </c>
      <c r="M480" s="9">
        <v>0.40268334343066897</v>
      </c>
      <c r="N480" s="9">
        <v>0.29371708987052714</v>
      </c>
      <c r="O480" s="9">
        <v>0.12197706758883529</v>
      </c>
      <c r="P480" s="9">
        <v>0.57325218278022816</v>
      </c>
      <c r="Q480" s="9">
        <v>0.79627397478347384</v>
      </c>
      <c r="R480" s="9">
        <v>0.63645972092626368</v>
      </c>
      <c r="S480" s="9">
        <v>1.0400970952338739</v>
      </c>
      <c r="T480" s="9">
        <v>0.6646649360201039</v>
      </c>
      <c r="U480" s="9">
        <v>0.82430093673139282</v>
      </c>
      <c r="V480" s="9">
        <v>0.73636911486588463</v>
      </c>
      <c r="W480" s="9">
        <v>0.29888808298335373</v>
      </c>
      <c r="X480" s="9">
        <v>0.46984962590367607</v>
      </c>
      <c r="Y480" s="9">
        <v>0.33908188568121772</v>
      </c>
      <c r="Z480" s="9">
        <v>0.45443341335205123</v>
      </c>
      <c r="AA480" s="9">
        <v>0.35014136122488182</v>
      </c>
      <c r="AB480" s="9">
        <v>0.38492792694633793</v>
      </c>
      <c r="AC480" s="9">
        <v>0.30957535681212472</v>
      </c>
      <c r="AD480" s="9">
        <v>0.63657285572920397</v>
      </c>
      <c r="AE480" s="9">
        <v>1.0471169353079246</v>
      </c>
      <c r="AF480" s="9">
        <v>1.0945923652352862</v>
      </c>
      <c r="AG480" s="9">
        <v>0.5982588022455505</v>
      </c>
      <c r="AH480" s="9">
        <v>0.65274230821950596</v>
      </c>
      <c r="AI480" s="9">
        <v>0.65015239256424573</v>
      </c>
      <c r="AJ480" s="9">
        <v>0.73247373998136966</v>
      </c>
    </row>
    <row r="481" spans="1:36" x14ac:dyDescent="0.2">
      <c r="A481" s="15">
        <v>286</v>
      </c>
      <c r="B481" s="7" t="s">
        <v>1249</v>
      </c>
      <c r="C481" s="4" t="s">
        <v>960</v>
      </c>
      <c r="E481" s="9">
        <v>2.2444000000000002</v>
      </c>
      <c r="F481" s="17">
        <v>309.06279999999998</v>
      </c>
      <c r="I481" s="9">
        <v>0.18821254103910082</v>
      </c>
      <c r="J481" s="9">
        <v>0.16512753961844917</v>
      </c>
      <c r="K481" s="9">
        <v>0.25030908458967116</v>
      </c>
      <c r="L481" s="9">
        <v>0.25001185116726032</v>
      </c>
      <c r="M481" s="9">
        <v>0.28832728132730001</v>
      </c>
      <c r="N481" s="9">
        <v>0.19396229799798378</v>
      </c>
      <c r="O481" s="9">
        <v>7.6362026269014366E-2</v>
      </c>
      <c r="P481" s="9">
        <v>0.39842596523342888</v>
      </c>
      <c r="Q481" s="9">
        <v>0.58576694644411653</v>
      </c>
      <c r="R481" s="9">
        <v>0.45736157821046691</v>
      </c>
      <c r="S481" s="9">
        <v>0.754090027502058</v>
      </c>
      <c r="T481" s="9">
        <v>0.48063218189915885</v>
      </c>
      <c r="U481" s="9">
        <v>0.5592045403978988</v>
      </c>
      <c r="V481" s="9">
        <v>0.5075456815672208</v>
      </c>
      <c r="W481" s="9">
        <v>0.21464431612505316</v>
      </c>
      <c r="X481" s="9">
        <v>0.33257669062209155</v>
      </c>
      <c r="Y481" s="9">
        <v>0.24471965127697556</v>
      </c>
      <c r="Z481" s="9">
        <v>0.32114610007844824</v>
      </c>
      <c r="AA481" s="9">
        <v>0.25291194202672618</v>
      </c>
      <c r="AB481" s="9">
        <v>0.26533071667858887</v>
      </c>
      <c r="AC481" s="9">
        <v>0.20327554509770476</v>
      </c>
      <c r="AD481" s="9">
        <v>0.45557512704755149</v>
      </c>
      <c r="AE481" s="9">
        <v>0.72725198836347904</v>
      </c>
      <c r="AF481" s="9">
        <v>0.76191602002870307</v>
      </c>
      <c r="AG481" s="9">
        <v>0.43407420250933726</v>
      </c>
      <c r="AH481" s="9">
        <v>0.46846266275563914</v>
      </c>
      <c r="AI481" s="9">
        <v>0.4578438830286099</v>
      </c>
      <c r="AJ481" s="9">
        <v>0.53642142562707917</v>
      </c>
    </row>
    <row r="482" spans="1:36" x14ac:dyDescent="0.2">
      <c r="A482" s="15">
        <v>420</v>
      </c>
      <c r="B482" s="7" t="s">
        <v>1249</v>
      </c>
      <c r="C482" s="4" t="s">
        <v>961</v>
      </c>
      <c r="E482" s="9">
        <v>2.2444000000000002</v>
      </c>
      <c r="F482" s="17">
        <v>420.15789999999998</v>
      </c>
      <c r="I482" s="9">
        <v>2.2426488159226526E-2</v>
      </c>
      <c r="J482" s="9">
        <v>1.7957757360390118E-2</v>
      </c>
      <c r="K482" s="9">
        <v>3.0975564964624638E-2</v>
      </c>
      <c r="L482" s="9">
        <v>2.8980785498049513E-2</v>
      </c>
      <c r="M482" s="9">
        <v>3.219282381319117E-2</v>
      </c>
      <c r="N482" s="9">
        <v>2.258989538810768E-2</v>
      </c>
      <c r="O482" s="9">
        <v>5.3235527640393739E-3</v>
      </c>
      <c r="P482" s="9">
        <v>4.7597077313868821E-2</v>
      </c>
      <c r="Q482" s="9">
        <v>7.6537436146262752E-2</v>
      </c>
      <c r="R482" s="9">
        <v>5.6563027989226099E-2</v>
      </c>
      <c r="S482" s="9">
        <v>8.922023344913399E-2</v>
      </c>
      <c r="T482" s="9">
        <v>5.9254666010622237E-2</v>
      </c>
      <c r="U482" s="9">
        <v>6.6470038432507164E-2</v>
      </c>
      <c r="V482" s="9">
        <v>5.756885075031172E-2</v>
      </c>
      <c r="W482" s="9">
        <v>2.3106863151502125E-2</v>
      </c>
      <c r="X482" s="9">
        <v>3.9524951381966156E-2</v>
      </c>
      <c r="Y482" s="9">
        <v>2.9280171973727651E-2</v>
      </c>
      <c r="Z482" s="9">
        <v>3.8641404361957163E-2</v>
      </c>
      <c r="AA482" s="9">
        <v>1.4769715664665639E-2</v>
      </c>
      <c r="AB482" s="9">
        <v>3.003443195598637E-2</v>
      </c>
      <c r="AC482" s="9">
        <v>2.3818463475875566E-2</v>
      </c>
      <c r="AD482" s="9">
        <v>5.301925808599834E-2</v>
      </c>
      <c r="AE482" s="9">
        <v>8.8139566324385132E-2</v>
      </c>
      <c r="AF482" s="9">
        <v>8.9920995915133903E-2</v>
      </c>
      <c r="AG482" s="9">
        <v>4.745987659898937E-2</v>
      </c>
      <c r="AH482" s="9">
        <v>5.0434163910511108E-2</v>
      </c>
      <c r="AI482" s="9">
        <v>5.9817555080154981E-2</v>
      </c>
      <c r="AJ482" s="9">
        <v>6.5095279859698943E-2</v>
      </c>
    </row>
    <row r="483" spans="1:36" x14ac:dyDescent="0.2">
      <c r="A483" s="15">
        <v>264</v>
      </c>
      <c r="B483" s="7" t="s">
        <v>1249</v>
      </c>
      <c r="C483" s="4" t="s">
        <v>962</v>
      </c>
      <c r="E483" s="9">
        <v>2.2444999999999999</v>
      </c>
      <c r="F483" s="17">
        <v>293.09100000000001</v>
      </c>
      <c r="I483" s="9">
        <v>0.10608188659776925</v>
      </c>
      <c r="J483" s="9">
        <v>8.9514393425987451E-2</v>
      </c>
      <c r="K483" s="9">
        <v>0.14476287634746665</v>
      </c>
      <c r="L483" s="9">
        <v>0.13741053622964544</v>
      </c>
      <c r="M483" s="9">
        <v>0.161008083463138</v>
      </c>
      <c r="N483" s="9">
        <v>0.10789041635433405</v>
      </c>
      <c r="O483" s="9">
        <v>3.8793210937778329E-2</v>
      </c>
      <c r="P483" s="9">
        <v>0.21840660612562821</v>
      </c>
      <c r="Q483" s="9">
        <v>0.33311407814733812</v>
      </c>
      <c r="R483" s="9">
        <v>0.25504377665410288</v>
      </c>
      <c r="S483" s="9">
        <v>0.43622029732009204</v>
      </c>
      <c r="T483" s="9">
        <v>0.26527202044035897</v>
      </c>
      <c r="U483" s="9">
        <v>0.31832961837684876</v>
      </c>
      <c r="V483" s="9">
        <v>0.28283484174717344</v>
      </c>
      <c r="W483" s="9">
        <v>0.11362112205777923</v>
      </c>
      <c r="X483" s="9">
        <v>0.18124253883162281</v>
      </c>
      <c r="Y483" s="9">
        <v>0.13403912149750941</v>
      </c>
      <c r="Z483" s="9">
        <v>0.18141661726232231</v>
      </c>
      <c r="AA483" s="9">
        <v>0.12692235748617678</v>
      </c>
      <c r="AB483" s="9">
        <v>0.14528346649310706</v>
      </c>
      <c r="AC483" s="9">
        <v>0.11176112621218401</v>
      </c>
      <c r="AD483" s="9">
        <v>0.252372415049613</v>
      </c>
      <c r="AE483" s="9">
        <v>0.41130738230068808</v>
      </c>
      <c r="AF483" s="9">
        <v>0.4382797683408079</v>
      </c>
      <c r="AG483" s="9">
        <v>0.23929266685515058</v>
      </c>
      <c r="AH483" s="9">
        <v>0.25958794075370151</v>
      </c>
      <c r="AI483" s="9">
        <v>0.25773929779610133</v>
      </c>
      <c r="AJ483" s="9">
        <v>0.29570193955993096</v>
      </c>
    </row>
    <row r="484" spans="1:36" x14ac:dyDescent="0.2">
      <c r="A484" s="15">
        <v>78</v>
      </c>
      <c r="B484" s="7" t="s">
        <v>1249</v>
      </c>
      <c r="C484" s="4" t="s">
        <v>963</v>
      </c>
      <c r="E484" s="9">
        <v>2.246</v>
      </c>
      <c r="F484" s="17">
        <v>166.0231</v>
      </c>
      <c r="I484" s="9">
        <v>3.2354434488652023E-2</v>
      </c>
      <c r="J484" s="9">
        <v>3.1801179412672582E-2</v>
      </c>
      <c r="K484" s="9">
        <v>4.7595953252220456E-2</v>
      </c>
      <c r="L484" s="9">
        <v>4.7731823095015724E-2</v>
      </c>
      <c r="M484" s="9">
        <v>5.2479353773415803E-2</v>
      </c>
      <c r="N484" s="9">
        <v>3.5959525978508218E-2</v>
      </c>
      <c r="O484" s="9">
        <v>1.4680598665983556E-2</v>
      </c>
      <c r="P484" s="9">
        <v>6.7706976581464004E-2</v>
      </c>
      <c r="Q484" s="9">
        <v>0.10164071773193294</v>
      </c>
      <c r="R484" s="9">
        <v>7.454992476530943E-2</v>
      </c>
      <c r="S484" s="9">
        <v>0.13641647687539232</v>
      </c>
      <c r="T484" s="9">
        <v>8.4124051932994368E-2</v>
      </c>
      <c r="U484" s="9">
        <v>0.10933471488935068</v>
      </c>
      <c r="V484" s="9">
        <v>9.6519860774918212E-2</v>
      </c>
      <c r="W484" s="9">
        <v>3.4655811910022483E-2</v>
      </c>
      <c r="X484" s="9">
        <v>6.0539698467606221E-2</v>
      </c>
      <c r="Y484" s="9">
        <v>4.6878275306450091E-2</v>
      </c>
      <c r="Z484" s="9">
        <v>5.5415233170026508E-2</v>
      </c>
      <c r="AA484" s="9">
        <v>4.538655697153058E-2</v>
      </c>
      <c r="AB484" s="9">
        <v>5.0006092909214629E-2</v>
      </c>
      <c r="AC484" s="9">
        <v>3.8639353618905421E-2</v>
      </c>
      <c r="AD484" s="9">
        <v>7.9656113440130266E-2</v>
      </c>
      <c r="AE484" s="9">
        <v>0.12300977563029514</v>
      </c>
      <c r="AF484" s="9">
        <v>0.14062091559414988</v>
      </c>
      <c r="AG484" s="9">
        <v>7.4550459765464483E-2</v>
      </c>
      <c r="AH484" s="9">
        <v>7.7490312895891394E-2</v>
      </c>
      <c r="AI484" s="9">
        <v>8.3373644772132979E-2</v>
      </c>
      <c r="AJ484" s="9">
        <v>9.3250351275822929E-2</v>
      </c>
    </row>
    <row r="485" spans="1:36" x14ac:dyDescent="0.2">
      <c r="A485" s="15">
        <v>283</v>
      </c>
      <c r="B485" s="7" t="s">
        <v>1249</v>
      </c>
      <c r="C485" s="4" t="s">
        <v>964</v>
      </c>
      <c r="E485" s="9">
        <v>2.2467000000000001</v>
      </c>
      <c r="F485" s="17">
        <v>308.05669999999998</v>
      </c>
      <c r="I485" s="9">
        <v>0.13854450581994052</v>
      </c>
      <c r="J485" s="9">
        <v>0.12144982302059099</v>
      </c>
      <c r="K485" s="9">
        <v>0.18064704012605681</v>
      </c>
      <c r="L485" s="9">
        <v>0.17058972096664407</v>
      </c>
      <c r="M485" s="9">
        <v>0.19976955576336308</v>
      </c>
      <c r="N485" s="9">
        <v>0.13828544703247012</v>
      </c>
      <c r="O485" s="9">
        <v>5.0987880543530845E-2</v>
      </c>
      <c r="P485" s="9">
        <v>0.28854421306494826</v>
      </c>
      <c r="Q485" s="9">
        <v>0.41357005797323348</v>
      </c>
      <c r="R485" s="9">
        <v>0.3373291207449069</v>
      </c>
      <c r="S485" s="9">
        <v>0.53734035442650274</v>
      </c>
      <c r="T485" s="9">
        <v>0.34036318487980316</v>
      </c>
      <c r="U485" s="9">
        <v>0.41436478949783129</v>
      </c>
      <c r="V485" s="9">
        <v>0.35363526166678638</v>
      </c>
      <c r="W485" s="9">
        <v>0.14690301106520187</v>
      </c>
      <c r="X485" s="9">
        <v>0.22809677446906484</v>
      </c>
      <c r="Y485" s="9">
        <v>0.17731413280187103</v>
      </c>
      <c r="Z485" s="9">
        <v>0.21297913373852925</v>
      </c>
      <c r="AA485" s="9">
        <v>0.1701153243387957</v>
      </c>
      <c r="AB485" s="9">
        <v>0.18610379989056555</v>
      </c>
      <c r="AC485" s="9">
        <v>0.14187948429983765</v>
      </c>
      <c r="AD485" s="9">
        <v>0.31340475326954825</v>
      </c>
      <c r="AE485" s="9">
        <v>0.5036545349897954</v>
      </c>
      <c r="AF485" s="9">
        <v>0.52436609143308022</v>
      </c>
      <c r="AG485" s="9">
        <v>0.29142876331254719</v>
      </c>
      <c r="AH485" s="9">
        <v>0.3063622265281572</v>
      </c>
      <c r="AI485" s="9">
        <v>0.3103955534834032</v>
      </c>
      <c r="AJ485" s="9">
        <v>0.35263653240031229</v>
      </c>
    </row>
    <row r="486" spans="1:36" x14ac:dyDescent="0.2">
      <c r="A486" s="15">
        <v>341</v>
      </c>
      <c r="B486" s="7" t="s">
        <v>1249</v>
      </c>
      <c r="C486" s="4" t="s">
        <v>965</v>
      </c>
      <c r="E486" s="9">
        <v>2.2473000000000001</v>
      </c>
      <c r="F486" s="17">
        <v>350.08859999999999</v>
      </c>
      <c r="I486" s="9">
        <v>4.7563215923352942E-2</v>
      </c>
      <c r="J486" s="9" t="s">
        <v>4</v>
      </c>
      <c r="K486" s="9">
        <v>3.2063604191409863E-2</v>
      </c>
      <c r="L486" s="9">
        <v>8.1908687686734639E-3</v>
      </c>
      <c r="M486" s="9">
        <v>2.8787491453957332E-2</v>
      </c>
      <c r="N486" s="9">
        <v>5.0636863387391151E-2</v>
      </c>
      <c r="O486" s="9">
        <v>9.8399916947532889E-3</v>
      </c>
      <c r="P486" s="9">
        <v>0.10501155128706229</v>
      </c>
      <c r="Q486" s="9">
        <v>0.15326942921004508</v>
      </c>
      <c r="R486" s="9">
        <v>3.9161730616254602E-2</v>
      </c>
      <c r="S486" s="9">
        <v>0.10227545159192213</v>
      </c>
      <c r="T486" s="9">
        <v>0.12584662829502871</v>
      </c>
      <c r="U486" s="9">
        <v>5.5373765955451147E-2</v>
      </c>
      <c r="V486" s="9">
        <v>1.9103539740180843E-2</v>
      </c>
      <c r="W486" s="9">
        <v>1.7459119226926199E-2</v>
      </c>
      <c r="X486" s="9">
        <v>3.2880694986925862E-2</v>
      </c>
      <c r="Y486" s="9">
        <v>6.3493190725089174E-2</v>
      </c>
      <c r="Z486" s="9">
        <v>8.1862104301846442E-2</v>
      </c>
      <c r="AA486" s="9" t="s">
        <v>4</v>
      </c>
      <c r="AB486" s="9">
        <v>6.4214811760599774E-2</v>
      </c>
      <c r="AC486" s="9">
        <v>1.6894027010533792E-2</v>
      </c>
      <c r="AD486" s="9">
        <v>0.11067901032720127</v>
      </c>
      <c r="AE486" s="9">
        <v>0.18396635449646823</v>
      </c>
      <c r="AF486" s="9">
        <v>5.9974657347373082E-2</v>
      </c>
      <c r="AG486" s="9">
        <v>3.8759252743276976E-2</v>
      </c>
      <c r="AH486" s="9">
        <v>0.10917629465635406</v>
      </c>
      <c r="AI486" s="9">
        <v>0.11634994893818755</v>
      </c>
      <c r="AJ486" s="9">
        <v>0.13649600040993701</v>
      </c>
    </row>
    <row r="487" spans="1:36" x14ac:dyDescent="0.2">
      <c r="A487" s="15">
        <v>548</v>
      </c>
      <c r="B487" s="7" t="s">
        <v>1249</v>
      </c>
      <c r="C487" s="4" t="s">
        <v>966</v>
      </c>
      <c r="E487" s="9">
        <v>2.2473000000000001</v>
      </c>
      <c r="F487" s="17">
        <v>558.28030000000001</v>
      </c>
      <c r="I487" s="9">
        <v>8.2549783992340378E-3</v>
      </c>
      <c r="J487" s="9">
        <v>3.1842522575695215E-3</v>
      </c>
      <c r="K487" s="9" t="s">
        <v>4</v>
      </c>
      <c r="L487" s="9">
        <v>1.2605115011625928E-2</v>
      </c>
      <c r="M487" s="9" t="s">
        <v>4</v>
      </c>
      <c r="N487" s="9" t="s">
        <v>4</v>
      </c>
      <c r="O487" s="9">
        <v>6.7948420086504629E-3</v>
      </c>
      <c r="P487" s="9">
        <v>4.5142363244314969E-3</v>
      </c>
      <c r="Q487" s="9" t="s">
        <v>4</v>
      </c>
      <c r="R487" s="9" t="s">
        <v>4</v>
      </c>
      <c r="S487" s="9" t="s">
        <v>4</v>
      </c>
      <c r="T487" s="9" t="s">
        <v>4</v>
      </c>
      <c r="U487" s="9">
        <v>8.9211280532925739E-3</v>
      </c>
      <c r="V487" s="9">
        <v>6.4884167768718849E-3</v>
      </c>
      <c r="W487" s="9">
        <v>9.1300448122764808E-3</v>
      </c>
      <c r="X487" s="9">
        <v>4.8277924575703055E-3</v>
      </c>
      <c r="Y487" s="9" t="s">
        <v>4</v>
      </c>
      <c r="Z487" s="9" t="s">
        <v>4</v>
      </c>
      <c r="AA487" s="9" t="s">
        <v>4</v>
      </c>
      <c r="AB487" s="9" t="s">
        <v>4</v>
      </c>
      <c r="AC487" s="9">
        <v>8.9358337798860314E-3</v>
      </c>
      <c r="AD487" s="9"/>
      <c r="AE487" s="9"/>
      <c r="AF487" s="9"/>
      <c r="AG487" s="9"/>
      <c r="AH487" s="9"/>
      <c r="AI487" s="9"/>
      <c r="AJ487" s="9"/>
    </row>
    <row r="488" spans="1:36" x14ac:dyDescent="0.2">
      <c r="A488" s="15">
        <v>231</v>
      </c>
      <c r="B488" s="7" t="s">
        <v>1249</v>
      </c>
      <c r="C488" s="4" t="s">
        <v>967</v>
      </c>
      <c r="E488" s="9">
        <v>2.2475999999999998</v>
      </c>
      <c r="F488" s="17">
        <v>244.03659999999999</v>
      </c>
      <c r="I488" s="9">
        <v>6.1402380604074901E-2</v>
      </c>
      <c r="J488" s="9">
        <v>5.9867478249567729E-2</v>
      </c>
      <c r="K488" s="9">
        <v>7.4404286997495808E-2</v>
      </c>
      <c r="L488" s="9">
        <v>7.8241155403577484E-2</v>
      </c>
      <c r="M488" s="9">
        <v>9.3405683882155394E-2</v>
      </c>
      <c r="N488" s="9">
        <v>7.7012970109715098E-2</v>
      </c>
      <c r="O488" s="9">
        <v>4.1133741097483668E-2</v>
      </c>
      <c r="P488" s="9">
        <v>0.14404084816446769</v>
      </c>
      <c r="Q488" s="9">
        <v>0.16441168295628975</v>
      </c>
      <c r="R488" s="9">
        <v>0.15967239699877595</v>
      </c>
      <c r="S488" s="9">
        <v>0.21484705522386002</v>
      </c>
      <c r="T488" s="9">
        <v>0.15039790812811951</v>
      </c>
      <c r="U488" s="9">
        <v>0.17326775451478971</v>
      </c>
      <c r="V488" s="9">
        <v>0.14137267317167723</v>
      </c>
      <c r="W488" s="9">
        <v>8.9123737464201436E-2</v>
      </c>
      <c r="X488" s="9">
        <v>0.11240928224498814</v>
      </c>
      <c r="Y488" s="9">
        <v>8.4887300222173959E-2</v>
      </c>
      <c r="Z488" s="9">
        <v>0.11861790660827426</v>
      </c>
      <c r="AA488" s="9">
        <v>9.5205073004807933E-2</v>
      </c>
      <c r="AB488" s="9">
        <v>9.2954930018257539E-2</v>
      </c>
      <c r="AC488" s="9">
        <v>6.6468310674418329E-2</v>
      </c>
      <c r="AD488" s="9">
        <v>0.15583470770929816</v>
      </c>
      <c r="AE488" s="9">
        <v>0.26234683877126186</v>
      </c>
      <c r="AF488" s="9">
        <v>0.25394500269569015</v>
      </c>
      <c r="AG488" s="9">
        <v>0.14726299371677506</v>
      </c>
      <c r="AH488" s="9">
        <v>0.16293955674311791</v>
      </c>
      <c r="AI488" s="9">
        <v>0.14037420973058795</v>
      </c>
      <c r="AJ488" s="9">
        <v>0.15569637201567468</v>
      </c>
    </row>
    <row r="489" spans="1:36" x14ac:dyDescent="0.2">
      <c r="A489" s="15">
        <v>184</v>
      </c>
      <c r="B489" s="7" t="s">
        <v>1249</v>
      </c>
      <c r="C489" s="4" t="s">
        <v>968</v>
      </c>
      <c r="E489" s="9">
        <v>2.2477</v>
      </c>
      <c r="F489" s="17">
        <v>222.0198</v>
      </c>
      <c r="I489" s="9">
        <v>3.0304644437424162E-2</v>
      </c>
      <c r="J489" s="9">
        <v>2.580117231048806E-2</v>
      </c>
      <c r="K489" s="9">
        <v>3.8728484779873118E-2</v>
      </c>
      <c r="L489" s="9">
        <v>3.6702741234782767E-2</v>
      </c>
      <c r="M489" s="9">
        <v>4.00863415297796E-2</v>
      </c>
      <c r="N489" s="9">
        <v>2.7549425564321901E-2</v>
      </c>
      <c r="O489" s="9">
        <v>8.5283259919144809E-3</v>
      </c>
      <c r="P489" s="9">
        <v>5.161978697683324E-2</v>
      </c>
      <c r="Q489" s="9">
        <v>7.9511437371485999E-2</v>
      </c>
      <c r="R489" s="9">
        <v>6.4957659683552743E-2</v>
      </c>
      <c r="S489" s="9">
        <v>0.103604069918319</v>
      </c>
      <c r="T489" s="9">
        <v>6.441843225893111E-2</v>
      </c>
      <c r="U489" s="9">
        <v>7.2552361925352291E-2</v>
      </c>
      <c r="V489" s="9">
        <v>7.8244619641957294E-2</v>
      </c>
      <c r="W489" s="9">
        <v>2.9919897241616422E-2</v>
      </c>
      <c r="X489" s="9">
        <v>4.6486029147995524E-2</v>
      </c>
      <c r="Y489" s="9">
        <v>3.655676344461186E-2</v>
      </c>
      <c r="Z489" s="9">
        <v>4.4295224356013116E-2</v>
      </c>
      <c r="AA489" s="9">
        <v>1.4871147569335851E-2</v>
      </c>
      <c r="AB489" s="9">
        <v>3.6589433262334971E-2</v>
      </c>
      <c r="AC489" s="9">
        <v>3.1662198370201483E-2</v>
      </c>
      <c r="AD489" s="9">
        <v>6.0676892584594445E-2</v>
      </c>
      <c r="AE489" s="9">
        <v>0.10759204836895754</v>
      </c>
      <c r="AF489" s="9">
        <v>9.7684586528812248E-2</v>
      </c>
      <c r="AG489" s="9">
        <v>5.5518239208977985E-2</v>
      </c>
      <c r="AH489" s="9">
        <v>6.1281225535839083E-2</v>
      </c>
      <c r="AI489" s="9">
        <v>6.3833264402578402E-2</v>
      </c>
      <c r="AJ489" s="9">
        <v>7.1393326083012326E-2</v>
      </c>
    </row>
    <row r="490" spans="1:36" x14ac:dyDescent="0.2">
      <c r="A490" s="15">
        <v>337</v>
      </c>
      <c r="B490" s="7" t="s">
        <v>1249</v>
      </c>
      <c r="C490" s="4" t="s">
        <v>969</v>
      </c>
      <c r="E490" s="9">
        <v>2.2477</v>
      </c>
      <c r="F490" s="17">
        <v>349.08210000000003</v>
      </c>
      <c r="I490" s="9">
        <v>3.1471402488714849E-2</v>
      </c>
      <c r="J490" s="9">
        <v>2.6312483188583122E-2</v>
      </c>
      <c r="K490" s="9">
        <v>4.2007970245917868E-2</v>
      </c>
      <c r="L490" s="9">
        <v>7.7810161439908127E-2</v>
      </c>
      <c r="M490" s="9">
        <v>8.8174203346717397E-2</v>
      </c>
      <c r="N490" s="9">
        <v>6.006112167958242E-2</v>
      </c>
      <c r="O490" s="9">
        <v>2.1555021775662108E-2</v>
      </c>
      <c r="P490" s="9">
        <v>0.12850794883360711</v>
      </c>
      <c r="Q490" s="9">
        <v>5.8657446225231571E-2</v>
      </c>
      <c r="R490" s="9">
        <v>0.14270414946653828</v>
      </c>
      <c r="S490" s="9">
        <v>0.22676934962568507</v>
      </c>
      <c r="T490" s="9">
        <v>0.14642158201210331</v>
      </c>
      <c r="U490" s="9">
        <v>0.16888621359220876</v>
      </c>
      <c r="V490" s="9">
        <v>0.14833490285470505</v>
      </c>
      <c r="W490" s="9">
        <v>6.4046009775081014E-2</v>
      </c>
      <c r="X490" s="9">
        <v>9.2406500835968991E-2</v>
      </c>
      <c r="Y490" s="9">
        <v>7.7745425378394864E-2</v>
      </c>
      <c r="Z490" s="9">
        <v>9.6834275682232462E-2</v>
      </c>
      <c r="AA490" s="9">
        <v>7.533200204621314E-2</v>
      </c>
      <c r="AB490" s="9">
        <v>7.5118817600371882E-2</v>
      </c>
      <c r="AC490" s="9">
        <v>5.8980720449916771E-2</v>
      </c>
      <c r="AD490" s="9">
        <v>0.12431140806955661</v>
      </c>
      <c r="AE490" s="9">
        <v>0.2073307023188746</v>
      </c>
      <c r="AF490" s="9">
        <v>0.20327316285301691</v>
      </c>
      <c r="AG490" s="9">
        <v>5.7352534269288179E-2</v>
      </c>
      <c r="AH490" s="9">
        <v>0.11698309290607167</v>
      </c>
      <c r="AI490" s="9">
        <v>0.13097180839148717</v>
      </c>
      <c r="AJ490" s="9">
        <v>0.140186094537216</v>
      </c>
    </row>
    <row r="491" spans="1:36" x14ac:dyDescent="0.2">
      <c r="A491" s="15">
        <v>279</v>
      </c>
      <c r="B491" s="7" t="s">
        <v>1249</v>
      </c>
      <c r="C491" s="4" t="s">
        <v>970</v>
      </c>
      <c r="E491" s="9">
        <v>2.2486000000000002</v>
      </c>
      <c r="F491" s="17">
        <v>307.05579999999998</v>
      </c>
      <c r="I491" s="9">
        <v>2.7737895067046121E-2</v>
      </c>
      <c r="J491" s="9">
        <v>2.3097753009052594E-2</v>
      </c>
      <c r="K491" s="9">
        <v>3.2495823163914597E-2</v>
      </c>
      <c r="L491" s="9">
        <v>3.4410562726323604E-2</v>
      </c>
      <c r="M491" s="9">
        <v>3.8694324105171873E-2</v>
      </c>
      <c r="N491" s="9">
        <v>2.7128394391665499E-2</v>
      </c>
      <c r="O491" s="9" t="s">
        <v>4</v>
      </c>
      <c r="P491" s="9">
        <v>5.4869628437134513E-2</v>
      </c>
      <c r="Q491" s="9">
        <v>7.6412124755301264E-2</v>
      </c>
      <c r="R491" s="9">
        <v>6.4569952492526977E-2</v>
      </c>
      <c r="S491" s="9">
        <v>9.838118622975138E-2</v>
      </c>
      <c r="T491" s="9">
        <v>5.8845143404261939E-2</v>
      </c>
      <c r="U491" s="9">
        <v>7.8454093070206399E-2</v>
      </c>
      <c r="V491" s="9">
        <v>6.2732549101905594E-2</v>
      </c>
      <c r="W491" s="9" t="s">
        <v>4</v>
      </c>
      <c r="X491" s="9">
        <v>4.6046204649698996E-2</v>
      </c>
      <c r="Y491" s="9">
        <v>3.230020495565826E-2</v>
      </c>
      <c r="Z491" s="9">
        <v>4.1123245533056844E-2</v>
      </c>
      <c r="AA491" s="9">
        <v>3.1069779826168025E-2</v>
      </c>
      <c r="AB491" s="9">
        <v>3.2620849211856713E-2</v>
      </c>
      <c r="AC491" s="9">
        <v>2.8098877226327167E-2</v>
      </c>
      <c r="AD491" s="9">
        <v>5.9400481916261585E-2</v>
      </c>
      <c r="AE491" s="9">
        <v>9.1684581179692415E-2</v>
      </c>
      <c r="AF491" s="9">
        <v>9.7081354182551136E-2</v>
      </c>
      <c r="AG491" s="9">
        <v>5.6868879638842795E-2</v>
      </c>
      <c r="AH491" s="9">
        <v>5.7350768523335448E-2</v>
      </c>
      <c r="AI491" s="9">
        <v>6.0556695398503141E-2</v>
      </c>
      <c r="AJ491" s="9">
        <v>7.2499436387333513E-2</v>
      </c>
    </row>
    <row r="492" spans="1:36" x14ac:dyDescent="0.2">
      <c r="A492" s="15">
        <v>680</v>
      </c>
      <c r="B492" s="7" t="s">
        <v>1249</v>
      </c>
      <c r="C492" s="4" t="s">
        <v>971</v>
      </c>
      <c r="E492" s="9">
        <v>2.2498999999999998</v>
      </c>
      <c r="F492" s="17">
        <v>1051.2329999999999</v>
      </c>
      <c r="H492" s="23"/>
      <c r="I492" s="9">
        <v>3.1814398389516888E-3</v>
      </c>
      <c r="J492" s="9">
        <v>3.9691278068009882E-3</v>
      </c>
      <c r="K492" s="9">
        <v>8.3841516124264943E-3</v>
      </c>
      <c r="L492" s="9">
        <v>1.1888502958334867E-2</v>
      </c>
      <c r="M492" s="9">
        <v>4.7615845346869207E-3</v>
      </c>
      <c r="N492" s="9">
        <v>1.1802903552968121E-2</v>
      </c>
      <c r="O492" s="9">
        <v>1.0174616768834683E-2</v>
      </c>
      <c r="P492" s="9">
        <v>1.6126964219404256E-3</v>
      </c>
      <c r="Q492" s="9">
        <v>4.3511713198802777E-3</v>
      </c>
      <c r="R492" s="9">
        <v>9.1505872874346958E-3</v>
      </c>
      <c r="S492" s="9">
        <v>6.1865657459070497E-4</v>
      </c>
      <c r="T492" s="9">
        <v>5.8216143189733296E-3</v>
      </c>
      <c r="U492" s="9">
        <v>1.5833640597038394E-3</v>
      </c>
      <c r="V492" s="9">
        <v>1.358861854078719E-2</v>
      </c>
      <c r="W492" s="9">
        <v>1.3924357261904153E-2</v>
      </c>
      <c r="X492" s="9">
        <v>1.467687445940216E-3</v>
      </c>
      <c r="Y492" s="9">
        <v>7.748911211698504E-4</v>
      </c>
      <c r="Z492" s="9">
        <v>1.1027105668571156E-2</v>
      </c>
      <c r="AA492" s="9">
        <v>2.7559720896571925E-3</v>
      </c>
      <c r="AB492" s="9">
        <v>3.4621855426796781E-3</v>
      </c>
      <c r="AC492" s="9">
        <v>1.2162457627354024E-2</v>
      </c>
      <c r="AD492" s="9">
        <v>1.6100816293966366E-3</v>
      </c>
      <c r="AE492" s="9" t="s">
        <v>4</v>
      </c>
      <c r="AF492" s="9">
        <v>1.0299167559760386E-3</v>
      </c>
      <c r="AG492" s="9">
        <v>8.9456041940098874E-3</v>
      </c>
      <c r="AH492" s="9">
        <v>3.7329018328317626E-3</v>
      </c>
      <c r="AI492" s="9">
        <v>2.8647712366938836E-3</v>
      </c>
      <c r="AJ492" s="9">
        <v>2.1902921885935977E-3</v>
      </c>
    </row>
    <row r="493" spans="1:36" x14ac:dyDescent="0.2">
      <c r="A493" s="15">
        <v>357</v>
      </c>
      <c r="B493" s="7" t="s">
        <v>1249</v>
      </c>
      <c r="C493" s="4" t="s">
        <v>972</v>
      </c>
      <c r="E493" s="9">
        <v>2.2505000000000002</v>
      </c>
      <c r="F493" s="17">
        <v>363.06470000000002</v>
      </c>
      <c r="I493" s="9"/>
      <c r="J493" s="9"/>
      <c r="K493" s="9"/>
      <c r="L493" s="9"/>
      <c r="M493" s="9"/>
      <c r="N493" s="9"/>
      <c r="O493" s="9"/>
      <c r="P493" s="9">
        <v>4.509310110675146E-3</v>
      </c>
      <c r="Q493" s="9" t="s">
        <v>4</v>
      </c>
      <c r="R493" s="9">
        <v>3.59969238107222E-3</v>
      </c>
      <c r="S493" s="9">
        <v>7.6906834316245905E-3</v>
      </c>
      <c r="T493" s="9">
        <v>5.273699970339921E-3</v>
      </c>
      <c r="U493" s="9" t="s">
        <v>4</v>
      </c>
      <c r="V493" s="9" t="s">
        <v>4</v>
      </c>
      <c r="W493" s="9"/>
      <c r="X493" s="9"/>
      <c r="Y493" s="9"/>
      <c r="Z493" s="9"/>
      <c r="AA493" s="9"/>
      <c r="AB493" s="9"/>
      <c r="AC493" s="9"/>
      <c r="AD493" s="9" t="s">
        <v>4</v>
      </c>
      <c r="AE493" s="9" t="s">
        <v>4</v>
      </c>
      <c r="AF493" s="9">
        <v>5.108593673954478E-3</v>
      </c>
      <c r="AG493" s="9">
        <v>4.3301516894081563E-4</v>
      </c>
      <c r="AH493" s="9">
        <v>3.281719706320425E-4</v>
      </c>
      <c r="AI493" s="9">
        <v>2.1157813025355849E-3</v>
      </c>
      <c r="AJ493" s="9">
        <v>4.2005673474843925E-3</v>
      </c>
    </row>
    <row r="494" spans="1:36" x14ac:dyDescent="0.2">
      <c r="A494" s="15">
        <v>100</v>
      </c>
      <c r="B494" s="7" t="s">
        <v>1249</v>
      </c>
      <c r="C494" s="4" t="s">
        <v>973</v>
      </c>
      <c r="E494" s="9">
        <v>2.2507999999999999</v>
      </c>
      <c r="F494" s="17">
        <v>179.0651</v>
      </c>
      <c r="I494" s="9">
        <v>3.7699174523116559E-2</v>
      </c>
      <c r="J494" s="9">
        <v>3.7530844584713556E-2</v>
      </c>
      <c r="K494" s="9">
        <v>4.7151311986283737E-2</v>
      </c>
      <c r="L494" s="9">
        <v>6.55184329432838E-2</v>
      </c>
      <c r="M494" s="9">
        <v>3.6005003552136691E-2</v>
      </c>
      <c r="N494" s="9">
        <v>5.9829724437854309E-2</v>
      </c>
      <c r="O494" s="9">
        <v>6.5723224855825504E-2</v>
      </c>
      <c r="P494" s="9" t="s">
        <v>4</v>
      </c>
      <c r="Q494" s="9">
        <v>4.8861191626643485E-2</v>
      </c>
      <c r="R494" s="9">
        <v>3.6604735604986567E-2</v>
      </c>
      <c r="S494" s="9">
        <v>6.0213346635255592E-2</v>
      </c>
      <c r="T494" s="9" t="s">
        <v>4</v>
      </c>
      <c r="U494" s="9">
        <v>5.2900610673136346E-2</v>
      </c>
      <c r="V494" s="9">
        <v>4.6544135692368198E-2</v>
      </c>
      <c r="W494" s="9">
        <v>5.8551893208573569E-2</v>
      </c>
      <c r="X494" s="9" t="s">
        <v>4</v>
      </c>
      <c r="Y494" s="9">
        <v>2.1269401936652145E-2</v>
      </c>
      <c r="Z494" s="9">
        <v>5.3351622051890882E-2</v>
      </c>
      <c r="AA494" s="9">
        <v>4.8163845498135384E-2</v>
      </c>
      <c r="AB494" s="9">
        <v>3.8271626668764637E-2</v>
      </c>
      <c r="AC494" s="9">
        <v>5.2518920596790933E-2</v>
      </c>
      <c r="AD494" s="9">
        <v>3.2337465079851177E-2</v>
      </c>
      <c r="AE494" s="9" t="s">
        <v>4</v>
      </c>
      <c r="AF494" s="9" t="s">
        <v>4</v>
      </c>
      <c r="AG494" s="9">
        <v>3.32928661930912E-2</v>
      </c>
      <c r="AH494" s="9">
        <v>1.041044077168574E-2</v>
      </c>
      <c r="AI494" s="9">
        <v>1.2183974757143064E-2</v>
      </c>
      <c r="AJ494" s="9">
        <v>3.1625626361286671E-2</v>
      </c>
    </row>
    <row r="495" spans="1:36" x14ac:dyDescent="0.2">
      <c r="A495" s="15">
        <v>466</v>
      </c>
      <c r="B495" s="7" t="s">
        <v>1249</v>
      </c>
      <c r="C495" s="4" t="s">
        <v>974</v>
      </c>
      <c r="E495" s="9">
        <v>2.2511999999999999</v>
      </c>
      <c r="F495" s="17">
        <v>457.10980000000001</v>
      </c>
      <c r="I495" s="9">
        <v>3.8331912217063051E-2</v>
      </c>
      <c r="J495" s="9">
        <v>3.9146358605275038E-2</v>
      </c>
      <c r="K495" s="9">
        <v>5.6623246695733979E-2</v>
      </c>
      <c r="L495" s="9">
        <v>7.7492224636714027E-2</v>
      </c>
      <c r="M495" s="9">
        <v>3.9277170438233484E-2</v>
      </c>
      <c r="N495" s="9">
        <v>6.2741098545053997E-2</v>
      </c>
      <c r="O495" s="9">
        <v>4.0871777028688792E-2</v>
      </c>
      <c r="P495" s="9">
        <v>3.0685203035952555E-2</v>
      </c>
      <c r="Q495" s="9">
        <v>3.3837213574404328E-2</v>
      </c>
      <c r="R495" s="9">
        <v>4.5676202722282955E-2</v>
      </c>
      <c r="S495" s="9" t="s">
        <v>4</v>
      </c>
      <c r="T495" s="9">
        <v>4.8231081525754761E-2</v>
      </c>
      <c r="U495" s="9">
        <v>2.3763184954686749E-2</v>
      </c>
      <c r="V495" s="9">
        <v>5.4282924452283103E-2</v>
      </c>
      <c r="W495" s="9">
        <v>5.7084194615796301E-2</v>
      </c>
      <c r="X495" s="9">
        <v>3.5894432184453866E-2</v>
      </c>
      <c r="Y495" s="9">
        <v>3.5959600885707176E-2</v>
      </c>
      <c r="Z495" s="9">
        <v>6.0492058271496577E-2</v>
      </c>
      <c r="AA495" s="9">
        <v>4.9228093648828887E-2</v>
      </c>
      <c r="AB495" s="9">
        <v>4.6036680055941276E-2</v>
      </c>
      <c r="AC495" s="9">
        <v>5.3986962984149206E-2</v>
      </c>
      <c r="AD495" s="9">
        <v>4.3771657609480534E-2</v>
      </c>
      <c r="AE495" s="9">
        <v>6.861201907454326E-3</v>
      </c>
      <c r="AF495" s="9">
        <v>2.3076138609219313E-2</v>
      </c>
      <c r="AG495" s="9">
        <v>4.1314156895412332E-2</v>
      </c>
      <c r="AH495" s="9">
        <v>3.2161505119232804E-2</v>
      </c>
      <c r="AI495" s="9">
        <v>3.5108431639509115E-2</v>
      </c>
      <c r="AJ495" s="9">
        <v>3.7209214061615266E-2</v>
      </c>
    </row>
    <row r="496" spans="1:36" x14ac:dyDescent="0.2">
      <c r="A496" s="15">
        <v>331</v>
      </c>
      <c r="B496" s="7" t="s">
        <v>1249</v>
      </c>
      <c r="C496" s="4" t="s">
        <v>975</v>
      </c>
      <c r="E496" s="9">
        <v>2.2513999999999998</v>
      </c>
      <c r="F496" s="17">
        <v>347.09219999999999</v>
      </c>
      <c r="I496" s="9" t="s">
        <v>4</v>
      </c>
      <c r="J496" s="9"/>
      <c r="K496" s="9"/>
      <c r="L496" s="9"/>
      <c r="M496" s="9"/>
      <c r="N496" s="9"/>
      <c r="O496" s="9" t="s">
        <v>4</v>
      </c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</row>
    <row r="497" spans="1:36" x14ac:dyDescent="0.2">
      <c r="A497" s="15">
        <v>452</v>
      </c>
      <c r="B497" s="7" t="s">
        <v>1249</v>
      </c>
      <c r="C497" s="4" t="s">
        <v>976</v>
      </c>
      <c r="E497" s="9">
        <v>2.2515000000000001</v>
      </c>
      <c r="F497" s="17">
        <v>441.13679999999999</v>
      </c>
      <c r="I497" s="9">
        <v>0.123989862340967</v>
      </c>
      <c r="J497" s="9">
        <v>0.12504428416739399</v>
      </c>
      <c r="K497" s="9">
        <v>0.1813110565327048</v>
      </c>
      <c r="L497" s="9">
        <v>0.2410993533608784</v>
      </c>
      <c r="M497" s="9">
        <v>0.13251519587968769</v>
      </c>
      <c r="N497" s="9">
        <v>0.18562717423625696</v>
      </c>
      <c r="O497" s="9">
        <v>0.12122493007167902</v>
      </c>
      <c r="P497" s="9">
        <v>9.4668326922337467E-2</v>
      </c>
      <c r="Q497" s="9">
        <v>0.13404929776898153</v>
      </c>
      <c r="R497" s="9">
        <v>0.14937410831063425</v>
      </c>
      <c r="S497" s="9">
        <v>7.3182379517307647E-2</v>
      </c>
      <c r="T497" s="9">
        <v>0.15171750262838568</v>
      </c>
      <c r="U497" s="9">
        <v>8.6265549229971858E-2</v>
      </c>
      <c r="V497" s="9">
        <v>0.17815551720220185</v>
      </c>
      <c r="W497" s="9">
        <v>0.18306298989195954</v>
      </c>
      <c r="X497" s="9">
        <v>0.11274778171282643</v>
      </c>
      <c r="Y497" s="9">
        <v>0.11748791243566399</v>
      </c>
      <c r="Z497" s="9">
        <v>0.20778219814188029</v>
      </c>
      <c r="AA497" s="9">
        <v>0.16142436978758179</v>
      </c>
      <c r="AB497" s="9">
        <v>0.14382214903156829</v>
      </c>
      <c r="AC497" s="9">
        <v>0.18969998977054098</v>
      </c>
      <c r="AD497" s="9">
        <v>0.14939023363470644</v>
      </c>
      <c r="AE497" s="9">
        <v>0.11747795429358106</v>
      </c>
      <c r="AF497" s="9">
        <v>8.0368687450744422E-2</v>
      </c>
      <c r="AG497" s="9">
        <v>0.14433049116489255</v>
      </c>
      <c r="AH497" s="9">
        <v>0.122850416542597</v>
      </c>
      <c r="AI497" s="9">
        <v>0.11612256950937901</v>
      </c>
      <c r="AJ497" s="9">
        <v>0.12809180593542654</v>
      </c>
    </row>
    <row r="498" spans="1:36" x14ac:dyDescent="0.2">
      <c r="A498" s="15">
        <v>220</v>
      </c>
      <c r="B498" s="7" t="s">
        <v>1249</v>
      </c>
      <c r="C498" s="4" t="s">
        <v>977</v>
      </c>
      <c r="E498" s="9">
        <v>2.2517</v>
      </c>
      <c r="F498" s="17">
        <v>239.09119999999999</v>
      </c>
      <c r="I498" s="9">
        <v>0.10259610939542621</v>
      </c>
      <c r="J498" s="9">
        <v>9.8831705949589385E-2</v>
      </c>
      <c r="K498" s="9">
        <v>0.1426481409717717</v>
      </c>
      <c r="L498" s="9">
        <v>0.20065370840262167</v>
      </c>
      <c r="M498" s="9">
        <v>0.1087706045565348</v>
      </c>
      <c r="N498" s="9">
        <v>0.1752463059352731</v>
      </c>
      <c r="O498" s="9">
        <v>0.17799293591828766</v>
      </c>
      <c r="P498" s="9">
        <v>0.13244125683951183</v>
      </c>
      <c r="Q498" s="9">
        <v>0.18307764098390253</v>
      </c>
      <c r="R498" s="9">
        <v>0.15264703989623965</v>
      </c>
      <c r="S498" s="9">
        <v>0.14869232995409837</v>
      </c>
      <c r="T498" s="9">
        <v>0.1557146849647163</v>
      </c>
      <c r="U498" s="9" t="s">
        <v>4</v>
      </c>
      <c r="V498" s="9">
        <v>0.15341702987469311</v>
      </c>
      <c r="W498" s="9">
        <v>0.16048958199091129</v>
      </c>
      <c r="X498" s="9">
        <v>0.10052261971782417</v>
      </c>
      <c r="Y498" s="9">
        <v>0.12364686988067518</v>
      </c>
      <c r="Z498" s="9">
        <v>0.16605076880312483</v>
      </c>
      <c r="AA498" s="9">
        <v>0.14165430443034463</v>
      </c>
      <c r="AB498" s="9">
        <v>0.13843810794087938</v>
      </c>
      <c r="AC498" s="9">
        <v>0.15120063380967508</v>
      </c>
      <c r="AD498" s="9">
        <v>0.18753676705596137</v>
      </c>
      <c r="AE498" s="9" t="s">
        <v>4</v>
      </c>
      <c r="AF498" s="9" t="s">
        <v>4</v>
      </c>
      <c r="AG498" s="9">
        <v>0.1503153111455004</v>
      </c>
      <c r="AH498" s="9">
        <v>0.14228471717694041</v>
      </c>
      <c r="AI498" s="9">
        <v>0.10293623916883382</v>
      </c>
      <c r="AJ498" s="9">
        <v>0.1155352356412133</v>
      </c>
    </row>
    <row r="499" spans="1:36" x14ac:dyDescent="0.2">
      <c r="A499" s="15">
        <v>430</v>
      </c>
      <c r="B499" s="7" t="s">
        <v>1249</v>
      </c>
      <c r="C499" s="4" t="s">
        <v>978</v>
      </c>
      <c r="E499" s="9">
        <v>2.2517</v>
      </c>
      <c r="F499" s="17">
        <v>425.16300000000001</v>
      </c>
      <c r="I499" s="9">
        <v>0.16577993851936546</v>
      </c>
      <c r="J499" s="9">
        <v>0.1686459440778208</v>
      </c>
      <c r="K499" s="9">
        <v>0.25644749045340348</v>
      </c>
      <c r="L499" s="9">
        <v>0.32291750197998781</v>
      </c>
      <c r="M499" s="9">
        <v>0.18497631361697325</v>
      </c>
      <c r="N499" s="9">
        <v>0.26422430016665166</v>
      </c>
      <c r="O499" s="9">
        <v>0.16000091766005611</v>
      </c>
      <c r="P499" s="9">
        <v>0.13400578583805681</v>
      </c>
      <c r="Q499" s="9">
        <v>0.19212160883474844</v>
      </c>
      <c r="R499" s="9">
        <v>0.20018174053611024</v>
      </c>
      <c r="S499" s="9">
        <v>0.10440846568518909</v>
      </c>
      <c r="T499" s="9">
        <v>0.20504334944925962</v>
      </c>
      <c r="U499" s="9">
        <v>0.11361647240086616</v>
      </c>
      <c r="V499" s="9">
        <v>0.25753327917063729</v>
      </c>
      <c r="W499" s="9">
        <v>0.24504096703701619</v>
      </c>
      <c r="X499" s="9">
        <v>0.15548510589085757</v>
      </c>
      <c r="Y499" s="9">
        <v>0.16131342240701135</v>
      </c>
      <c r="Z499" s="9">
        <v>0.27718748372618923</v>
      </c>
      <c r="AA499" s="9">
        <v>0.21308868897185362</v>
      </c>
      <c r="AB499" s="9">
        <v>0.20948791821876822</v>
      </c>
      <c r="AC499" s="9">
        <v>0.24572482661376741</v>
      </c>
      <c r="AD499" s="9">
        <v>0.21452533524412948</v>
      </c>
      <c r="AE499" s="9">
        <v>0.17654579573684454</v>
      </c>
      <c r="AF499" s="9">
        <v>0.12028530446064117</v>
      </c>
      <c r="AG499" s="9">
        <v>0.19129199902575408</v>
      </c>
      <c r="AH499" s="9">
        <v>0.16767110109585315</v>
      </c>
      <c r="AI499" s="9">
        <v>0.16340994631497924</v>
      </c>
      <c r="AJ499" s="9">
        <v>0.18324637202742936</v>
      </c>
    </row>
    <row r="500" spans="1:36" x14ac:dyDescent="0.2">
      <c r="A500" s="15">
        <v>425</v>
      </c>
      <c r="B500" s="7" t="s">
        <v>1249</v>
      </c>
      <c r="C500" s="4" t="s">
        <v>979</v>
      </c>
      <c r="E500" s="9">
        <v>2.2519</v>
      </c>
      <c r="F500" s="17">
        <v>424.16129999999998</v>
      </c>
      <c r="I500" s="9">
        <v>1.4036697972644473E-2</v>
      </c>
      <c r="J500" s="9">
        <v>1.4489167268936646E-2</v>
      </c>
      <c r="K500" s="9">
        <v>1.7951750787791113E-2</v>
      </c>
      <c r="L500" s="9">
        <v>2.5751714318159671E-2</v>
      </c>
      <c r="M500" s="9">
        <v>5.2799686004974776E-3</v>
      </c>
      <c r="N500" s="9">
        <v>2.1356836377117872E-2</v>
      </c>
      <c r="O500" s="9">
        <v>1.2151765012154753E-2</v>
      </c>
      <c r="P500" s="9">
        <v>4.3252156780766741E-3</v>
      </c>
      <c r="Q500" s="9">
        <v>1.4463528609190963E-2</v>
      </c>
      <c r="R500" s="9">
        <v>2.0481843950908799E-2</v>
      </c>
      <c r="S500" s="9" t="s">
        <v>4</v>
      </c>
      <c r="T500" s="9">
        <v>1.8141013314589609E-2</v>
      </c>
      <c r="U500" s="9">
        <v>5.9787451869516327E-3</v>
      </c>
      <c r="V500" s="9">
        <v>2.2628819631235593E-2</v>
      </c>
      <c r="W500" s="9">
        <v>1.9357168273851148E-2</v>
      </c>
      <c r="X500" s="9">
        <v>4.7905382466886717E-3</v>
      </c>
      <c r="Y500" s="9">
        <v>6.4494908938282376E-3</v>
      </c>
      <c r="Z500" s="9">
        <v>2.2225750359262438E-2</v>
      </c>
      <c r="AA500" s="9">
        <v>1.8449733836501808E-2</v>
      </c>
      <c r="AB500" s="9">
        <v>5.3260248950327297E-3</v>
      </c>
      <c r="AC500" s="9">
        <v>2.2595622007577296E-2</v>
      </c>
      <c r="AD500" s="9">
        <v>8.3531798083586444E-3</v>
      </c>
      <c r="AE500" s="9">
        <v>9.2539053254191428E-3</v>
      </c>
      <c r="AF500" s="9">
        <v>9.6655960799794504E-3</v>
      </c>
      <c r="AG500" s="9">
        <v>5.5242875193777744E-3</v>
      </c>
      <c r="AH500" s="9">
        <v>1.3325086002246219E-2</v>
      </c>
      <c r="AI500" s="9">
        <v>1.4108422033409335E-2</v>
      </c>
      <c r="AJ500" s="9">
        <v>5.7493257588368384E-3</v>
      </c>
    </row>
    <row r="501" spans="1:36" x14ac:dyDescent="0.2">
      <c r="A501" s="15">
        <v>483</v>
      </c>
      <c r="B501" s="7" t="s">
        <v>1249</v>
      </c>
      <c r="C501" s="4" t="s">
        <v>980</v>
      </c>
      <c r="E501" s="9">
        <v>2.2530999999999999</v>
      </c>
      <c r="F501" s="17">
        <v>473.07380000000001</v>
      </c>
      <c r="I501" s="9">
        <v>3.6593362839478449E-2</v>
      </c>
      <c r="J501" s="9">
        <v>3.8251357392401993E-2</v>
      </c>
      <c r="K501" s="9">
        <v>5.2765420228257726E-2</v>
      </c>
      <c r="L501" s="9">
        <v>7.6609818749537165E-2</v>
      </c>
      <c r="M501" s="9">
        <v>3.8716094256831216E-2</v>
      </c>
      <c r="N501" s="9">
        <v>6.3223733341514848E-2</v>
      </c>
      <c r="O501" s="9">
        <v>4.9662835988925E-2</v>
      </c>
      <c r="P501" s="9">
        <v>2.8498329032855155E-2</v>
      </c>
      <c r="Q501" s="9">
        <v>4.0903186097135058E-2</v>
      </c>
      <c r="R501" s="9">
        <v>4.8213922518088058E-2</v>
      </c>
      <c r="S501" s="9">
        <v>8.6472544938538017E-3</v>
      </c>
      <c r="T501" s="9">
        <v>4.7427824666730123E-2</v>
      </c>
      <c r="U501" s="9">
        <v>2.4910359338278745E-2</v>
      </c>
      <c r="V501" s="9">
        <v>5.0198065226412646E-2</v>
      </c>
      <c r="W501" s="9">
        <v>6.1340084368849586E-2</v>
      </c>
      <c r="X501" s="9">
        <v>3.4796075277426397E-2</v>
      </c>
      <c r="Y501" s="9">
        <v>3.6250404849839692E-2</v>
      </c>
      <c r="Z501" s="9">
        <v>7.0602243074247686E-2</v>
      </c>
      <c r="AA501" s="9">
        <v>5.0992207635413345E-2</v>
      </c>
      <c r="AB501" s="9">
        <v>4.7167443336039262E-2</v>
      </c>
      <c r="AC501" s="9">
        <v>6.0839350445562684E-2</v>
      </c>
      <c r="AD501" s="9">
        <v>4.823795437046912E-2</v>
      </c>
      <c r="AE501" s="9">
        <v>3.3289602443340463E-2</v>
      </c>
      <c r="AF501" s="9">
        <v>2.0907858832770861E-2</v>
      </c>
      <c r="AG501" s="9">
        <v>4.4922361846842368E-2</v>
      </c>
      <c r="AH501" s="9">
        <v>3.5040942495990379E-2</v>
      </c>
      <c r="AI501" s="9">
        <v>3.2206986301394493E-2</v>
      </c>
      <c r="AJ501" s="9">
        <v>1.4501060192957682E-2</v>
      </c>
    </row>
    <row r="502" spans="1:36" x14ac:dyDescent="0.2">
      <c r="A502" s="15">
        <v>206</v>
      </c>
      <c r="B502" s="7" t="s">
        <v>1249</v>
      </c>
      <c r="C502" s="4" t="s">
        <v>981</v>
      </c>
      <c r="E502" s="9">
        <v>2.2534999999999998</v>
      </c>
      <c r="F502" s="17">
        <v>229.05539999999999</v>
      </c>
      <c r="I502" s="9">
        <v>3.0264013525655779E-2</v>
      </c>
      <c r="J502" s="9">
        <v>4.6337030386848589E-2</v>
      </c>
      <c r="K502" s="9">
        <v>3.5583851633249841E-2</v>
      </c>
      <c r="L502" s="9">
        <v>4.7141219022440117E-2</v>
      </c>
      <c r="M502" s="9" t="s">
        <v>4</v>
      </c>
      <c r="N502" s="9">
        <v>5.9293926371740149E-2</v>
      </c>
      <c r="O502" s="9">
        <v>2.7976793733889106E-2</v>
      </c>
      <c r="P502" s="9" t="s">
        <v>4</v>
      </c>
      <c r="Q502" s="9" t="s">
        <v>4</v>
      </c>
      <c r="R502" s="9" t="s">
        <v>4</v>
      </c>
      <c r="S502" s="9" t="s">
        <v>4</v>
      </c>
      <c r="T502" s="9" t="s">
        <v>4</v>
      </c>
      <c r="U502" s="9" t="s">
        <v>4</v>
      </c>
      <c r="V502" s="9" t="s">
        <v>4</v>
      </c>
      <c r="W502" s="9">
        <v>4.0663635099724212E-2</v>
      </c>
      <c r="X502" s="9">
        <v>8.0170419503294548E-3</v>
      </c>
      <c r="Y502" s="9">
        <v>2.0650462894851965E-2</v>
      </c>
      <c r="Z502" s="9">
        <v>4.5664882157390049E-2</v>
      </c>
      <c r="AA502" s="9">
        <v>3.7221789367251838E-2</v>
      </c>
      <c r="AB502" s="9" t="s">
        <v>4</v>
      </c>
      <c r="AC502" s="9">
        <v>3.7298070617320163E-2</v>
      </c>
      <c r="AD502" s="9"/>
      <c r="AE502" s="9"/>
      <c r="AF502" s="9"/>
      <c r="AG502" s="9"/>
      <c r="AH502" s="9"/>
      <c r="AI502" s="9"/>
      <c r="AJ502" s="9"/>
    </row>
    <row r="503" spans="1:36" x14ac:dyDescent="0.2">
      <c r="A503" s="15">
        <v>481</v>
      </c>
      <c r="B503" s="7" t="s">
        <v>1249</v>
      </c>
      <c r="C503" s="4" t="s">
        <v>982</v>
      </c>
      <c r="E503" s="9">
        <v>2.2536</v>
      </c>
      <c r="F503" s="17">
        <v>472.06549999999999</v>
      </c>
      <c r="I503" s="9">
        <v>1.4212436527914528E-2</v>
      </c>
      <c r="J503" s="9">
        <v>1.4445061756491564E-2</v>
      </c>
      <c r="K503" s="9">
        <v>1.9588932223198643E-2</v>
      </c>
      <c r="L503" s="9">
        <v>3.0159893510188794E-2</v>
      </c>
      <c r="M503" s="9">
        <v>5.2572088964899788E-3</v>
      </c>
      <c r="N503" s="9">
        <v>2.3639349292562867E-2</v>
      </c>
      <c r="O503" s="9">
        <v>1.4635464263757964E-2</v>
      </c>
      <c r="P503" s="9">
        <v>1.1406009369567338E-2</v>
      </c>
      <c r="Q503" s="9">
        <v>1.9120551771451402E-2</v>
      </c>
      <c r="R503" s="9">
        <v>1.1471139655690797E-2</v>
      </c>
      <c r="S503" s="9" t="s">
        <v>4</v>
      </c>
      <c r="T503" s="9">
        <v>1.6854359947343387E-2</v>
      </c>
      <c r="U503" s="9">
        <v>8.3021137381144063E-3</v>
      </c>
      <c r="V503" s="9">
        <v>8.9530362961039341E-3</v>
      </c>
      <c r="W503" s="9">
        <v>2.3104561164275547E-2</v>
      </c>
      <c r="X503" s="9">
        <v>6.6339793713488127E-3</v>
      </c>
      <c r="Y503" s="9">
        <v>1.4178925002812754E-2</v>
      </c>
      <c r="Z503" s="9">
        <v>2.4757361072563308E-2</v>
      </c>
      <c r="AA503" s="9">
        <v>1.7950585859923013E-2</v>
      </c>
      <c r="AB503" s="9">
        <v>5.3714709149633721E-3</v>
      </c>
      <c r="AC503" s="9">
        <v>2.235405282692669E-2</v>
      </c>
      <c r="AD503" s="9">
        <v>1.9742578722332454E-2</v>
      </c>
      <c r="AE503" s="9">
        <v>1.6123885018973525E-2</v>
      </c>
      <c r="AF503" s="9">
        <v>4.575076783441036E-3</v>
      </c>
      <c r="AG503" s="9">
        <v>1.1156351100221843E-2</v>
      </c>
      <c r="AH503" s="9">
        <v>1.2984960747915658E-2</v>
      </c>
      <c r="AI503" s="9">
        <v>1.2794231804784074E-2</v>
      </c>
      <c r="AJ503" s="9">
        <v>1.4866958829818195E-2</v>
      </c>
    </row>
    <row r="504" spans="1:36" x14ac:dyDescent="0.2">
      <c r="A504" s="15">
        <v>595</v>
      </c>
      <c r="B504" s="7" t="s">
        <v>1249</v>
      </c>
      <c r="C504" s="4" t="s">
        <v>983</v>
      </c>
      <c r="E504" s="9">
        <v>2.2545999999999999</v>
      </c>
      <c r="F504" s="17">
        <v>647.12419999999997</v>
      </c>
      <c r="I504" s="9"/>
      <c r="J504" s="9"/>
      <c r="K504" s="9"/>
      <c r="L504" s="9"/>
      <c r="M504" s="9"/>
      <c r="N504" s="9"/>
      <c r="O504" s="9"/>
      <c r="P504" s="9" t="s">
        <v>4</v>
      </c>
      <c r="Q504" s="9">
        <v>3.0181426333916431E-3</v>
      </c>
      <c r="R504" s="9" t="s">
        <v>4</v>
      </c>
      <c r="S504" s="9" t="s">
        <v>4</v>
      </c>
      <c r="T504" s="9" t="s">
        <v>4</v>
      </c>
      <c r="U504" s="9">
        <v>1.9464462030999049E-2</v>
      </c>
      <c r="V504" s="9">
        <v>5.5934627386826613E-4</v>
      </c>
      <c r="W504" s="9" t="s">
        <v>4</v>
      </c>
      <c r="X504" s="9">
        <v>8.7295287334406956E-3</v>
      </c>
      <c r="Y504" s="9" t="s">
        <v>4</v>
      </c>
      <c r="Z504" s="9" t="s">
        <v>4</v>
      </c>
      <c r="AA504" s="9">
        <v>4.80664193668513E-3</v>
      </c>
      <c r="AB504" s="9" t="s">
        <v>4</v>
      </c>
      <c r="AC504" s="9">
        <v>6.239443740189447E-3</v>
      </c>
      <c r="AD504" s="9">
        <v>3.284865148073509E-4</v>
      </c>
      <c r="AE504" s="9" t="s">
        <v>4</v>
      </c>
      <c r="AF504" s="9">
        <v>9.2179324821923105E-4</v>
      </c>
      <c r="AG504" s="9" t="s">
        <v>4</v>
      </c>
      <c r="AH504" s="9">
        <v>2.4097819936212497E-3</v>
      </c>
      <c r="AI504" s="9" t="s">
        <v>4</v>
      </c>
      <c r="AJ504" s="9" t="s">
        <v>4</v>
      </c>
    </row>
    <row r="505" spans="1:36" x14ac:dyDescent="0.2">
      <c r="A505" s="15">
        <v>444</v>
      </c>
      <c r="B505" s="7" t="s">
        <v>1249</v>
      </c>
      <c r="C505" s="4" t="s">
        <v>984</v>
      </c>
      <c r="E505" s="9">
        <v>2.2553999999999998</v>
      </c>
      <c r="F505" s="17">
        <v>438.12860000000001</v>
      </c>
      <c r="I505" s="9">
        <v>5.5904978794325275E-3</v>
      </c>
      <c r="J505" s="9">
        <v>1.1118640581980071E-2</v>
      </c>
      <c r="K505" s="9">
        <v>1.6179332838319883E-2</v>
      </c>
      <c r="L505" s="9">
        <v>3.2101933175937694E-2</v>
      </c>
      <c r="M505" s="9">
        <v>3.8148656667476551E-3</v>
      </c>
      <c r="N505" s="9">
        <v>3.0429340169685504E-2</v>
      </c>
      <c r="O505" s="9">
        <v>1.9463922622464134E-2</v>
      </c>
      <c r="P505" s="9"/>
      <c r="Q505" s="9"/>
      <c r="R505" s="9"/>
      <c r="S505" s="9"/>
      <c r="T505" s="9"/>
      <c r="U505" s="9"/>
      <c r="V505" s="9"/>
      <c r="W505" s="9">
        <v>3.2675618266275429E-2</v>
      </c>
      <c r="X505" s="9">
        <v>2.44721626653489E-3</v>
      </c>
      <c r="Y505" s="9">
        <v>1.5545568376577836E-2</v>
      </c>
      <c r="Z505" s="9">
        <v>2.1776497291659633E-2</v>
      </c>
      <c r="AA505" s="9">
        <v>2.4923206691822523E-2</v>
      </c>
      <c r="AB505" s="9">
        <v>2.0521019072572227E-2</v>
      </c>
      <c r="AC505" s="9">
        <v>3.004619193087342E-2</v>
      </c>
      <c r="AD505" s="9" t="s">
        <v>4</v>
      </c>
      <c r="AE505" s="9">
        <v>2.0909291854903163E-3</v>
      </c>
      <c r="AF505" s="9" t="s">
        <v>4</v>
      </c>
      <c r="AG505" s="9">
        <v>1.4246886990460065E-2</v>
      </c>
      <c r="AH505" s="9">
        <v>9.3059573579426669E-3</v>
      </c>
      <c r="AI505" s="9" t="s">
        <v>4</v>
      </c>
      <c r="AJ505" s="9" t="s">
        <v>4</v>
      </c>
    </row>
    <row r="506" spans="1:36" x14ac:dyDescent="0.2">
      <c r="A506" s="15">
        <v>473</v>
      </c>
      <c r="B506" s="7" t="s">
        <v>1249</v>
      </c>
      <c r="C506" s="4" t="s">
        <v>985</v>
      </c>
      <c r="E506" s="9">
        <v>2.3066</v>
      </c>
      <c r="F506" s="17">
        <v>463.12450000000001</v>
      </c>
      <c r="I506" s="9">
        <v>1.6492599904120418E-2</v>
      </c>
      <c r="J506" s="9">
        <v>1.485665182043627E-2</v>
      </c>
      <c r="K506" s="9">
        <v>1.8549173456453204E-2</v>
      </c>
      <c r="L506" s="9">
        <v>8.6960674320974776E-3</v>
      </c>
      <c r="M506" s="9">
        <v>1.9316203200550889E-2</v>
      </c>
      <c r="N506" s="9">
        <v>1.7214705173696873E-2</v>
      </c>
      <c r="O506" s="9">
        <v>1.4383495888812025E-2</v>
      </c>
      <c r="P506" s="9">
        <v>7.5060901457890145E-3</v>
      </c>
      <c r="Q506" s="9">
        <v>5.6327365636702001E-3</v>
      </c>
      <c r="R506" s="9">
        <v>1.267795171715078E-2</v>
      </c>
      <c r="S506" s="9">
        <v>1.0488148907992214E-2</v>
      </c>
      <c r="T506" s="9" t="s">
        <v>4</v>
      </c>
      <c r="U506" s="9">
        <v>8.6731205148277528E-3</v>
      </c>
      <c r="V506" s="9">
        <v>9.6955684746640562E-3</v>
      </c>
      <c r="W506" s="9">
        <v>1.741247369628238E-2</v>
      </c>
      <c r="X506" s="9">
        <v>2.0903787345471055E-2</v>
      </c>
      <c r="Y506" s="9" t="s">
        <v>4</v>
      </c>
      <c r="Z506" s="9">
        <v>1.4810420368232128E-2</v>
      </c>
      <c r="AA506" s="9">
        <v>1.7347144711969627E-2</v>
      </c>
      <c r="AB506" s="9">
        <v>4.8892458220215129E-3</v>
      </c>
      <c r="AC506" s="9">
        <v>1.1244916491148615E-2</v>
      </c>
      <c r="AD506" s="9">
        <v>1.0125845672356901E-2</v>
      </c>
      <c r="AE506" s="9">
        <v>2.0143203005963381E-2</v>
      </c>
      <c r="AF506" s="9">
        <v>2.0046421094851697E-3</v>
      </c>
      <c r="AG506" s="9">
        <v>1.317638788348458E-2</v>
      </c>
      <c r="AH506" s="9">
        <v>6.0926973673501193E-3</v>
      </c>
      <c r="AI506" s="9">
        <v>1.3540916509710212E-2</v>
      </c>
      <c r="AJ506" s="9">
        <v>1.8385195339505563E-2</v>
      </c>
    </row>
    <row r="507" spans="1:36" x14ac:dyDescent="0.2">
      <c r="A507" s="15">
        <v>549</v>
      </c>
      <c r="B507" s="7" t="s">
        <v>1249</v>
      </c>
      <c r="C507" s="4" t="s">
        <v>986</v>
      </c>
      <c r="E507" s="9">
        <v>2.3073999999999999</v>
      </c>
      <c r="F507" s="17">
        <v>558.2808</v>
      </c>
      <c r="I507" s="9">
        <v>9.2903072852001417E-2</v>
      </c>
      <c r="J507" s="9">
        <v>0.10869725275523311</v>
      </c>
      <c r="K507" s="9">
        <v>0.10096455906877366</v>
      </c>
      <c r="L507" s="9">
        <v>0.14449813512272131</v>
      </c>
      <c r="M507" s="9">
        <v>0.12164482197061528</v>
      </c>
      <c r="N507" s="9">
        <v>9.6832785111413022E-2</v>
      </c>
      <c r="O507" s="9">
        <v>7.8118500348130962E-2</v>
      </c>
      <c r="P507" s="9">
        <v>6.6442034360249716E-2</v>
      </c>
      <c r="Q507" s="9" t="s">
        <v>4</v>
      </c>
      <c r="R507" s="9">
        <v>4.5928249111145833E-2</v>
      </c>
      <c r="S507" s="9" t="s">
        <v>4</v>
      </c>
      <c r="T507" s="9">
        <v>2.1605289984195294E-2</v>
      </c>
      <c r="U507" s="9">
        <v>8.4225681645371045E-2</v>
      </c>
      <c r="V507" s="9">
        <v>5.0711498493634224E-2</v>
      </c>
      <c r="W507" s="9">
        <v>0.11950027627723751</v>
      </c>
      <c r="X507" s="9">
        <v>0.12211207723771152</v>
      </c>
      <c r="Y507" s="9">
        <v>0.12783904572454641</v>
      </c>
      <c r="Z507" s="9">
        <v>0.1088592606719376</v>
      </c>
      <c r="AA507" s="9">
        <v>2.0547614584151989E-2</v>
      </c>
      <c r="AB507" s="9">
        <v>0.1167678156591189</v>
      </c>
      <c r="AC507" s="9">
        <v>0.1040535229317844</v>
      </c>
      <c r="AD507" s="9" t="s">
        <v>4</v>
      </c>
      <c r="AE507" s="9" t="s">
        <v>4</v>
      </c>
      <c r="AF507" s="9" t="s">
        <v>4</v>
      </c>
      <c r="AG507" s="9">
        <v>4.1191857818571155E-3</v>
      </c>
      <c r="AH507" s="9">
        <v>4.3626008180696958E-2</v>
      </c>
      <c r="AI507" s="9">
        <v>2.1864261001866094E-2</v>
      </c>
      <c r="AJ507" s="9">
        <v>3.7254345809855205E-2</v>
      </c>
    </row>
    <row r="508" spans="1:36" x14ac:dyDescent="0.2">
      <c r="A508" s="15">
        <v>281</v>
      </c>
      <c r="B508" s="7" t="s">
        <v>1249</v>
      </c>
      <c r="C508" s="4" t="s">
        <v>987</v>
      </c>
      <c r="E508" s="9">
        <v>2.3277000000000001</v>
      </c>
      <c r="F508" s="17">
        <v>307.10480000000001</v>
      </c>
      <c r="I508" s="9">
        <v>1.8484402149232238E-2</v>
      </c>
      <c r="J508" s="9" t="s">
        <v>4</v>
      </c>
      <c r="K508" s="9">
        <v>2.6218723034338543E-3</v>
      </c>
      <c r="L508" s="9">
        <v>2.2243208773627673E-2</v>
      </c>
      <c r="M508" s="9">
        <v>2.3036495935739438E-2</v>
      </c>
      <c r="N508" s="9">
        <v>1.993359536025489E-2</v>
      </c>
      <c r="O508" s="9">
        <v>1.9695515159948777E-2</v>
      </c>
      <c r="P508" s="9">
        <v>2.7195436720480838E-2</v>
      </c>
      <c r="Q508" s="9">
        <v>1.6908669740339607E-2</v>
      </c>
      <c r="R508" s="9">
        <v>1.9943239358830377E-2</v>
      </c>
      <c r="S508" s="9">
        <v>2.5356101924282209E-2</v>
      </c>
      <c r="T508" s="9">
        <v>1.5884838079644137E-2</v>
      </c>
      <c r="U508" s="9">
        <v>1.499675467291183E-2</v>
      </c>
      <c r="V508" s="9">
        <v>1.1841360617791192E-2</v>
      </c>
      <c r="W508" s="9">
        <v>2.0820141734952814E-2</v>
      </c>
      <c r="X508" s="9">
        <v>2.5179189779624033E-2</v>
      </c>
      <c r="Y508" s="9">
        <v>2.2906290110573869E-2</v>
      </c>
      <c r="Z508" s="9">
        <v>6.3527502650347571E-3</v>
      </c>
      <c r="AA508" s="9">
        <v>9.8058471225749202E-3</v>
      </c>
      <c r="AB508" s="9">
        <v>1.4492721942501853E-2</v>
      </c>
      <c r="AC508" s="9" t="s">
        <v>4</v>
      </c>
      <c r="AD508" s="9">
        <v>1.3953418654553412E-2</v>
      </c>
      <c r="AE508" s="9">
        <v>3.1126029510815164E-2</v>
      </c>
      <c r="AF508" s="9">
        <v>2.6336627192381314E-2</v>
      </c>
      <c r="AG508" s="9">
        <v>1.4913225866936951E-2</v>
      </c>
      <c r="AH508" s="9">
        <v>2.0622674366406961E-2</v>
      </c>
      <c r="AI508" s="9">
        <v>1.7397355448820734E-2</v>
      </c>
      <c r="AJ508" s="9">
        <v>2.142381140603291E-2</v>
      </c>
    </row>
    <row r="509" spans="1:36" x14ac:dyDescent="0.2">
      <c r="A509" s="15">
        <v>317</v>
      </c>
      <c r="B509" s="7" t="s">
        <v>1249</v>
      </c>
      <c r="C509" s="4" t="s">
        <v>988</v>
      </c>
      <c r="E509" s="9">
        <v>2.3277999999999999</v>
      </c>
      <c r="F509" s="17">
        <v>338.12299999999999</v>
      </c>
      <c r="I509" s="9">
        <v>4.0271742397849773E-2</v>
      </c>
      <c r="J509" s="9">
        <v>3.0039352951035447E-2</v>
      </c>
      <c r="K509" s="9">
        <v>4.2055482316673193E-2</v>
      </c>
      <c r="L509" s="9">
        <v>4.9047323078873863E-2</v>
      </c>
      <c r="M509" s="9">
        <v>4.0111504432346901E-2</v>
      </c>
      <c r="N509" s="9">
        <v>4.1032946128268397E-2</v>
      </c>
      <c r="O509" s="9">
        <v>4.3624821784544562E-2</v>
      </c>
      <c r="P509" s="9">
        <v>5.1258713753728813E-2</v>
      </c>
      <c r="Q509" s="9">
        <v>4.3784929687276451E-2</v>
      </c>
      <c r="R509" s="9">
        <v>3.7378314252232141E-2</v>
      </c>
      <c r="S509" s="9">
        <v>4.5445231990313341E-2</v>
      </c>
      <c r="T509" s="9">
        <v>5.2848492769005155E-2</v>
      </c>
      <c r="U509" s="9">
        <v>3.5882962889763663E-2</v>
      </c>
      <c r="V509" s="9">
        <v>4.8273447922410923E-2</v>
      </c>
      <c r="W509" s="9">
        <v>4.6262794978097106E-2</v>
      </c>
      <c r="X509" s="9">
        <v>5.0818115790946847E-2</v>
      </c>
      <c r="Y509" s="9">
        <v>4.7106184459735349E-2</v>
      </c>
      <c r="Z509" s="9">
        <v>2.2884864996480285E-2</v>
      </c>
      <c r="AA509" s="9">
        <v>3.5827207975537838E-2</v>
      </c>
      <c r="AB509" s="9">
        <v>2.90726063122871E-2</v>
      </c>
      <c r="AC509" s="9">
        <v>2.549421786968074E-2</v>
      </c>
      <c r="AD509" s="9">
        <v>4.2266509172314018E-2</v>
      </c>
      <c r="AE509" s="9">
        <v>7.0144802136981446E-2</v>
      </c>
      <c r="AF509" s="9">
        <v>4.8073325332374503E-2</v>
      </c>
      <c r="AG509" s="9">
        <v>3.2823543485713161E-2</v>
      </c>
      <c r="AH509" s="9">
        <v>4.7800312180650367E-2</v>
      </c>
      <c r="AI509" s="9">
        <v>3.5291592580318949E-2</v>
      </c>
      <c r="AJ509" s="9">
        <v>4.1397797272561376E-2</v>
      </c>
    </row>
    <row r="510" spans="1:36" x14ac:dyDescent="0.2">
      <c r="A510" s="15">
        <v>503</v>
      </c>
      <c r="B510" s="7" t="s">
        <v>1249</v>
      </c>
      <c r="C510" s="4" t="s">
        <v>989</v>
      </c>
      <c r="E510" s="9">
        <v>2.3309000000000002</v>
      </c>
      <c r="F510" s="17">
        <v>512.20630000000006</v>
      </c>
      <c r="I510" s="9">
        <v>1.2164618851044355E-2</v>
      </c>
      <c r="J510" s="9">
        <v>1.2432137732353942E-2</v>
      </c>
      <c r="K510" s="9">
        <v>6.0455588251942544E-3</v>
      </c>
      <c r="L510" s="9">
        <v>1.8593294272959443E-2</v>
      </c>
      <c r="M510" s="9">
        <v>1.3843271892163748E-2</v>
      </c>
      <c r="N510" s="9">
        <v>7.7872680468253005E-3</v>
      </c>
      <c r="O510" s="9">
        <v>7.0643412928083869E-3</v>
      </c>
      <c r="P510" s="9">
        <v>1.538347084691786E-2</v>
      </c>
      <c r="Q510" s="9">
        <v>6.8961013216276516E-3</v>
      </c>
      <c r="R510" s="9">
        <v>1.6279112686067795E-2</v>
      </c>
      <c r="S510" s="9">
        <v>1.7275451520812172E-2</v>
      </c>
      <c r="T510" s="9" t="s">
        <v>4</v>
      </c>
      <c r="U510" s="9">
        <v>1.5065062779815733E-2</v>
      </c>
      <c r="V510" s="9">
        <v>2.0907431473406006E-2</v>
      </c>
      <c r="W510" s="9">
        <v>5.7434581303125991E-3</v>
      </c>
      <c r="X510" s="9">
        <v>1.5323524059489823E-2</v>
      </c>
      <c r="Y510" s="9">
        <v>1.8822320392891469E-2</v>
      </c>
      <c r="Z510" s="9" t="s">
        <v>4</v>
      </c>
      <c r="AA510" s="9">
        <v>1.351891292484666E-2</v>
      </c>
      <c r="AB510" s="9">
        <v>6.9973057313270732E-3</v>
      </c>
      <c r="AC510" s="9">
        <v>1.4700574164112211E-2</v>
      </c>
      <c r="AD510" s="9">
        <v>1.0805630265499891E-2</v>
      </c>
      <c r="AE510" s="9">
        <v>2.2617630639342561E-2</v>
      </c>
      <c r="AF510" s="9">
        <v>1.21291982731368E-2</v>
      </c>
      <c r="AG510" s="9">
        <v>1.7157222834665108E-2</v>
      </c>
      <c r="AH510" s="9">
        <v>2.2117052161152607E-2</v>
      </c>
      <c r="AI510" s="9">
        <v>2.0511301008881773E-2</v>
      </c>
      <c r="AJ510" s="9" t="s">
        <v>4</v>
      </c>
    </row>
    <row r="511" spans="1:36" x14ac:dyDescent="0.2">
      <c r="A511" s="15">
        <v>80</v>
      </c>
      <c r="B511" s="7" t="s">
        <v>1249</v>
      </c>
      <c r="C511" s="4" t="s">
        <v>990</v>
      </c>
      <c r="E511" s="9">
        <v>2.3338000000000001</v>
      </c>
      <c r="F511" s="17">
        <v>169.14169999999999</v>
      </c>
      <c r="I511" s="9" t="s">
        <v>4</v>
      </c>
      <c r="J511" s="9">
        <v>3.2509998274472651E-2</v>
      </c>
      <c r="K511" s="9">
        <v>5.0888373271220165E-2</v>
      </c>
      <c r="L511" s="9">
        <v>4.8220920738681644E-2</v>
      </c>
      <c r="M511" s="9" t="s">
        <v>4</v>
      </c>
      <c r="N511" s="9" t="s">
        <v>4</v>
      </c>
      <c r="O511" s="9">
        <v>1.3940148421635254E-3</v>
      </c>
      <c r="P511" s="9">
        <v>5.7903811206324381E-2</v>
      </c>
      <c r="Q511" s="9">
        <v>3.8169138403519237E-2</v>
      </c>
      <c r="R511" s="9">
        <v>5.6374314451169978E-2</v>
      </c>
      <c r="S511" s="9">
        <v>0.15799237379907205</v>
      </c>
      <c r="T511" s="9">
        <v>7.4023988680366332E-3</v>
      </c>
      <c r="U511" s="9">
        <v>0.1440019720595109</v>
      </c>
      <c r="V511" s="9">
        <v>4.6741072192959317E-2</v>
      </c>
      <c r="W511" s="9" t="s">
        <v>4</v>
      </c>
      <c r="X511" s="9">
        <v>2.4384326228485732E-2</v>
      </c>
      <c r="Y511" s="9">
        <v>3.2732488429782679E-2</v>
      </c>
      <c r="Z511" s="9" t="s">
        <v>4</v>
      </c>
      <c r="AA511" s="9">
        <v>3.9056290514763996E-2</v>
      </c>
      <c r="AB511" s="9">
        <v>1.817205381749451E-2</v>
      </c>
      <c r="AC511" s="9" t="s">
        <v>4</v>
      </c>
      <c r="AD511" s="9">
        <v>3.7292344056045645E-2</v>
      </c>
      <c r="AE511" s="9">
        <v>0.16827227831411837</v>
      </c>
      <c r="AF511" s="9" t="s">
        <v>4</v>
      </c>
      <c r="AG511" s="9">
        <v>7.1602096552054142E-2</v>
      </c>
      <c r="AH511" s="9" t="s">
        <v>4</v>
      </c>
      <c r="AI511" s="9">
        <v>5.5324872872968181E-2</v>
      </c>
      <c r="AJ511" s="9">
        <v>6.3286695168931262E-2</v>
      </c>
    </row>
    <row r="512" spans="1:36" x14ac:dyDescent="0.2">
      <c r="A512" s="15">
        <v>289</v>
      </c>
      <c r="B512" s="7" t="s">
        <v>1249</v>
      </c>
      <c r="C512" s="4" t="s">
        <v>991</v>
      </c>
      <c r="E512" s="9">
        <v>2.3456999999999999</v>
      </c>
      <c r="F512" s="17">
        <v>315.1567</v>
      </c>
      <c r="I512" s="9" t="s">
        <v>4</v>
      </c>
      <c r="J512" s="9">
        <v>5.69108435844079E-3</v>
      </c>
      <c r="K512" s="9">
        <v>1.1524046358462308E-2</v>
      </c>
      <c r="L512" s="9">
        <v>1.0196029098836306E-2</v>
      </c>
      <c r="M512" s="9">
        <v>9.2207901447027823E-3</v>
      </c>
      <c r="N512" s="9">
        <v>7.1323184876943497E-3</v>
      </c>
      <c r="O512" s="9">
        <v>1.8383234337488497E-2</v>
      </c>
      <c r="P512" s="9">
        <v>5.4226666315749959E-3</v>
      </c>
      <c r="Q512" s="9">
        <v>2.8878104187522176E-3</v>
      </c>
      <c r="R512" s="9">
        <v>6.4395741259438213E-3</v>
      </c>
      <c r="S512" s="9">
        <v>1.0223619889891362E-2</v>
      </c>
      <c r="T512" s="9">
        <v>6.443012733574293E-3</v>
      </c>
      <c r="U512" s="9">
        <v>5.8285119975845538E-3</v>
      </c>
      <c r="V512" s="9">
        <v>8.5384208705990821E-3</v>
      </c>
      <c r="W512" s="9" t="s">
        <v>4</v>
      </c>
      <c r="X512" s="9">
        <v>1.3693812911913536E-2</v>
      </c>
      <c r="Y512" s="9">
        <v>9.098917893562054E-3</v>
      </c>
      <c r="Z512" s="9" t="s">
        <v>4</v>
      </c>
      <c r="AA512" s="9">
        <v>8.9277243710012173E-3</v>
      </c>
      <c r="AB512" s="9">
        <v>6.5007147232703606E-3</v>
      </c>
      <c r="AC512" s="9">
        <v>1.1543890569238019E-2</v>
      </c>
      <c r="AD512" s="9">
        <v>1.3894523345080376E-2</v>
      </c>
      <c r="AE512" s="9">
        <v>1.0356274186675039E-2</v>
      </c>
      <c r="AF512" s="9" t="s">
        <v>4</v>
      </c>
      <c r="AG512" s="9" t="s">
        <v>4</v>
      </c>
      <c r="AH512" s="9">
        <v>1.2392729873761808E-2</v>
      </c>
      <c r="AI512" s="9">
        <v>1.5512097069501187E-2</v>
      </c>
      <c r="AJ512" s="9">
        <v>8.1446231767237139E-3</v>
      </c>
    </row>
    <row r="513" spans="1:36" x14ac:dyDescent="0.2">
      <c r="A513" s="15">
        <v>563</v>
      </c>
      <c r="B513" s="7" t="s">
        <v>1249</v>
      </c>
      <c r="C513" s="4" t="s">
        <v>992</v>
      </c>
      <c r="E513" s="9">
        <v>2.3477000000000001</v>
      </c>
      <c r="F513" s="17">
        <v>591.35730000000001</v>
      </c>
      <c r="I513" s="9">
        <v>2.0876695007672721E-2</v>
      </c>
      <c r="J513" s="9">
        <v>1.8351852544659316E-2</v>
      </c>
      <c r="K513" s="9">
        <v>2.3059362426429926E-2</v>
      </c>
      <c r="L513" s="9">
        <v>2.2535593958510028E-2</v>
      </c>
      <c r="M513" s="9">
        <v>2.4414235533609538E-2</v>
      </c>
      <c r="N513" s="9">
        <v>1.9712721157468468E-2</v>
      </c>
      <c r="O513" s="9">
        <v>0.11000722420473123</v>
      </c>
      <c r="P513" s="9">
        <v>3.2062718364117525E-2</v>
      </c>
      <c r="Q513" s="9">
        <v>3.6966232730683453E-2</v>
      </c>
      <c r="R513" s="9">
        <v>3.115370467207013E-2</v>
      </c>
      <c r="S513" s="9">
        <v>4.9953034010595421E-2</v>
      </c>
      <c r="T513" s="9">
        <v>2.8932840360636331E-2</v>
      </c>
      <c r="U513" s="9">
        <v>4.0569658002336917E-2</v>
      </c>
      <c r="V513" s="9">
        <v>4.1886645718625104E-2</v>
      </c>
      <c r="W513" s="9">
        <v>1.9470692591288186E-2</v>
      </c>
      <c r="X513" s="9">
        <v>2.4951168316469208E-2</v>
      </c>
      <c r="Y513" s="9">
        <v>2.2490508070693239E-2</v>
      </c>
      <c r="Z513" s="9">
        <v>3.1025337217382033E-2</v>
      </c>
      <c r="AA513" s="9">
        <v>2.1982396773062497E-2</v>
      </c>
      <c r="AB513" s="9">
        <v>2.3541590859269344E-2</v>
      </c>
      <c r="AC513" s="9">
        <v>1.9052685459936353E-2</v>
      </c>
      <c r="AD513" s="9">
        <v>3.1976420242553441E-2</v>
      </c>
      <c r="AE513" s="9">
        <v>4.8524509607973373E-2</v>
      </c>
      <c r="AF513" s="9">
        <v>4.6831034641759722E-2</v>
      </c>
      <c r="AG513" s="9">
        <v>3.0064552749099086E-2</v>
      </c>
      <c r="AH513" s="9">
        <v>3.9088107023877723E-2</v>
      </c>
      <c r="AI513" s="9">
        <v>3.3912017668017859E-2</v>
      </c>
      <c r="AJ513" s="9">
        <v>4.3442239969667715E-2</v>
      </c>
    </row>
    <row r="514" spans="1:36" x14ac:dyDescent="0.2">
      <c r="A514" s="15">
        <v>588</v>
      </c>
      <c r="B514" s="7" t="s">
        <v>1249</v>
      </c>
      <c r="C514" s="4" t="s">
        <v>993</v>
      </c>
      <c r="E514" s="9">
        <v>2.3477000000000001</v>
      </c>
      <c r="F514" s="17">
        <v>629.31309999999996</v>
      </c>
      <c r="I514" s="9">
        <v>1.5964003576259874E-2</v>
      </c>
      <c r="J514" s="9">
        <v>1.2662978065756485E-2</v>
      </c>
      <c r="K514" s="9" t="s">
        <v>4</v>
      </c>
      <c r="L514" s="9">
        <v>1.7532260405712794E-2</v>
      </c>
      <c r="M514" s="9">
        <v>2.168830154369273E-2</v>
      </c>
      <c r="N514" s="9">
        <v>1.6123707188419826E-2</v>
      </c>
      <c r="O514" s="9">
        <v>5.5061664016642149E-2</v>
      </c>
      <c r="P514" s="9">
        <v>2.1485407619785332E-2</v>
      </c>
      <c r="Q514" s="9" t="s">
        <v>4</v>
      </c>
      <c r="R514" s="9" t="s">
        <v>4</v>
      </c>
      <c r="S514" s="9">
        <v>4.240428604137117E-2</v>
      </c>
      <c r="T514" s="9">
        <v>1.5502993821738465E-2</v>
      </c>
      <c r="U514" s="9">
        <v>2.9825417827854261E-2</v>
      </c>
      <c r="V514" s="9">
        <v>2.7366715631847251E-2</v>
      </c>
      <c r="W514" s="9">
        <v>1.5019012766753312E-2</v>
      </c>
      <c r="X514" s="9">
        <v>1.904043448740866E-2</v>
      </c>
      <c r="Y514" s="9">
        <v>1.7984128687901144E-2</v>
      </c>
      <c r="Z514" s="9">
        <v>1.9642047525124308E-2</v>
      </c>
      <c r="AA514" s="9" t="s">
        <v>4</v>
      </c>
      <c r="AB514" s="9">
        <v>1.8756636055629695E-2</v>
      </c>
      <c r="AC514" s="9">
        <v>6.4313401116277086E-3</v>
      </c>
      <c r="AD514" s="9">
        <v>2.8056356739142238E-2</v>
      </c>
      <c r="AE514" s="9">
        <v>1.7065832272193833E-2</v>
      </c>
      <c r="AF514" s="9">
        <v>4.7585962655619936E-2</v>
      </c>
      <c r="AG514" s="9">
        <v>2.3590154276511361E-2</v>
      </c>
      <c r="AH514" s="9">
        <v>2.9098421838379823E-2</v>
      </c>
      <c r="AI514" s="9">
        <v>2.5612773299652749E-2</v>
      </c>
      <c r="AJ514" s="9">
        <v>3.1912225711691701E-2</v>
      </c>
    </row>
    <row r="515" spans="1:36" x14ac:dyDescent="0.2">
      <c r="A515" s="15">
        <v>577</v>
      </c>
      <c r="B515" s="7" t="s">
        <v>1249</v>
      </c>
      <c r="C515" s="4" t="s">
        <v>994</v>
      </c>
      <c r="E515" s="9">
        <v>2.3479000000000001</v>
      </c>
      <c r="F515" s="17">
        <v>608.38430000000005</v>
      </c>
      <c r="I515" s="9">
        <v>6.2551485904864271E-2</v>
      </c>
      <c r="J515" s="9">
        <v>5.738909834774767E-2</v>
      </c>
      <c r="K515" s="9">
        <v>7.249355897682308E-2</v>
      </c>
      <c r="L515" s="9">
        <v>6.8053293488676447E-2</v>
      </c>
      <c r="M515" s="9">
        <v>7.6366723363944927E-2</v>
      </c>
      <c r="N515" s="9">
        <v>6.3276896611168157E-2</v>
      </c>
      <c r="O515" s="9">
        <v>0.4619045496972799</v>
      </c>
      <c r="P515" s="9">
        <v>9.9378334630493587E-2</v>
      </c>
      <c r="Q515" s="9">
        <v>0.11310053857580629</v>
      </c>
      <c r="R515" s="9">
        <v>9.0051420187558462E-2</v>
      </c>
      <c r="S515" s="9">
        <v>0.12897866042988781</v>
      </c>
      <c r="T515" s="9">
        <v>9.6499587297307343E-2</v>
      </c>
      <c r="U515" s="9">
        <v>0.10730868750941665</v>
      </c>
      <c r="V515" s="9">
        <v>0.10628115243676177</v>
      </c>
      <c r="W515" s="9">
        <v>6.7484451748254126E-2</v>
      </c>
      <c r="X515" s="9">
        <v>7.307959431316019E-2</v>
      </c>
      <c r="Y515" s="9">
        <v>6.9129242065292792E-2</v>
      </c>
      <c r="Z515" s="9">
        <v>9.0001581131904165E-2</v>
      </c>
      <c r="AA515" s="9">
        <v>6.9104312000798515E-2</v>
      </c>
      <c r="AB515" s="9">
        <v>6.4175305494033927E-2</v>
      </c>
      <c r="AC515" s="9">
        <v>5.663883494011774E-2</v>
      </c>
      <c r="AD515" s="9">
        <v>9.0164778624061886E-2</v>
      </c>
      <c r="AE515" s="9">
        <v>0.1367905971251111</v>
      </c>
      <c r="AF515" s="9">
        <v>0.13815828167121127</v>
      </c>
      <c r="AG515" s="9">
        <v>8.5998226634721966E-2</v>
      </c>
      <c r="AH515" s="9">
        <v>8.6980785487653006E-2</v>
      </c>
      <c r="AI515" s="9">
        <v>9.3838337654672047E-2</v>
      </c>
      <c r="AJ515" s="9">
        <v>0.11020917938564369</v>
      </c>
    </row>
    <row r="516" spans="1:36" x14ac:dyDescent="0.2">
      <c r="A516" s="15">
        <v>477</v>
      </c>
      <c r="B516" s="7" t="s">
        <v>1249</v>
      </c>
      <c r="C516" s="4" t="s">
        <v>995</v>
      </c>
      <c r="E516" s="9">
        <v>2.3481999999999998</v>
      </c>
      <c r="F516" s="17">
        <v>469.1241</v>
      </c>
      <c r="I516" s="9" t="s">
        <v>4</v>
      </c>
      <c r="J516" s="9" t="s">
        <v>4</v>
      </c>
      <c r="K516" s="9">
        <v>1.2063839830790433E-2</v>
      </c>
      <c r="L516" s="9">
        <v>2.116724062718512E-2</v>
      </c>
      <c r="M516" s="9">
        <v>1.5086573735306327E-2</v>
      </c>
      <c r="N516" s="9" t="s">
        <v>4</v>
      </c>
      <c r="O516" s="9">
        <v>1.5655486376065817E-2</v>
      </c>
      <c r="P516" s="9">
        <v>2.1675340527946889E-2</v>
      </c>
      <c r="Q516" s="9" t="s">
        <v>4</v>
      </c>
      <c r="R516" s="9">
        <v>2.6482861031700829E-2</v>
      </c>
      <c r="S516" s="9">
        <v>2.8951705491822945E-2</v>
      </c>
      <c r="T516" s="9" t="s">
        <v>4</v>
      </c>
      <c r="U516" s="9">
        <v>1.4014323370676304E-2</v>
      </c>
      <c r="V516" s="9">
        <v>2.1847366274452138E-2</v>
      </c>
      <c r="W516" s="9">
        <v>7.9820801295486677E-3</v>
      </c>
      <c r="X516" s="9">
        <v>7.979145425467106E-3</v>
      </c>
      <c r="Y516" s="9" t="s">
        <v>4</v>
      </c>
      <c r="Z516" s="9">
        <v>2.6046060418626299E-3</v>
      </c>
      <c r="AA516" s="9" t="s">
        <v>4</v>
      </c>
      <c r="AB516" s="9">
        <v>3.3489158273510258E-3</v>
      </c>
      <c r="AC516" s="9">
        <v>3.263526995821503E-3</v>
      </c>
      <c r="AD516" s="9" t="s">
        <v>4</v>
      </c>
      <c r="AE516" s="9">
        <v>3.140358916094467E-2</v>
      </c>
      <c r="AF516" s="9" t="s">
        <v>4</v>
      </c>
      <c r="AG516" s="9">
        <v>1.8117079495560833E-2</v>
      </c>
      <c r="AH516" s="9" t="s">
        <v>4</v>
      </c>
      <c r="AI516" s="9">
        <v>1.1077045593118406E-2</v>
      </c>
      <c r="AJ516" s="9">
        <v>2.287108712925261E-2</v>
      </c>
    </row>
    <row r="517" spans="1:36" x14ac:dyDescent="0.2">
      <c r="A517" s="15">
        <v>581</v>
      </c>
      <c r="B517" s="7" t="s">
        <v>1249</v>
      </c>
      <c r="C517" s="4" t="s">
        <v>996</v>
      </c>
      <c r="E517" s="9">
        <v>2.3481999999999998</v>
      </c>
      <c r="F517" s="17">
        <v>613.33960000000002</v>
      </c>
      <c r="I517" s="9">
        <v>1.9001755943253953E-2</v>
      </c>
      <c r="J517" s="9">
        <v>2.2135258391957739E-2</v>
      </c>
      <c r="K517" s="9">
        <v>2.7138869202470831E-2</v>
      </c>
      <c r="L517" s="9">
        <v>2.6910987740741896E-2</v>
      </c>
      <c r="M517" s="9">
        <v>3.0255704409372773E-2</v>
      </c>
      <c r="N517" s="9">
        <v>2.20946548679146E-2</v>
      </c>
      <c r="O517" s="9">
        <v>6.0544532762643065E-2</v>
      </c>
      <c r="P517" s="9">
        <v>2.9171943150945893E-2</v>
      </c>
      <c r="Q517" s="9">
        <v>4.3480960653775512E-2</v>
      </c>
      <c r="R517" s="9">
        <v>3.5781959264940384E-2</v>
      </c>
      <c r="S517" s="9">
        <v>5.7171547366900187E-2</v>
      </c>
      <c r="T517" s="9">
        <v>4.1666050157443894E-2</v>
      </c>
      <c r="U517" s="9">
        <v>4.9864694810740719E-2</v>
      </c>
      <c r="V517" s="9">
        <v>4.5639626155333721E-2</v>
      </c>
      <c r="W517" s="9">
        <v>2.1799940192917963E-2</v>
      </c>
      <c r="X517" s="9">
        <v>3.0320913195270173E-2</v>
      </c>
      <c r="Y517" s="9">
        <v>2.4671132028713894E-2</v>
      </c>
      <c r="Z517" s="9">
        <v>3.25670317363011E-2</v>
      </c>
      <c r="AA517" s="9">
        <v>2.6336958570455853E-2</v>
      </c>
      <c r="AB517" s="9">
        <v>2.4672354139367324E-2</v>
      </c>
      <c r="AC517" s="9">
        <v>2.1754698836524894E-2</v>
      </c>
      <c r="AD517" s="9">
        <v>3.0756208971640286E-2</v>
      </c>
      <c r="AE517" s="9">
        <v>5.0108445975615354E-2</v>
      </c>
      <c r="AF517" s="9">
        <v>6.0197682254417718E-2</v>
      </c>
      <c r="AG517" s="9">
        <v>3.8971747389288533E-2</v>
      </c>
      <c r="AH517" s="9">
        <v>4.2122285091423385E-2</v>
      </c>
      <c r="AI517" s="9">
        <v>3.8419579082066779E-2</v>
      </c>
      <c r="AJ517" s="9">
        <v>4.8721889568855023E-2</v>
      </c>
    </row>
    <row r="518" spans="1:36" x14ac:dyDescent="0.2">
      <c r="A518" s="15">
        <v>478</v>
      </c>
      <c r="B518" s="7" t="s">
        <v>1249</v>
      </c>
      <c r="C518" s="4" t="s">
        <v>997</v>
      </c>
      <c r="E518" s="9">
        <v>2.3557999999999999</v>
      </c>
      <c r="F518" s="17">
        <v>469.13510000000002</v>
      </c>
      <c r="I518" s="9">
        <v>4.1879621974237516E-2</v>
      </c>
      <c r="J518" s="9">
        <v>4.3440338704155874E-2</v>
      </c>
      <c r="K518" s="9">
        <v>4.3173616790432835E-2</v>
      </c>
      <c r="L518" s="9">
        <v>5.1896970227942721E-2</v>
      </c>
      <c r="M518" s="9">
        <v>0.12812893441419276</v>
      </c>
      <c r="N518" s="9">
        <v>8.5052462246173938E-2</v>
      </c>
      <c r="O518" s="9">
        <v>9.939425781564426E-2</v>
      </c>
      <c r="P518" s="9">
        <v>0.12621561736565154</v>
      </c>
      <c r="Q518" s="9">
        <v>0.10937425060284089</v>
      </c>
      <c r="R518" s="9">
        <v>0.11566579508254388</v>
      </c>
      <c r="S518" s="9">
        <v>8.3995643121739946E-2</v>
      </c>
      <c r="T518" s="9">
        <v>9.7289199900051526E-2</v>
      </c>
      <c r="U518" s="9">
        <v>0.11228714306553042</v>
      </c>
      <c r="V518" s="9">
        <v>0.16013990596469482</v>
      </c>
      <c r="W518" s="9">
        <v>5.0482943350527186E-2</v>
      </c>
      <c r="X518" s="9">
        <v>1.8260825893312412E-2</v>
      </c>
      <c r="Y518" s="9">
        <v>3.4605536474111555E-2</v>
      </c>
      <c r="Z518" s="9">
        <v>4.931780065648389E-2</v>
      </c>
      <c r="AA518" s="9" t="s">
        <v>4</v>
      </c>
      <c r="AB518" s="9">
        <v>3.9181652137770931E-2</v>
      </c>
      <c r="AC518" s="9">
        <v>2.8900905650543485E-2</v>
      </c>
      <c r="AD518" s="9">
        <v>9.9913403986801028E-2</v>
      </c>
      <c r="AE518" s="9">
        <v>0.16076030950614231</v>
      </c>
      <c r="AF518" s="9">
        <v>0.18376994135086588</v>
      </c>
      <c r="AG518" s="9">
        <v>0.16194480679925155</v>
      </c>
      <c r="AH518" s="9">
        <v>0.1675611308858268</v>
      </c>
      <c r="AI518" s="9">
        <v>8.5896822949879464E-2</v>
      </c>
      <c r="AJ518" s="9">
        <v>0.15191983911634294</v>
      </c>
    </row>
    <row r="519" spans="1:36" x14ac:dyDescent="0.2">
      <c r="A519" s="15">
        <v>550</v>
      </c>
      <c r="B519" s="7" t="s">
        <v>1249</v>
      </c>
      <c r="C519" s="4" t="s">
        <v>998</v>
      </c>
      <c r="E519" s="9">
        <v>2.3641000000000001</v>
      </c>
      <c r="F519" s="17">
        <v>558.28099999999995</v>
      </c>
      <c r="I519" s="9">
        <v>0.121341160816027</v>
      </c>
      <c r="J519" s="9">
        <v>0.16410574656708579</v>
      </c>
      <c r="K519" s="9">
        <v>0.1078284524819102</v>
      </c>
      <c r="L519" s="9">
        <v>0.16704656322741532</v>
      </c>
      <c r="M519" s="9">
        <v>0.1736114462630671</v>
      </c>
      <c r="N519" s="9">
        <v>0.12332212411734908</v>
      </c>
      <c r="O519" s="9">
        <v>0.10182651768890176</v>
      </c>
      <c r="P519" s="9">
        <v>9.8484865416980497E-2</v>
      </c>
      <c r="Q519" s="9">
        <v>7.1841710801485006E-2</v>
      </c>
      <c r="R519" s="9">
        <v>0.10427597847875861</v>
      </c>
      <c r="S519" s="9">
        <v>0.11766336057067271</v>
      </c>
      <c r="T519" s="9">
        <v>0.14150497172041737</v>
      </c>
      <c r="U519" s="9">
        <v>0.14135581421886106</v>
      </c>
      <c r="V519" s="9">
        <v>0.11019914002426155</v>
      </c>
      <c r="W519" s="9">
        <v>3.8857180912972598E-2</v>
      </c>
      <c r="X519" s="9">
        <v>0.15106614628201417</v>
      </c>
      <c r="Y519" s="9">
        <v>0.18058966749926503</v>
      </c>
      <c r="Z519" s="9">
        <v>0.13516296142069209</v>
      </c>
      <c r="AA519" s="9" t="s">
        <v>4</v>
      </c>
      <c r="AB519" s="9">
        <v>0.14577991936736459</v>
      </c>
      <c r="AC519" s="9">
        <v>0.13452509686796446</v>
      </c>
      <c r="AD519" s="9">
        <v>0.10527018123679387</v>
      </c>
      <c r="AE519" s="9">
        <v>0.15845387053778157</v>
      </c>
      <c r="AF519" s="9">
        <v>0.11762288411590713</v>
      </c>
      <c r="AG519" s="9">
        <v>0.10305206853099476</v>
      </c>
      <c r="AH519" s="9">
        <v>0.11128767922237413</v>
      </c>
      <c r="AI519" s="9" t="s">
        <v>4</v>
      </c>
      <c r="AJ519" s="9" t="s">
        <v>4</v>
      </c>
    </row>
    <row r="520" spans="1:36" x14ac:dyDescent="0.2">
      <c r="A520" s="15">
        <v>313</v>
      </c>
      <c r="B520" s="7" t="s">
        <v>1249</v>
      </c>
      <c r="C520" s="4" t="s">
        <v>1000</v>
      </c>
      <c r="E520" s="9">
        <v>2.3651</v>
      </c>
      <c r="F520" s="17">
        <v>335.15980000000002</v>
      </c>
      <c r="I520" s="9">
        <v>3.0695075941528619E-3</v>
      </c>
      <c r="J520" s="9">
        <v>2.7793378713957321E-2</v>
      </c>
      <c r="K520" s="9">
        <v>3.201250630399375E-2</v>
      </c>
      <c r="L520" s="9">
        <v>3.4366809955241842E-2</v>
      </c>
      <c r="M520" s="9">
        <v>1.8630160694039131E-2</v>
      </c>
      <c r="N520" s="9" t="s">
        <v>4</v>
      </c>
      <c r="O520" s="9">
        <v>1.4989311826010394E-2</v>
      </c>
      <c r="P520" s="9">
        <v>4.6204965796796144E-2</v>
      </c>
      <c r="Q520" s="9">
        <v>2.899504753902047E-2</v>
      </c>
      <c r="R520" s="9">
        <v>4.1492930246385472E-2</v>
      </c>
      <c r="S520" s="9">
        <v>3.5644005209970124E-2</v>
      </c>
      <c r="T520" s="9">
        <v>1.833047355894097E-2</v>
      </c>
      <c r="U520" s="9" t="s">
        <v>4</v>
      </c>
      <c r="V520" s="9">
        <v>3.0351294124829342E-2</v>
      </c>
      <c r="W520" s="9">
        <v>1.6812381973480176E-2</v>
      </c>
      <c r="X520" s="9">
        <v>2.550468238935279E-2</v>
      </c>
      <c r="Y520" s="9">
        <v>3.2019410058198208E-2</v>
      </c>
      <c r="Z520" s="9">
        <v>3.1709668422648489E-2</v>
      </c>
      <c r="AA520" s="9">
        <v>2.4381855031354149E-2</v>
      </c>
      <c r="AB520" s="9">
        <v>1.3850814177706432E-2</v>
      </c>
      <c r="AC520" s="9">
        <v>1.3570869213087091E-2</v>
      </c>
      <c r="AD520" s="9" t="s">
        <v>4</v>
      </c>
      <c r="AE520" s="9">
        <v>5.1454474071717757E-2</v>
      </c>
      <c r="AF520" s="9">
        <v>4.496420966007203E-2</v>
      </c>
      <c r="AG520" s="9">
        <v>3.5752224191444373E-2</v>
      </c>
      <c r="AH520" s="9">
        <v>2.9254683856184092E-2</v>
      </c>
      <c r="AI520" s="9">
        <v>3.667934057807952E-2</v>
      </c>
      <c r="AJ520" s="9" t="s">
        <v>4</v>
      </c>
    </row>
    <row r="521" spans="1:36" x14ac:dyDescent="0.2">
      <c r="A521" s="15">
        <v>242</v>
      </c>
      <c r="B521" s="7" t="s">
        <v>1249</v>
      </c>
      <c r="C521" s="4" t="s">
        <v>1001</v>
      </c>
      <c r="E521" s="9">
        <v>2.3738999999999999</v>
      </c>
      <c r="F521" s="17">
        <v>256.00569999999999</v>
      </c>
      <c r="I521" s="9">
        <v>2.4244228367272327E-2</v>
      </c>
      <c r="J521" s="9">
        <v>2.2357075050580291E-2</v>
      </c>
      <c r="K521" s="9">
        <v>2.5949018395495599E-2</v>
      </c>
      <c r="L521" s="9">
        <v>2.6997909912624313E-2</v>
      </c>
      <c r="M521" s="9">
        <v>4.202953961230807E-2</v>
      </c>
      <c r="N521" s="9">
        <v>4.2366960544104999E-2</v>
      </c>
      <c r="O521" s="9">
        <v>2.5488481085124845E-2</v>
      </c>
      <c r="P521" s="9">
        <v>4.7094056153636925E-2</v>
      </c>
      <c r="Q521" s="9">
        <v>5.0261583030810922E-2</v>
      </c>
      <c r="R521" s="9">
        <v>7.2519602069880854E-2</v>
      </c>
      <c r="S521" s="9">
        <v>7.3715988590379908E-2</v>
      </c>
      <c r="T521" s="9">
        <v>5.7540752503851128E-2</v>
      </c>
      <c r="U521" s="9">
        <v>5.7001775836660794E-2</v>
      </c>
      <c r="V521" s="9">
        <v>5.7768117860377284E-2</v>
      </c>
      <c r="W521" s="9">
        <v>3.7202536725952667E-2</v>
      </c>
      <c r="X521" s="9">
        <v>6.0014927945359765E-2</v>
      </c>
      <c r="Y521" s="9">
        <v>3.1809219658076378E-2</v>
      </c>
      <c r="Z521" s="9">
        <v>4.8527128529380882E-2</v>
      </c>
      <c r="AA521" s="9">
        <v>4.7853827250715991E-2</v>
      </c>
      <c r="AB521" s="9">
        <v>3.7917451607663827E-2</v>
      </c>
      <c r="AC521" s="9">
        <v>2.5497380996682469E-2</v>
      </c>
      <c r="AD521" s="9">
        <v>6.126854159137813E-2</v>
      </c>
      <c r="AE521" s="9">
        <v>8.0179930425305995E-2</v>
      </c>
      <c r="AF521" s="9">
        <v>7.1978626005555726E-2</v>
      </c>
      <c r="AG521" s="9">
        <v>5.9049051775844463E-2</v>
      </c>
      <c r="AH521" s="9">
        <v>6.5968216740243474E-2</v>
      </c>
      <c r="AI521" s="9">
        <v>4.5498309355149882E-2</v>
      </c>
      <c r="AJ521" s="9" t="s">
        <v>4</v>
      </c>
    </row>
    <row r="522" spans="1:36" x14ac:dyDescent="0.2">
      <c r="A522" s="15">
        <v>270</v>
      </c>
      <c r="B522" s="7" t="s">
        <v>1249</v>
      </c>
      <c r="C522" s="4" t="s">
        <v>1002</v>
      </c>
      <c r="E522" s="9">
        <v>2.375</v>
      </c>
      <c r="F522" s="17">
        <v>303.03590000000003</v>
      </c>
      <c r="I522" s="9">
        <v>1.9570194233139802E-2</v>
      </c>
      <c r="J522" s="9">
        <v>1.6378982587147185E-2</v>
      </c>
      <c r="K522" s="9">
        <v>2.5130683807553313E-2</v>
      </c>
      <c r="L522" s="9">
        <v>2.6132421763599062E-2</v>
      </c>
      <c r="M522" s="9">
        <v>3.1186166345878116E-2</v>
      </c>
      <c r="N522" s="9">
        <v>1.8542033075205949E-2</v>
      </c>
      <c r="O522" s="9">
        <v>8.5595433127042455E-3</v>
      </c>
      <c r="P522" s="9">
        <v>3.4178800851012547E-2</v>
      </c>
      <c r="Q522" s="9">
        <v>4.6888217122206199E-2</v>
      </c>
      <c r="R522" s="9">
        <v>3.6246400170856688E-2</v>
      </c>
      <c r="S522" s="9">
        <v>5.580339190769041E-2</v>
      </c>
      <c r="T522" s="9">
        <v>4.3744265306902952E-2</v>
      </c>
      <c r="U522" s="9">
        <v>4.2465989270796534E-2</v>
      </c>
      <c r="V522" s="9">
        <v>3.9805877579835149E-2</v>
      </c>
      <c r="W522" s="9">
        <v>2.0884718534519457E-2</v>
      </c>
      <c r="X522" s="9">
        <v>3.0497067804482036E-2</v>
      </c>
      <c r="Y522" s="9">
        <v>1.9623316242004377E-2</v>
      </c>
      <c r="Z522" s="9">
        <v>2.9040859671346311E-2</v>
      </c>
      <c r="AA522" s="9">
        <v>1.1224749281276128E-2</v>
      </c>
      <c r="AB522" s="9">
        <v>2.2693725599894625E-2</v>
      </c>
      <c r="AC522" s="9">
        <v>2.009804035758201E-2</v>
      </c>
      <c r="AD522" s="9">
        <v>3.5290940423213735E-2</v>
      </c>
      <c r="AE522" s="9">
        <v>6.9215264857212952E-2</v>
      </c>
      <c r="AF522" s="9">
        <v>5.7579802339744676E-2</v>
      </c>
      <c r="AG522" s="9">
        <v>3.3291719639245813E-2</v>
      </c>
      <c r="AH522" s="9">
        <v>3.5348902550550385E-2</v>
      </c>
      <c r="AI522" s="9">
        <v>4.1135348683845566E-2</v>
      </c>
      <c r="AJ522" s="9">
        <v>4.3100054624255299E-2</v>
      </c>
    </row>
    <row r="523" spans="1:36" x14ac:dyDescent="0.2">
      <c r="A523" s="15">
        <v>11</v>
      </c>
      <c r="B523" s="7" t="s">
        <v>1249</v>
      </c>
      <c r="C523" s="4" t="s">
        <v>1003</v>
      </c>
      <c r="E523" s="9">
        <v>2.3767999999999998</v>
      </c>
      <c r="F523" s="17">
        <v>122.0325</v>
      </c>
      <c r="I523" s="9">
        <v>3.8427572373410955E-2</v>
      </c>
      <c r="J523" s="9">
        <v>3.6759596625966166E-2</v>
      </c>
      <c r="K523" s="9">
        <v>4.7784208626911399E-2</v>
      </c>
      <c r="L523" s="9">
        <v>5.2802944274475613E-2</v>
      </c>
      <c r="M523" s="9">
        <v>5.6468946111922894E-2</v>
      </c>
      <c r="N523" s="9">
        <v>4.1828202873288485E-2</v>
      </c>
      <c r="O523" s="9">
        <v>2.2847388100377196E-2</v>
      </c>
      <c r="P523" s="9">
        <v>7.0398513816045422E-2</v>
      </c>
      <c r="Q523" s="9">
        <v>8.1468303399956601E-2</v>
      </c>
      <c r="R523" s="9">
        <v>7.5859905122866236E-2</v>
      </c>
      <c r="S523" s="9">
        <v>9.4027550583459282E-2</v>
      </c>
      <c r="T523" s="9">
        <v>6.9597402107095377E-2</v>
      </c>
      <c r="U523" s="9">
        <v>8.1085071331544259E-2</v>
      </c>
      <c r="V523" s="9">
        <v>8.9643397520550228E-2</v>
      </c>
      <c r="W523" s="9">
        <v>4.0860757900652786E-2</v>
      </c>
      <c r="X523" s="9">
        <v>5.7084852143820253E-2</v>
      </c>
      <c r="Y523" s="9">
        <v>4.524990836496575E-2</v>
      </c>
      <c r="Z523" s="9">
        <v>5.1695789382857064E-2</v>
      </c>
      <c r="AA523" s="9">
        <v>4.2258191020298548E-2</v>
      </c>
      <c r="AB523" s="9">
        <v>4.4505743159615127E-2</v>
      </c>
      <c r="AC523" s="9">
        <v>3.6852069710076291E-2</v>
      </c>
      <c r="AD523" s="9">
        <v>6.4655229263927916E-2</v>
      </c>
      <c r="AE523" s="9">
        <v>0.11408306984881275</v>
      </c>
      <c r="AF523" s="9">
        <v>0.10446925595136704</v>
      </c>
      <c r="AG523" s="9">
        <v>6.4893418910392534E-2</v>
      </c>
      <c r="AH523" s="9">
        <v>7.074713956291101E-2</v>
      </c>
      <c r="AI523" s="9">
        <v>6.6742463693564832E-2</v>
      </c>
      <c r="AJ523" s="9">
        <v>8.1737930750211643E-2</v>
      </c>
    </row>
    <row r="524" spans="1:36" x14ac:dyDescent="0.2">
      <c r="A524" s="15">
        <v>251</v>
      </c>
      <c r="B524" s="7" t="s">
        <v>1249</v>
      </c>
      <c r="C524" s="4" t="s">
        <v>1004</v>
      </c>
      <c r="E524" s="9">
        <v>2.3769</v>
      </c>
      <c r="F524" s="17">
        <v>271.97579999999999</v>
      </c>
      <c r="I524" s="9">
        <v>5.3795524418777337E-2</v>
      </c>
      <c r="J524" s="9">
        <v>5.8064124468279806E-2</v>
      </c>
      <c r="K524" s="9">
        <v>6.4225178016587475E-2</v>
      </c>
      <c r="L524" s="9">
        <v>6.9787886682469685E-2</v>
      </c>
      <c r="M524" s="9">
        <v>0.10176499802548118</v>
      </c>
      <c r="N524" s="9">
        <v>9.1555152237190754E-2</v>
      </c>
      <c r="O524" s="9">
        <v>5.4528585974682971E-2</v>
      </c>
      <c r="P524" s="9">
        <v>0.11037400863939299</v>
      </c>
      <c r="Q524" s="9">
        <v>0.10567181154234562</v>
      </c>
      <c r="R524" s="9">
        <v>0.16056676699625588</v>
      </c>
      <c r="S524" s="9">
        <v>0.16223251796340477</v>
      </c>
      <c r="T524" s="9">
        <v>0.13720079361777673</v>
      </c>
      <c r="U524" s="9">
        <v>0.13342046590441695</v>
      </c>
      <c r="V524" s="9">
        <v>0.12164989049413472</v>
      </c>
      <c r="W524" s="9">
        <v>9.0726647517234568E-2</v>
      </c>
      <c r="X524" s="9">
        <v>0.13283181584040635</v>
      </c>
      <c r="Y524" s="9">
        <v>8.3482649446585053E-2</v>
      </c>
      <c r="Z524" s="9">
        <v>0.1066957786724516</v>
      </c>
      <c r="AA524" s="9">
        <v>0.11038352061819401</v>
      </c>
      <c r="AB524" s="9">
        <v>8.923954522167854E-2</v>
      </c>
      <c r="AC524" s="9">
        <v>6.4526970765319783E-2</v>
      </c>
      <c r="AD524" s="9">
        <v>0.14244017236118781</v>
      </c>
      <c r="AE524" s="9">
        <v>0.19150132715767207</v>
      </c>
      <c r="AF524" s="9">
        <v>0.15166339192514589</v>
      </c>
      <c r="AG524" s="9">
        <v>0.14794156250093607</v>
      </c>
      <c r="AH524" s="9">
        <v>0.16916634822032228</v>
      </c>
      <c r="AI524" s="9">
        <v>0.10601707325446928</v>
      </c>
      <c r="AJ524" s="9">
        <v>0.11727497529229294</v>
      </c>
    </row>
    <row r="525" spans="1:36" x14ac:dyDescent="0.2">
      <c r="A525" s="15">
        <v>300</v>
      </c>
      <c r="B525" s="7" t="s">
        <v>1249</v>
      </c>
      <c r="C525" s="4" t="s">
        <v>1005</v>
      </c>
      <c r="E525" s="9">
        <v>2.3772000000000002</v>
      </c>
      <c r="F525" s="17">
        <v>325.10829999999999</v>
      </c>
      <c r="I525" s="9">
        <v>2.243122185768498E-2</v>
      </c>
      <c r="J525" s="9">
        <v>2.7869435401388715E-2</v>
      </c>
      <c r="K525" s="9" t="s">
        <v>4</v>
      </c>
      <c r="L525" s="9" t="s">
        <v>4</v>
      </c>
      <c r="M525" s="9">
        <v>3.2771005113754338E-2</v>
      </c>
      <c r="N525" s="9">
        <v>3.038834416380852E-2</v>
      </c>
      <c r="O525" s="9">
        <v>2.106607856654364E-2</v>
      </c>
      <c r="P525" s="9">
        <v>3.0111207907156923E-2</v>
      </c>
      <c r="Q525" s="9">
        <v>1.4758711201255536E-2</v>
      </c>
      <c r="R525" s="9">
        <v>3.2091030864010293E-2</v>
      </c>
      <c r="S525" s="9" t="s">
        <v>4</v>
      </c>
      <c r="T525" s="9">
        <v>2.6877430610960304E-2</v>
      </c>
      <c r="U525" s="9">
        <v>2.4634224932265254E-2</v>
      </c>
      <c r="V525" s="9">
        <v>2.2114221059276788E-2</v>
      </c>
      <c r="W525" s="9"/>
      <c r="X525" s="9"/>
      <c r="Y525" s="9"/>
      <c r="Z525" s="9"/>
      <c r="AA525" s="9"/>
      <c r="AB525" s="9"/>
      <c r="AC525" s="9"/>
      <c r="AD525" s="9">
        <v>3.0307235925833519E-2</v>
      </c>
      <c r="AE525" s="9">
        <v>3.2625214840249668E-2</v>
      </c>
      <c r="AF525" s="9">
        <v>1.320591475635086E-2</v>
      </c>
      <c r="AG525" s="9">
        <v>1.2619544899242068E-2</v>
      </c>
      <c r="AH525" s="9" t="s">
        <v>4</v>
      </c>
      <c r="AI525" s="9">
        <v>1.3760961118234613E-2</v>
      </c>
      <c r="AJ525" s="9">
        <v>3.1782440062798324E-2</v>
      </c>
    </row>
    <row r="526" spans="1:36" x14ac:dyDescent="0.2">
      <c r="A526" s="15">
        <v>419</v>
      </c>
      <c r="B526" s="7" t="s">
        <v>1249</v>
      </c>
      <c r="C526" s="4" t="s">
        <v>1006</v>
      </c>
      <c r="E526" s="9">
        <v>2.3822000000000001</v>
      </c>
      <c r="F526" s="17">
        <v>420.06420000000003</v>
      </c>
      <c r="I526" s="9" t="s">
        <v>4</v>
      </c>
      <c r="J526" s="9">
        <v>1.9755402286204984E-3</v>
      </c>
      <c r="K526" s="9">
        <v>1.0193964507074433E-3</v>
      </c>
      <c r="L526" s="9">
        <v>1.2471289869143861E-3</v>
      </c>
      <c r="M526" s="9">
        <v>1.376891410143117E-3</v>
      </c>
      <c r="N526" s="9" t="s">
        <v>4</v>
      </c>
      <c r="O526" s="9" t="s">
        <v>4</v>
      </c>
      <c r="P526" s="9"/>
      <c r="Q526" s="9"/>
      <c r="R526" s="9"/>
      <c r="S526" s="9"/>
      <c r="T526" s="9"/>
      <c r="U526" s="9"/>
      <c r="V526" s="9"/>
      <c r="W526" s="9">
        <v>2.3428172105443459E-3</v>
      </c>
      <c r="X526" s="9">
        <v>2.2477777755220067E-3</v>
      </c>
      <c r="Y526" s="9">
        <v>4.0793709573193728E-4</v>
      </c>
      <c r="Z526" s="9">
        <v>1.1362386484533218E-3</v>
      </c>
      <c r="AA526" s="9" t="s">
        <v>4</v>
      </c>
      <c r="AB526" s="9">
        <v>2.6273048604280033E-4</v>
      </c>
      <c r="AC526" s="9">
        <v>1.3361282761009529E-3</v>
      </c>
      <c r="AD526" s="9"/>
      <c r="AE526" s="9"/>
      <c r="AF526" s="9"/>
      <c r="AG526" s="9"/>
      <c r="AH526" s="9"/>
      <c r="AI526" s="9"/>
      <c r="AJ526" s="9"/>
    </row>
    <row r="527" spans="1:36" x14ac:dyDescent="0.2">
      <c r="A527" s="15">
        <v>350</v>
      </c>
      <c r="B527" s="7" t="s">
        <v>1249</v>
      </c>
      <c r="C527" s="4" t="s">
        <v>1008</v>
      </c>
      <c r="E527" s="9">
        <v>2.3875999999999999</v>
      </c>
      <c r="F527" s="17">
        <v>354.03739999999999</v>
      </c>
      <c r="I527" s="9">
        <v>1.5522684813727055E-2</v>
      </c>
      <c r="J527" s="9">
        <v>1.4763744801527947E-2</v>
      </c>
      <c r="K527" s="9">
        <v>2.4179033678758462E-2</v>
      </c>
      <c r="L527" s="9">
        <v>2.0217280461458022E-2</v>
      </c>
      <c r="M527" s="9">
        <v>2.5145797448136296E-2</v>
      </c>
      <c r="N527" s="9">
        <v>1.6476996297889124E-2</v>
      </c>
      <c r="O527" s="9">
        <v>4.22833227800643E-3</v>
      </c>
      <c r="P527" s="9">
        <v>2.7184854483522747E-2</v>
      </c>
      <c r="Q527" s="9">
        <v>3.7229407571801258E-2</v>
      </c>
      <c r="R527" s="9">
        <v>2.6534078032788046E-2</v>
      </c>
      <c r="S527" s="9">
        <v>5.5509565589735375E-2</v>
      </c>
      <c r="T527" s="9">
        <v>3.4055478922157004E-2</v>
      </c>
      <c r="U527" s="9">
        <v>3.432460049010308E-2</v>
      </c>
      <c r="V527" s="9">
        <v>3.8218965588681389E-2</v>
      </c>
      <c r="W527" s="9">
        <v>1.6760647839493392E-2</v>
      </c>
      <c r="X527" s="9">
        <v>2.5058916486734622E-2</v>
      </c>
      <c r="Y527" s="9">
        <v>2.0992123738293234E-2</v>
      </c>
      <c r="Z527" s="9">
        <v>2.5541065463758155E-2</v>
      </c>
      <c r="AA527" s="9">
        <v>1.6246701537465724E-2</v>
      </c>
      <c r="AB527" s="9">
        <v>1.8584797609448186E-2</v>
      </c>
      <c r="AC527" s="9">
        <v>1.7667704444586461E-2</v>
      </c>
      <c r="AD527" s="9">
        <v>3.0640699509047045E-2</v>
      </c>
      <c r="AE527" s="9">
        <v>5.1111837731536075E-2</v>
      </c>
      <c r="AF527" s="9">
        <v>5.3386869535957553E-2</v>
      </c>
      <c r="AG527" s="9">
        <v>2.9897538072287837E-2</v>
      </c>
      <c r="AH527" s="9">
        <v>3.0094456369112708E-2</v>
      </c>
      <c r="AI527" s="9">
        <v>3.083747057119738E-2</v>
      </c>
      <c r="AJ527" s="9">
        <v>4.1492650438353783E-2</v>
      </c>
    </row>
    <row r="528" spans="1:36" x14ac:dyDescent="0.2">
      <c r="A528" s="15">
        <v>500</v>
      </c>
      <c r="B528" s="7" t="s">
        <v>1249</v>
      </c>
      <c r="C528" s="4" t="s">
        <v>1009</v>
      </c>
      <c r="E528" s="9">
        <v>2.3889999999999998</v>
      </c>
      <c r="F528" s="17">
        <v>508.0335</v>
      </c>
      <c r="I528" s="9">
        <v>3.678774033242866E-3</v>
      </c>
      <c r="J528" s="9">
        <v>6.3228336713545734E-3</v>
      </c>
      <c r="K528" s="9">
        <v>9.6782472323258296E-3</v>
      </c>
      <c r="L528" s="9">
        <v>1.1097686205289144E-2</v>
      </c>
      <c r="M528" s="9">
        <v>1.2954229789659634E-2</v>
      </c>
      <c r="N528" s="9">
        <v>8.1036169050097261E-3</v>
      </c>
      <c r="O528" s="9">
        <v>1.4699821154154592E-3</v>
      </c>
      <c r="P528" s="9">
        <v>1.1764893164335615E-2</v>
      </c>
      <c r="Q528" s="9">
        <v>1.9824722292280144E-2</v>
      </c>
      <c r="R528" s="9">
        <v>9.3932714287870075E-3</v>
      </c>
      <c r="S528" s="9">
        <v>2.4528950973059325E-2</v>
      </c>
      <c r="T528" s="9">
        <v>1.7286493035539856E-2</v>
      </c>
      <c r="U528" s="9">
        <v>8.2239835504792237E-3</v>
      </c>
      <c r="V528" s="9">
        <v>1.8690555741308106E-2</v>
      </c>
      <c r="W528" s="9">
        <v>6.5846527257932526E-3</v>
      </c>
      <c r="X528" s="9">
        <v>1.053057713537346E-2</v>
      </c>
      <c r="Y528" s="9">
        <v>3.988883584293953E-3</v>
      </c>
      <c r="Z528" s="9">
        <v>5.7843820930970893E-3</v>
      </c>
      <c r="AA528" s="9">
        <v>2.0151901398936471E-3</v>
      </c>
      <c r="AB528" s="9">
        <v>9.6214335143739067E-3</v>
      </c>
      <c r="AC528" s="9" t="s">
        <v>4</v>
      </c>
      <c r="AD528" s="9">
        <v>1.2416956161998069E-2</v>
      </c>
      <c r="AE528" s="9">
        <v>2.5771882672057461E-2</v>
      </c>
      <c r="AF528" s="9">
        <v>1.2224088754571132E-2</v>
      </c>
      <c r="AG528" s="9">
        <v>6.6857465647538906E-3</v>
      </c>
      <c r="AH528" s="9">
        <v>1.283521870303786E-2</v>
      </c>
      <c r="AI528" s="9">
        <v>1.227471696237265E-2</v>
      </c>
      <c r="AJ528" s="9">
        <v>1.7368073623521874E-2</v>
      </c>
    </row>
    <row r="529" spans="1:36" x14ac:dyDescent="0.2">
      <c r="A529" s="15">
        <v>535</v>
      </c>
      <c r="B529" s="7" t="s">
        <v>1249</v>
      </c>
      <c r="C529" s="4" t="s">
        <v>1010</v>
      </c>
      <c r="E529" s="9">
        <v>2.3898999999999999</v>
      </c>
      <c r="F529" s="17">
        <v>546.05409999999995</v>
      </c>
      <c r="I529" s="9"/>
      <c r="J529" s="9"/>
      <c r="K529" s="9"/>
      <c r="L529" s="9"/>
      <c r="M529" s="9"/>
      <c r="N529" s="9"/>
      <c r="O529" s="9"/>
      <c r="P529" s="9">
        <v>1.5598764633306561E-2</v>
      </c>
      <c r="Q529" s="9">
        <v>2.4221081025261732E-2</v>
      </c>
      <c r="R529" s="9">
        <v>1.9811984320201859E-2</v>
      </c>
      <c r="S529" s="9" t="s">
        <v>4</v>
      </c>
      <c r="T529" s="9" t="s">
        <v>4</v>
      </c>
      <c r="U529" s="9" t="s">
        <v>4</v>
      </c>
      <c r="V529" s="9" t="s">
        <v>4</v>
      </c>
      <c r="W529" s="9"/>
      <c r="X529" s="9"/>
      <c r="Y529" s="9"/>
      <c r="Z529" s="9"/>
      <c r="AA529" s="9"/>
      <c r="AB529" s="9"/>
      <c r="AC529" s="9"/>
      <c r="AD529" s="9">
        <v>6.8304042539202746E-3</v>
      </c>
      <c r="AE529" s="9" t="s">
        <v>4</v>
      </c>
      <c r="AF529" s="9">
        <v>1.2955455526442554E-2</v>
      </c>
      <c r="AG529" s="9" t="s">
        <v>4</v>
      </c>
      <c r="AH529" s="9" t="s">
        <v>4</v>
      </c>
      <c r="AI529" s="9">
        <v>1.4738168746376791E-2</v>
      </c>
      <c r="AJ529" s="9">
        <v>9.8810480666331902E-3</v>
      </c>
    </row>
    <row r="530" spans="1:36" x14ac:dyDescent="0.2">
      <c r="A530" s="15">
        <v>64</v>
      </c>
      <c r="B530" s="7" t="s">
        <v>1249</v>
      </c>
      <c r="C530" s="4" t="s">
        <v>1011</v>
      </c>
      <c r="E530" s="9">
        <v>2.3917000000000002</v>
      </c>
      <c r="F530" s="17">
        <v>157.01820000000001</v>
      </c>
      <c r="I530" s="9">
        <v>2.3643048663048848E-2</v>
      </c>
      <c r="J530" s="9">
        <v>4.6540983852539311E-2</v>
      </c>
      <c r="K530" s="9">
        <v>6.3704850406132149E-2</v>
      </c>
      <c r="L530" s="9">
        <v>2.6320150320053852E-2</v>
      </c>
      <c r="M530" s="9">
        <v>3.3758578357210169E-2</v>
      </c>
      <c r="N530" s="9">
        <v>2.3220729649663936E-2</v>
      </c>
      <c r="O530" s="9">
        <v>2.8687795126359387E-2</v>
      </c>
      <c r="P530" s="9">
        <v>4.0363753448292614E-2</v>
      </c>
      <c r="Q530" s="9">
        <v>4.9699878381843254E-2</v>
      </c>
      <c r="R530" s="9">
        <v>9.2568396180055856E-2</v>
      </c>
      <c r="S530" s="9">
        <v>0.15405743354487075</v>
      </c>
      <c r="T530" s="9">
        <v>0.10666319380061287</v>
      </c>
      <c r="U530" s="9">
        <v>0.12694771470250343</v>
      </c>
      <c r="V530" s="9">
        <v>0.12356145638507952</v>
      </c>
      <c r="W530" s="9">
        <v>6.0587213388536058E-2</v>
      </c>
      <c r="X530" s="9">
        <v>7.7758691084194323E-2</v>
      </c>
      <c r="Y530" s="9">
        <v>6.6786985206277558E-2</v>
      </c>
      <c r="Z530" s="9">
        <v>9.0343829683774385E-2</v>
      </c>
      <c r="AA530" s="9">
        <v>6.4414266682316798E-2</v>
      </c>
      <c r="AB530" s="9">
        <v>6.6414039977364989E-2</v>
      </c>
      <c r="AC530" s="9">
        <v>5.4713310666027838E-2</v>
      </c>
      <c r="AD530" s="9">
        <v>6.1964501656841184E-2</v>
      </c>
      <c r="AE530" s="9">
        <v>0.15834702369318424</v>
      </c>
      <c r="AF530" s="9">
        <v>0.16369576317641096</v>
      </c>
      <c r="AG530" s="9">
        <v>3.8369997712768396E-2</v>
      </c>
      <c r="AH530" s="9">
        <v>0.10458971103501723</v>
      </c>
      <c r="AI530" s="9">
        <v>9.8431821249192392E-2</v>
      </c>
      <c r="AJ530" s="9">
        <v>0.1295661097112645</v>
      </c>
    </row>
    <row r="531" spans="1:36" x14ac:dyDescent="0.2">
      <c r="A531" s="15">
        <v>367</v>
      </c>
      <c r="B531" s="7" t="s">
        <v>1249</v>
      </c>
      <c r="C531" s="4" t="s">
        <v>1012</v>
      </c>
      <c r="E531" s="9">
        <v>2.3917000000000002</v>
      </c>
      <c r="F531" s="17">
        <v>370.00979999999998</v>
      </c>
      <c r="I531" s="9">
        <v>9.4202275841410901E-2</v>
      </c>
      <c r="J531" s="9">
        <v>8.4647686213519119E-2</v>
      </c>
      <c r="K531" s="9">
        <v>0.11728412295150618</v>
      </c>
      <c r="L531" s="9">
        <v>0.11151706293318087</v>
      </c>
      <c r="M531" s="9">
        <v>0.12813444763441817</v>
      </c>
      <c r="N531" s="9">
        <v>8.8643887744980041E-2</v>
      </c>
      <c r="O531" s="9">
        <v>4.4266007099977626E-2</v>
      </c>
      <c r="P531" s="9">
        <v>0.15402956759109651</v>
      </c>
      <c r="Q531" s="9">
        <v>0.19794074347746154</v>
      </c>
      <c r="R531" s="9">
        <v>0.16556253569728596</v>
      </c>
      <c r="S531" s="9">
        <v>0.2719784965783385</v>
      </c>
      <c r="T531" s="9">
        <v>0.18445377688617026</v>
      </c>
      <c r="U531" s="9">
        <v>0.2088056052043134</v>
      </c>
      <c r="V531" s="9">
        <v>0.19953909219123822</v>
      </c>
      <c r="W531" s="9">
        <v>8.930680602732563E-2</v>
      </c>
      <c r="X531" s="9">
        <v>0.13016123488707687</v>
      </c>
      <c r="Y531" s="9">
        <v>0.10579461740906669</v>
      </c>
      <c r="Z531" s="9">
        <v>0.13275594046136824</v>
      </c>
      <c r="AA531" s="9">
        <v>0.10876361447351023</v>
      </c>
      <c r="AB531" s="9">
        <v>0.10488941399992201</v>
      </c>
      <c r="AC531" s="9">
        <v>8.9231578413087279E-2</v>
      </c>
      <c r="AD531" s="9">
        <v>0.16046815101759399</v>
      </c>
      <c r="AE531" s="9">
        <v>0.28113099834311239</v>
      </c>
      <c r="AF531" s="9">
        <v>0.28008119795279685</v>
      </c>
      <c r="AG531" s="9">
        <v>0.14982076425352386</v>
      </c>
      <c r="AH531" s="9">
        <v>0.16385843826088767</v>
      </c>
      <c r="AI531" s="9">
        <v>0.16923882321164369</v>
      </c>
      <c r="AJ531" s="9">
        <v>0.21101438133152944</v>
      </c>
    </row>
    <row r="532" spans="1:36" x14ac:dyDescent="0.2">
      <c r="A532" s="15">
        <v>432</v>
      </c>
      <c r="B532" s="7" t="s">
        <v>1249</v>
      </c>
      <c r="C532" s="4" t="s">
        <v>1013</v>
      </c>
      <c r="E532" s="9">
        <v>2.3917000000000002</v>
      </c>
      <c r="F532" s="17">
        <v>432.05180000000001</v>
      </c>
      <c r="I532" s="9">
        <v>1.0995000856935021E-2</v>
      </c>
      <c r="J532" s="9">
        <v>1.2365749267901117E-2</v>
      </c>
      <c r="K532" s="9">
        <v>1.5494057661468682E-2</v>
      </c>
      <c r="L532" s="9">
        <v>1.5743297101721936E-2</v>
      </c>
      <c r="M532" s="9">
        <v>2.1062197636554755E-2</v>
      </c>
      <c r="N532" s="9">
        <v>1.8259555248615073E-2</v>
      </c>
      <c r="O532" s="9">
        <v>1.0910838065785359E-2</v>
      </c>
      <c r="P532" s="9">
        <v>2.8750478196235815E-2</v>
      </c>
      <c r="Q532" s="9">
        <v>2.6762663811223827E-2</v>
      </c>
      <c r="R532" s="9">
        <v>3.0439236685577541E-2</v>
      </c>
      <c r="S532" s="9">
        <v>4.697125154097042E-2</v>
      </c>
      <c r="T532" s="9" t="s">
        <v>4</v>
      </c>
      <c r="U532" s="9">
        <v>3.3869213110743729E-2</v>
      </c>
      <c r="V532" s="9">
        <v>3.0437060553489145E-2</v>
      </c>
      <c r="W532" s="9">
        <v>1.7588999769394188E-2</v>
      </c>
      <c r="X532" s="9">
        <v>2.6162090748617476E-2</v>
      </c>
      <c r="Y532" s="9">
        <v>1.8414653812475004E-2</v>
      </c>
      <c r="Z532" s="9">
        <v>9.8054293060057789E-3</v>
      </c>
      <c r="AA532" s="9">
        <v>2.0668073912406316E-2</v>
      </c>
      <c r="AB532" s="9">
        <v>1.7615927141990662E-2</v>
      </c>
      <c r="AC532" s="9">
        <v>1.5612726269129488E-2</v>
      </c>
      <c r="AD532" s="9">
        <v>1.366682246549801E-2</v>
      </c>
      <c r="AE532" s="9">
        <v>3.9924700688148407E-2</v>
      </c>
      <c r="AF532" s="9">
        <v>3.8953833655751828E-2</v>
      </c>
      <c r="AG532" s="9">
        <v>2.0749758216874872E-2</v>
      </c>
      <c r="AH532" s="9">
        <v>2.2589532865890393E-2</v>
      </c>
      <c r="AI532" s="9">
        <v>2.5574632234175183E-2</v>
      </c>
      <c r="AJ532" s="9">
        <v>2.60685567503194E-2</v>
      </c>
    </row>
    <row r="533" spans="1:36" x14ac:dyDescent="0.2">
      <c r="A533" s="15">
        <v>15</v>
      </c>
      <c r="B533" s="7" t="s">
        <v>1249</v>
      </c>
      <c r="C533" s="4" t="s">
        <v>1014</v>
      </c>
      <c r="E533" s="9">
        <v>2.3919999999999999</v>
      </c>
      <c r="F533" s="17">
        <v>128.51820000000001</v>
      </c>
      <c r="I533" s="9">
        <v>2.1770476447859302E-2</v>
      </c>
      <c r="J533" s="9">
        <v>1.8408388629505414E-2</v>
      </c>
      <c r="K533" s="9">
        <v>2.7424069691883577E-2</v>
      </c>
      <c r="L533" s="9">
        <v>6.896031760171531E-2</v>
      </c>
      <c r="M533" s="9">
        <v>3.5573134634478872E-2</v>
      </c>
      <c r="N533" s="9">
        <v>2.2759360161064411E-2</v>
      </c>
      <c r="O533" s="9">
        <v>3.32847378375336E-2</v>
      </c>
      <c r="P533" s="9">
        <v>0.10698094207543483</v>
      </c>
      <c r="Q533" s="9">
        <v>0.11730443240113415</v>
      </c>
      <c r="R533" s="9">
        <v>0.10308954307364514</v>
      </c>
      <c r="S533" s="9">
        <v>0.17961634104969693</v>
      </c>
      <c r="T533" s="9">
        <v>4.7721955848547201E-2</v>
      </c>
      <c r="U533" s="9">
        <v>6.4497586038380142E-2</v>
      </c>
      <c r="V533" s="9">
        <v>5.993954670772339E-2</v>
      </c>
      <c r="W533" s="9">
        <v>2.2166683105278608E-2</v>
      </c>
      <c r="X533" s="9">
        <v>3.7272677408579133E-2</v>
      </c>
      <c r="Y533" s="9">
        <v>2.6867716390347404E-2</v>
      </c>
      <c r="Z533" s="9">
        <v>9.0826760141600002E-2</v>
      </c>
      <c r="AA533" s="9">
        <v>3.0102242490082497E-2</v>
      </c>
      <c r="AB533" s="9">
        <v>3.1778647438248431E-2</v>
      </c>
      <c r="AC533" s="9">
        <v>6.8221151644784164E-2</v>
      </c>
      <c r="AD533" s="9">
        <v>4.7386253539462943E-2</v>
      </c>
      <c r="AE533" s="9">
        <v>6.6739021130157894E-2</v>
      </c>
      <c r="AF533" s="9">
        <v>0.20198407243516411</v>
      </c>
      <c r="AG533" s="9">
        <v>0.10672734688237988</v>
      </c>
      <c r="AH533" s="9">
        <v>0.12876881330037965</v>
      </c>
      <c r="AI533" s="9">
        <v>4.4783478726886317E-2</v>
      </c>
      <c r="AJ533" s="9">
        <v>5.7908877642781367E-2</v>
      </c>
    </row>
    <row r="534" spans="1:36" x14ac:dyDescent="0.2">
      <c r="A534" s="15">
        <v>54</v>
      </c>
      <c r="B534" s="7" t="s">
        <v>1249</v>
      </c>
      <c r="C534" s="4" t="s">
        <v>1015</v>
      </c>
      <c r="E534" s="9">
        <v>2.3925000000000001</v>
      </c>
      <c r="F534" s="17">
        <v>149.03219999999999</v>
      </c>
      <c r="I534" s="9">
        <v>3.9939495937297134E-2</v>
      </c>
      <c r="J534" s="9">
        <v>4.187132423220559E-2</v>
      </c>
      <c r="K534" s="9">
        <v>6.3664894163340618E-2</v>
      </c>
      <c r="L534" s="9">
        <v>1.7776925901601976E-2</v>
      </c>
      <c r="M534" s="9">
        <v>2.5071722386646046E-2</v>
      </c>
      <c r="N534" s="9">
        <v>1.7918981477866976E-2</v>
      </c>
      <c r="O534" s="9">
        <v>3.6275910776852158E-3</v>
      </c>
      <c r="P534" s="9">
        <v>3.0906882654988369E-2</v>
      </c>
      <c r="Q534" s="9">
        <v>2.223932007938809E-2</v>
      </c>
      <c r="R534" s="9">
        <v>7.8735216549493503E-2</v>
      </c>
      <c r="S534" s="9">
        <v>0.12916582182118927</v>
      </c>
      <c r="T534" s="9">
        <v>2.330906775772949E-2</v>
      </c>
      <c r="U534" s="9">
        <v>9.8958579513183487E-2</v>
      </c>
      <c r="V534" s="9">
        <v>9.5179993388056272E-2</v>
      </c>
      <c r="W534" s="9">
        <v>2.2198547454783345E-2</v>
      </c>
      <c r="X534" s="9">
        <v>2.7979839314048904E-2</v>
      </c>
      <c r="Y534" s="9">
        <v>4.8408580446075808E-2</v>
      </c>
      <c r="Z534" s="9">
        <v>7.3383530990924567E-2</v>
      </c>
      <c r="AA534" s="9">
        <v>5.7245219891161714E-2</v>
      </c>
      <c r="AB534" s="9">
        <v>3.4319618674188132E-2</v>
      </c>
      <c r="AC534" s="9">
        <v>4.8893625594253101E-2</v>
      </c>
      <c r="AD534" s="9">
        <v>8.4304280575794407E-2</v>
      </c>
      <c r="AE534" s="9">
        <v>0.13559712089778217</v>
      </c>
      <c r="AF534" s="9">
        <v>0.13130647884682539</v>
      </c>
      <c r="AG534" s="9">
        <v>7.3739655104468962E-2</v>
      </c>
      <c r="AH534" s="9">
        <v>3.7907991924187666E-2</v>
      </c>
      <c r="AI534" s="9">
        <v>3.9240240688715892E-2</v>
      </c>
      <c r="AJ534" s="9">
        <v>0.11122936088116907</v>
      </c>
    </row>
    <row r="535" spans="1:36" x14ac:dyDescent="0.2">
      <c r="A535" s="15">
        <v>35</v>
      </c>
      <c r="B535" s="7" t="s">
        <v>1249</v>
      </c>
      <c r="C535" s="4" t="s">
        <v>1016</v>
      </c>
      <c r="E535" s="9">
        <v>2.3929999999999998</v>
      </c>
      <c r="F535" s="17">
        <v>136.49959999999999</v>
      </c>
      <c r="I535" s="9">
        <v>6.0382169967560476E-2</v>
      </c>
      <c r="J535" s="9">
        <v>5.7600233921936757E-2</v>
      </c>
      <c r="K535" s="9">
        <v>7.447331396821584E-2</v>
      </c>
      <c r="L535" s="9">
        <v>6.9142212455359203E-2</v>
      </c>
      <c r="M535" s="9">
        <v>7.1531487861631257E-2</v>
      </c>
      <c r="N535" s="9">
        <v>2.5942579440924304E-2</v>
      </c>
      <c r="O535" s="9">
        <v>2.9165358622480601E-2</v>
      </c>
      <c r="P535" s="9">
        <v>4.1234233664276074E-2</v>
      </c>
      <c r="Q535" s="9">
        <v>0.11227942470347925</v>
      </c>
      <c r="R535" s="9">
        <v>9.2258340571323594E-2</v>
      </c>
      <c r="S535" s="9">
        <v>0.16883948574022908</v>
      </c>
      <c r="T535" s="9">
        <v>4.3682281399800349E-2</v>
      </c>
      <c r="U535" s="9">
        <v>5.1577754981918952E-2</v>
      </c>
      <c r="V535" s="9">
        <v>0.12431634079385423</v>
      </c>
      <c r="W535" s="9">
        <v>2.1159503115039426E-2</v>
      </c>
      <c r="X535" s="9">
        <v>8.8883408651731749E-2</v>
      </c>
      <c r="Y535" s="9">
        <v>6.902833985262169E-2</v>
      </c>
      <c r="Z535" s="9">
        <v>8.752936207229671E-2</v>
      </c>
      <c r="AA535" s="9">
        <v>3.1839031379640129E-2</v>
      </c>
      <c r="AB535" s="9">
        <v>2.608421970079922E-2</v>
      </c>
      <c r="AC535" s="9">
        <v>6.3759619585270572E-2</v>
      </c>
      <c r="AD535" s="9">
        <v>0.10766498065156362</v>
      </c>
      <c r="AE535" s="9">
        <v>0.17160026997515862</v>
      </c>
      <c r="AF535" s="9">
        <v>0.18030450223807529</v>
      </c>
      <c r="AG535" s="9">
        <v>0.10071386305563737</v>
      </c>
      <c r="AH535" s="9">
        <v>4.3591234991755823E-2</v>
      </c>
      <c r="AI535" s="9">
        <v>0.10781137986226541</v>
      </c>
      <c r="AJ535" s="9">
        <v>0.13782113993311756</v>
      </c>
    </row>
    <row r="536" spans="1:36" x14ac:dyDescent="0.2">
      <c r="A536" s="15">
        <v>52</v>
      </c>
      <c r="B536" s="7" t="s">
        <v>1249</v>
      </c>
      <c r="C536" s="4" t="s">
        <v>1017</v>
      </c>
      <c r="E536" s="9">
        <v>2.3929999999999998</v>
      </c>
      <c r="F536" s="17">
        <v>148.05410000000001</v>
      </c>
      <c r="I536" s="9">
        <v>1.0317194408915341E-2</v>
      </c>
      <c r="J536" s="9" t="s">
        <v>4</v>
      </c>
      <c r="K536" s="9">
        <v>4.051166017932669E-2</v>
      </c>
      <c r="L536" s="9">
        <v>1.2142619052777706E-2</v>
      </c>
      <c r="M536" s="9">
        <v>4.079669875113167E-2</v>
      </c>
      <c r="N536" s="9" t="s">
        <v>4</v>
      </c>
      <c r="O536" s="9" t="s">
        <v>4</v>
      </c>
      <c r="P536" s="9">
        <v>2.2341839003945121E-2</v>
      </c>
      <c r="Q536" s="9">
        <v>1.5275019236135317E-2</v>
      </c>
      <c r="R536" s="9" t="s">
        <v>4</v>
      </c>
      <c r="S536" s="9">
        <v>3.8723350532507576E-2</v>
      </c>
      <c r="T536" s="9">
        <v>1.1920012122492886E-2</v>
      </c>
      <c r="U536" s="9">
        <v>4.1888942027833841E-3</v>
      </c>
      <c r="V536" s="9" t="s">
        <v>4</v>
      </c>
      <c r="W536" s="9">
        <v>3.126886175639125E-2</v>
      </c>
      <c r="X536" s="9">
        <v>4.2207254565443775E-2</v>
      </c>
      <c r="Y536" s="9">
        <v>3.6621010832036484E-2</v>
      </c>
      <c r="Z536" s="9">
        <v>1.4599065712351048E-2</v>
      </c>
      <c r="AA536" s="9">
        <v>1.0586829869534983E-2</v>
      </c>
      <c r="AB536" s="9">
        <v>3.6653803612753458E-3</v>
      </c>
      <c r="AC536" s="9">
        <v>1.0525480827533013E-2</v>
      </c>
      <c r="AD536" s="9">
        <v>1.9857258673524666E-2</v>
      </c>
      <c r="AE536" s="9">
        <v>9.2167359415195757E-2</v>
      </c>
      <c r="AF536" s="9">
        <v>8.6491705557175447E-2</v>
      </c>
      <c r="AG536" s="9">
        <v>1.7697058603534391E-2</v>
      </c>
      <c r="AH536" s="9">
        <v>8.9743080684165089E-3</v>
      </c>
      <c r="AI536" s="9">
        <v>8.956234699530833E-3</v>
      </c>
      <c r="AJ536" s="9" t="s">
        <v>4</v>
      </c>
    </row>
    <row r="537" spans="1:36" x14ac:dyDescent="0.2">
      <c r="A537" s="15">
        <v>514</v>
      </c>
      <c r="B537" s="7" t="s">
        <v>1249</v>
      </c>
      <c r="C537" s="4" t="s">
        <v>1018</v>
      </c>
      <c r="E537" s="9">
        <v>2.3938000000000001</v>
      </c>
      <c r="F537" s="17">
        <v>518.02629999999999</v>
      </c>
      <c r="I537" s="9">
        <v>5.1726503717562005E-3</v>
      </c>
      <c r="J537" s="9">
        <v>5.705724810379763E-3</v>
      </c>
      <c r="K537" s="9">
        <v>5.7941674642974323E-3</v>
      </c>
      <c r="L537" s="9">
        <v>7.4131195099241603E-3</v>
      </c>
      <c r="M537" s="9">
        <v>6.4346348261698572E-3</v>
      </c>
      <c r="N537" s="9">
        <v>9.127968976989434E-3</v>
      </c>
      <c r="O537" s="9">
        <v>1.4448391008877444E-3</v>
      </c>
      <c r="P537" s="9">
        <v>1.2024705326892825E-2</v>
      </c>
      <c r="Q537" s="9" t="s">
        <v>4</v>
      </c>
      <c r="R537" s="9">
        <v>1.1788171056685838E-2</v>
      </c>
      <c r="S537" s="9">
        <v>5.0593308010321242E-3</v>
      </c>
      <c r="T537" s="9">
        <v>5.5031183937983069E-3</v>
      </c>
      <c r="U537" s="9">
        <v>1.9358428204922732E-3</v>
      </c>
      <c r="V537" s="9">
        <v>1.0646224079292662E-2</v>
      </c>
      <c r="W537" s="9">
        <v>1.2641059961698035E-2</v>
      </c>
      <c r="X537" s="9">
        <v>1.3087468514115916E-2</v>
      </c>
      <c r="Y537" s="9">
        <v>9.8165950255095537E-3</v>
      </c>
      <c r="Z537" s="9">
        <v>4.0119227968384704E-3</v>
      </c>
      <c r="AA537" s="9" t="s">
        <v>4</v>
      </c>
      <c r="AB537" s="9">
        <v>1.2700574031923888E-2</v>
      </c>
      <c r="AC537" s="9">
        <v>1.217276707832262E-2</v>
      </c>
      <c r="AD537" s="9">
        <v>9.4952096297248583E-3</v>
      </c>
      <c r="AE537" s="9">
        <v>2.5909603109144624E-3</v>
      </c>
      <c r="AF537" s="9">
        <v>9.2598908583367426E-4</v>
      </c>
      <c r="AG537" s="9">
        <v>1.0351088116145676E-2</v>
      </c>
      <c r="AH537" s="9">
        <v>6.1055199807721651E-3</v>
      </c>
      <c r="AI537" s="9">
        <v>9.415813581906084E-4</v>
      </c>
      <c r="AJ537" s="9" t="s">
        <v>4</v>
      </c>
    </row>
    <row r="538" spans="1:36" x14ac:dyDescent="0.2">
      <c r="A538" s="15">
        <v>507</v>
      </c>
      <c r="B538" s="7" t="s">
        <v>1249</v>
      </c>
      <c r="C538" s="4" t="s">
        <v>1019</v>
      </c>
      <c r="E538" s="9">
        <v>2.3944999999999999</v>
      </c>
      <c r="F538" s="17">
        <v>516.09559999999999</v>
      </c>
      <c r="I538" s="9">
        <v>4.3645685974111883E-3</v>
      </c>
      <c r="J538" s="9">
        <v>1.0862754947147335E-2</v>
      </c>
      <c r="K538" s="9">
        <v>4.6139215233778593E-3</v>
      </c>
      <c r="L538" s="9">
        <v>1.7255976240588531E-2</v>
      </c>
      <c r="M538" s="9">
        <v>1.9385895958785034E-2</v>
      </c>
      <c r="N538" s="9">
        <v>1.2556068142221474E-2</v>
      </c>
      <c r="O538" s="9">
        <v>5.5493785550727037E-3</v>
      </c>
      <c r="P538" s="9">
        <v>2.2752539269335764E-2</v>
      </c>
      <c r="Q538" s="9">
        <v>2.722604399649883E-2</v>
      </c>
      <c r="R538" s="9">
        <v>2.4397833439053666E-2</v>
      </c>
      <c r="S538" s="9">
        <v>4.4017059732373152E-2</v>
      </c>
      <c r="T538" s="9">
        <v>2.7740527279672054E-2</v>
      </c>
      <c r="U538" s="9">
        <v>3.3068490302036881E-2</v>
      </c>
      <c r="V538" s="9">
        <v>3.3325384875176403E-2</v>
      </c>
      <c r="W538" s="9">
        <v>1.3119388675936492E-2</v>
      </c>
      <c r="X538" s="9">
        <v>2.1062117741718001E-2</v>
      </c>
      <c r="Y538" s="9">
        <v>1.4396825089425533E-2</v>
      </c>
      <c r="Z538" s="9" t="s">
        <v>4</v>
      </c>
      <c r="AA538" s="9">
        <v>5.4218142781264685E-3</v>
      </c>
      <c r="AB538" s="9">
        <v>2.2213296246342126E-3</v>
      </c>
      <c r="AC538" s="9">
        <v>1.340533223332991E-2</v>
      </c>
      <c r="AD538" s="9">
        <v>2.7255463481449065E-2</v>
      </c>
      <c r="AE538" s="9">
        <v>4.793579257471068E-2</v>
      </c>
      <c r="AF538" s="9">
        <v>3.5860210306948838E-2</v>
      </c>
      <c r="AG538" s="9">
        <v>2.3881570045546995E-2</v>
      </c>
      <c r="AH538" s="9" t="s">
        <v>4</v>
      </c>
      <c r="AI538" s="9">
        <v>2.7451507961741416E-2</v>
      </c>
      <c r="AJ538" s="9">
        <v>3.3632076795750351E-2</v>
      </c>
    </row>
    <row r="539" spans="1:36" x14ac:dyDescent="0.2">
      <c r="A539" s="15">
        <v>523</v>
      </c>
      <c r="B539" s="7" t="s">
        <v>1249</v>
      </c>
      <c r="C539" s="4" t="s">
        <v>1020</v>
      </c>
      <c r="E539" s="9">
        <v>2.3946999999999998</v>
      </c>
      <c r="F539" s="17">
        <v>530.08349999999996</v>
      </c>
      <c r="I539" s="9">
        <v>2.630733194541459E-2</v>
      </c>
      <c r="J539" s="9">
        <v>2.5073937785871664E-2</v>
      </c>
      <c r="K539" s="9">
        <v>3.5006407085983529E-2</v>
      </c>
      <c r="L539" s="9">
        <v>3.4458399089372996E-2</v>
      </c>
      <c r="M539" s="9">
        <v>3.6009668584635127E-2</v>
      </c>
      <c r="N539" s="9">
        <v>1.8693740219948577E-2</v>
      </c>
      <c r="O539" s="9">
        <v>9.0795500627071091E-3</v>
      </c>
      <c r="P539" s="9">
        <v>4.3428405761827327E-2</v>
      </c>
      <c r="Q539" s="9">
        <v>5.5156467714812987E-2</v>
      </c>
      <c r="R539" s="9">
        <v>3.9200281047180464E-2</v>
      </c>
      <c r="S539" s="9">
        <v>7.393301616114438E-2</v>
      </c>
      <c r="T539" s="9">
        <v>4.7310289144771409E-2</v>
      </c>
      <c r="U539" s="9">
        <v>5.6153951686265309E-2</v>
      </c>
      <c r="V539" s="9">
        <v>5.6126436546573927E-2</v>
      </c>
      <c r="W539" s="9">
        <v>2.3578770532950658E-2</v>
      </c>
      <c r="X539" s="9">
        <v>3.1411401756033852E-2</v>
      </c>
      <c r="Y539" s="9">
        <v>2.6492511647787591E-2</v>
      </c>
      <c r="Z539" s="9">
        <v>3.3095916071425813E-2</v>
      </c>
      <c r="AA539" s="9">
        <v>2.0623008961812357E-2</v>
      </c>
      <c r="AB539" s="9">
        <v>3.276105501802571E-2</v>
      </c>
      <c r="AC539" s="9">
        <v>2.7164348926593956E-2</v>
      </c>
      <c r="AD539" s="9">
        <v>5.0195808654747015E-2</v>
      </c>
      <c r="AE539" s="9">
        <v>7.2831107365879333E-2</v>
      </c>
      <c r="AF539" s="9">
        <v>7.7466781605247545E-2</v>
      </c>
      <c r="AG539" s="9">
        <v>4.5940692753852791E-2</v>
      </c>
      <c r="AH539" s="9">
        <v>4.3713375817911584E-2</v>
      </c>
      <c r="AI539" s="9">
        <v>4.4462632731028358E-2</v>
      </c>
      <c r="AJ539" s="9">
        <v>6.112368601458442E-2</v>
      </c>
    </row>
    <row r="540" spans="1:36" x14ac:dyDescent="0.2">
      <c r="A540" s="15">
        <v>185</v>
      </c>
      <c r="B540" s="7" t="s">
        <v>1249</v>
      </c>
      <c r="C540" s="4" t="s">
        <v>1021</v>
      </c>
      <c r="E540" s="9">
        <v>2.3959000000000001</v>
      </c>
      <c r="F540" s="17">
        <v>222.09899999999999</v>
      </c>
      <c r="I540" s="9">
        <v>1.2353670933228804E-2</v>
      </c>
      <c r="J540" s="9">
        <v>1.0726018650736174E-2</v>
      </c>
      <c r="K540" s="9">
        <v>7.1428187233929198E-3</v>
      </c>
      <c r="L540" s="9">
        <v>1.7989856054199862E-2</v>
      </c>
      <c r="M540" s="9" t="s">
        <v>4</v>
      </c>
      <c r="N540" s="9">
        <v>6.4348383128407498E-3</v>
      </c>
      <c r="O540" s="9">
        <v>1.8197006872087498E-2</v>
      </c>
      <c r="P540" s="9"/>
      <c r="Q540" s="9" t="s">
        <v>4</v>
      </c>
      <c r="R540" s="9"/>
      <c r="S540" s="9" t="s">
        <v>4</v>
      </c>
      <c r="T540" s="9" t="s">
        <v>4</v>
      </c>
      <c r="U540" s="9" t="s">
        <v>4</v>
      </c>
      <c r="V540" s="9" t="s">
        <v>4</v>
      </c>
      <c r="W540" s="9">
        <v>2.2424384517432918E-2</v>
      </c>
      <c r="X540" s="9">
        <v>1.304844793978731E-2</v>
      </c>
      <c r="Y540" s="9" t="s">
        <v>4</v>
      </c>
      <c r="Z540" s="9">
        <v>1.8076629524422669E-2</v>
      </c>
      <c r="AA540" s="9">
        <v>2.1799847957323155E-2</v>
      </c>
      <c r="AB540" s="9">
        <v>8.5683014294158054E-3</v>
      </c>
      <c r="AC540" s="9">
        <v>2.0591956781259493E-2</v>
      </c>
      <c r="AD540" s="9" t="s">
        <v>4</v>
      </c>
      <c r="AE540" s="9" t="s">
        <v>4</v>
      </c>
      <c r="AF540" s="9" t="s">
        <v>4</v>
      </c>
      <c r="AG540" s="9" t="s">
        <v>4</v>
      </c>
      <c r="AH540" s="9" t="s">
        <v>4</v>
      </c>
      <c r="AI540" s="9" t="s">
        <v>4</v>
      </c>
      <c r="AJ540" s="9" t="s">
        <v>4</v>
      </c>
    </row>
    <row r="541" spans="1:36" x14ac:dyDescent="0.2">
      <c r="A541" s="15">
        <v>612</v>
      </c>
      <c r="B541" s="7" t="s">
        <v>1249</v>
      </c>
      <c r="C541" s="4" t="s">
        <v>1022</v>
      </c>
      <c r="E541" s="9">
        <v>2.3978999999999999</v>
      </c>
      <c r="F541" s="17">
        <v>694.07569999999998</v>
      </c>
      <c r="I541" s="9">
        <v>3.1240437451429516E-3</v>
      </c>
      <c r="J541" s="9">
        <v>4.3311797377697976E-3</v>
      </c>
      <c r="K541" s="9">
        <v>5.0668870065628127E-3</v>
      </c>
      <c r="L541" s="9">
        <v>4.0767081983137396E-3</v>
      </c>
      <c r="M541" s="9">
        <v>3.2970470594217583E-3</v>
      </c>
      <c r="N541" s="9">
        <v>7.4166597690978114E-3</v>
      </c>
      <c r="O541" s="9">
        <v>3.9971241902852107E-3</v>
      </c>
      <c r="P541" s="9">
        <v>1.0726556775913514E-2</v>
      </c>
      <c r="Q541" s="9">
        <v>4.0691683899702537E-3</v>
      </c>
      <c r="R541" s="9">
        <v>1.1939802751660882E-2</v>
      </c>
      <c r="S541" s="9" t="s">
        <v>4</v>
      </c>
      <c r="T541" s="9">
        <v>1.008583424250698E-2</v>
      </c>
      <c r="U541" s="9">
        <v>1.0825272340515717E-2</v>
      </c>
      <c r="V541" s="9">
        <v>5.6302863683789879E-3</v>
      </c>
      <c r="W541" s="9">
        <v>1.1338498663122129E-2</v>
      </c>
      <c r="X541" s="9">
        <v>9.3341067677913427E-3</v>
      </c>
      <c r="Y541" s="9">
        <v>4.1252233032918958E-3</v>
      </c>
      <c r="Z541" s="9">
        <v>6.2683079417667261E-3</v>
      </c>
      <c r="AA541" s="9">
        <v>9.5848142696616963E-3</v>
      </c>
      <c r="AB541" s="9">
        <v>1.1203341782597961E-2</v>
      </c>
      <c r="AC541" s="9">
        <v>9.3483289714819499E-3</v>
      </c>
      <c r="AD541" s="9">
        <v>2.7942091543650539E-3</v>
      </c>
      <c r="AE541" s="9">
        <v>4.4933184363931305E-3</v>
      </c>
      <c r="AF541" s="9" t="s">
        <v>4</v>
      </c>
      <c r="AG541" s="9">
        <v>6.3259197496102204E-3</v>
      </c>
      <c r="AH541" s="9">
        <v>2.7312166588959455E-3</v>
      </c>
      <c r="AI541" s="9">
        <v>7.2279414742920287E-4</v>
      </c>
      <c r="AJ541" s="9">
        <v>4.6837575334430495E-3</v>
      </c>
    </row>
    <row r="542" spans="1:36" x14ac:dyDescent="0.2">
      <c r="A542" s="15">
        <v>533</v>
      </c>
      <c r="B542" s="7" t="s">
        <v>1249</v>
      </c>
      <c r="C542" s="4" t="s">
        <v>1023</v>
      </c>
      <c r="E542" s="9">
        <v>2.3984999999999999</v>
      </c>
      <c r="F542" s="17">
        <v>545.04880000000003</v>
      </c>
      <c r="I542" s="9">
        <v>7.2637024945469086E-2</v>
      </c>
      <c r="J542" s="9">
        <v>6.130831970831644E-2</v>
      </c>
      <c r="K542" s="9">
        <v>9.4713840304630495E-2</v>
      </c>
      <c r="L542" s="9">
        <v>8.7609732095715598E-2</v>
      </c>
      <c r="M542" s="9">
        <v>9.7055718400625143E-2</v>
      </c>
      <c r="N542" s="9">
        <v>6.6989337057803661E-2</v>
      </c>
      <c r="O542" s="9">
        <v>3.5281493018788128E-2</v>
      </c>
      <c r="P542" s="9">
        <v>0.12467772641186313</v>
      </c>
      <c r="Q542" s="9">
        <v>0.16356379135768048</v>
      </c>
      <c r="R542" s="9">
        <v>0.13678280327632639</v>
      </c>
      <c r="S542" s="9">
        <v>0.19778237359811535</v>
      </c>
      <c r="T542" s="9">
        <v>0.12964460448966475</v>
      </c>
      <c r="U542" s="9">
        <v>0.16213264017302362</v>
      </c>
      <c r="V542" s="9">
        <v>0.15038747061885416</v>
      </c>
      <c r="W542" s="9">
        <v>7.4060381154030866E-2</v>
      </c>
      <c r="X542" s="9">
        <v>0.10139488210363898</v>
      </c>
      <c r="Y542" s="9">
        <v>8.3895591075653225E-2</v>
      </c>
      <c r="Z542" s="9">
        <v>9.9207121555911507E-2</v>
      </c>
      <c r="AA542" s="9">
        <v>7.2656717677619415E-2</v>
      </c>
      <c r="AB542" s="9">
        <v>7.2957438044582365E-2</v>
      </c>
      <c r="AC542" s="9">
        <v>6.55233557708646E-2</v>
      </c>
      <c r="AD542" s="9">
        <v>0.12652661826600364</v>
      </c>
      <c r="AE542" s="9">
        <v>0.20180251316951225</v>
      </c>
      <c r="AF542" s="9">
        <v>0.20480819390642402</v>
      </c>
      <c r="AG542" s="9">
        <v>0.11028854312614909</v>
      </c>
      <c r="AH542" s="9">
        <v>0.11515554449478371</v>
      </c>
      <c r="AI542" s="9">
        <v>0.13122454534184946</v>
      </c>
      <c r="AJ542" s="9">
        <v>0.13809448023884194</v>
      </c>
    </row>
    <row r="543" spans="1:36" x14ac:dyDescent="0.2">
      <c r="A543" s="15">
        <v>108</v>
      </c>
      <c r="B543" s="7" t="s">
        <v>1249</v>
      </c>
      <c r="C543" s="4" t="s">
        <v>1024</v>
      </c>
      <c r="E543" s="9">
        <v>2.4013</v>
      </c>
      <c r="F543" s="17">
        <v>183.06360000000001</v>
      </c>
      <c r="I543" s="9">
        <v>0.41114212519121091</v>
      </c>
      <c r="J543" s="9">
        <v>0.37909710015833659</v>
      </c>
      <c r="K543" s="9">
        <v>0.53429078053239643</v>
      </c>
      <c r="L543" s="9">
        <v>0.51786269883403058</v>
      </c>
      <c r="M543" s="9">
        <v>0.57922640920744739</v>
      </c>
      <c r="N543" s="9">
        <v>0.41714882897685213</v>
      </c>
      <c r="O543" s="9">
        <v>0.21209432194327957</v>
      </c>
      <c r="P543" s="9">
        <v>0.72228383283696396</v>
      </c>
      <c r="Q543" s="9">
        <v>0.85528978229871711</v>
      </c>
      <c r="R543" s="9">
        <v>0.72943161161667702</v>
      </c>
      <c r="S543" s="9">
        <v>1.1635798097629613</v>
      </c>
      <c r="T543" s="9">
        <v>0.7724220093385149</v>
      </c>
      <c r="U543" s="9">
        <v>0.93196902310393137</v>
      </c>
      <c r="V543" s="9">
        <v>0.9367094705944391</v>
      </c>
      <c r="W543" s="9">
        <v>0.4481955802853278</v>
      </c>
      <c r="X543" s="9">
        <v>0.59953394266006987</v>
      </c>
      <c r="Y543" s="9">
        <v>0.48310518644217165</v>
      </c>
      <c r="Z543" s="9">
        <v>0.61876099470569668</v>
      </c>
      <c r="AA543" s="9">
        <v>0.48369327366510317</v>
      </c>
      <c r="AB543" s="9">
        <v>0.51677843400426193</v>
      </c>
      <c r="AC543" s="9">
        <v>0.43777103654962835</v>
      </c>
      <c r="AD543" s="9">
        <v>0.76802283153816275</v>
      </c>
      <c r="AE543" s="9">
        <v>1.2257575950998907</v>
      </c>
      <c r="AF543" s="9">
        <v>1.2363012937985349</v>
      </c>
      <c r="AG543" s="9">
        <v>0.72059839065593778</v>
      </c>
      <c r="AH543" s="9">
        <v>0.76371768073870261</v>
      </c>
      <c r="AI543" s="9">
        <v>0.79883318148348292</v>
      </c>
      <c r="AJ543" s="9">
        <v>0.94516284064871781</v>
      </c>
    </row>
    <row r="544" spans="1:36" x14ac:dyDescent="0.2">
      <c r="A544" s="15">
        <v>252</v>
      </c>
      <c r="B544" s="7" t="s">
        <v>1249</v>
      </c>
      <c r="C544" s="4" t="s">
        <v>1025</v>
      </c>
      <c r="E544" s="9">
        <v>2.4016000000000002</v>
      </c>
      <c r="F544" s="17">
        <v>276.0598</v>
      </c>
      <c r="I544" s="9">
        <v>6.6924437093295638E-2</v>
      </c>
      <c r="J544" s="9">
        <v>5.6638844244610881E-2</v>
      </c>
      <c r="K544" s="9">
        <v>8.4795855615555374E-2</v>
      </c>
      <c r="L544" s="9">
        <v>8.1520746449809722E-2</v>
      </c>
      <c r="M544" s="9">
        <v>9.8835781710329682E-2</v>
      </c>
      <c r="N544" s="9">
        <v>7.3288472014292241E-2</v>
      </c>
      <c r="O544" s="9">
        <v>3.322399477491312E-2</v>
      </c>
      <c r="P544" s="9">
        <v>0.12207175933475313</v>
      </c>
      <c r="Q544" s="9">
        <v>0.13808562160405871</v>
      </c>
      <c r="R544" s="9">
        <v>0.120991445328211</v>
      </c>
      <c r="S544" s="9">
        <v>0.1868692716223353</v>
      </c>
      <c r="T544" s="9">
        <v>0.12620742141467309</v>
      </c>
      <c r="U544" s="9">
        <v>0.15233065006142124</v>
      </c>
      <c r="V544" s="9">
        <v>0.15095800381819977</v>
      </c>
      <c r="W544" s="9">
        <v>8.7418570715419253E-2</v>
      </c>
      <c r="X544" s="9">
        <v>0.11120783394405545</v>
      </c>
      <c r="Y544" s="9">
        <v>9.2363937768849796E-2</v>
      </c>
      <c r="Z544" s="9">
        <v>0.10536477521551758</v>
      </c>
      <c r="AA544" s="9">
        <v>9.7078916569505291E-2</v>
      </c>
      <c r="AB544" s="9">
        <v>8.7735130014795201E-2</v>
      </c>
      <c r="AC544" s="9">
        <v>7.6990979833505349E-2</v>
      </c>
      <c r="AD544" s="9">
        <v>0.116118738717297</v>
      </c>
      <c r="AE544" s="9">
        <v>0.18417308649323863</v>
      </c>
      <c r="AF544" s="9">
        <v>0.1850151368521368</v>
      </c>
      <c r="AG544" s="9">
        <v>0.11391108000064647</v>
      </c>
      <c r="AH544" s="9">
        <v>0.13021516062790034</v>
      </c>
      <c r="AI544" s="9">
        <v>0.12831786084638905</v>
      </c>
      <c r="AJ544" s="9">
        <v>0.14227541400093383</v>
      </c>
    </row>
    <row r="545" spans="1:36" x14ac:dyDescent="0.2">
      <c r="A545" s="15">
        <v>414</v>
      </c>
      <c r="B545" s="7" t="s">
        <v>1249</v>
      </c>
      <c r="C545" s="4" t="s">
        <v>1026</v>
      </c>
      <c r="E545" s="9">
        <v>2.4020000000000001</v>
      </c>
      <c r="F545" s="17">
        <v>415.01949999999999</v>
      </c>
      <c r="I545" s="9">
        <v>4.0857044488493859E-2</v>
      </c>
      <c r="J545" s="9">
        <v>3.7179934129748612E-2</v>
      </c>
      <c r="K545" s="9">
        <v>5.3278960400033708E-2</v>
      </c>
      <c r="L545" s="9">
        <v>4.8029925308652757E-2</v>
      </c>
      <c r="M545" s="9">
        <v>5.6935873455629546E-2</v>
      </c>
      <c r="N545" s="9">
        <v>3.8697160328181109E-2</v>
      </c>
      <c r="O545" s="9">
        <v>2.2736051448890557E-2</v>
      </c>
      <c r="P545" s="9">
        <v>6.1785302741606721E-2</v>
      </c>
      <c r="Q545" s="9">
        <v>9.1992159029870416E-2</v>
      </c>
      <c r="R545" s="9">
        <v>7.4267955899108867E-2</v>
      </c>
      <c r="S545" s="9">
        <v>0.12293602122501199</v>
      </c>
      <c r="T545" s="9">
        <v>7.9223035077057538E-2</v>
      </c>
      <c r="U545" s="9">
        <v>8.307716788713386E-2</v>
      </c>
      <c r="V545" s="9">
        <v>9.2325695964696003E-2</v>
      </c>
      <c r="W545" s="9">
        <v>4.4421326354056996E-2</v>
      </c>
      <c r="X545" s="9">
        <v>5.6966666371368171E-2</v>
      </c>
      <c r="Y545" s="9">
        <v>4.5860190916670825E-2</v>
      </c>
      <c r="Z545" s="9">
        <v>5.9909588729268576E-2</v>
      </c>
      <c r="AA545" s="9">
        <v>4.3356774371444605E-2</v>
      </c>
      <c r="AB545" s="9">
        <v>4.6187384030848065E-2</v>
      </c>
      <c r="AC545" s="9">
        <v>3.6423876036323639E-2</v>
      </c>
      <c r="AD545" s="9">
        <v>7.3039515749825132E-2</v>
      </c>
      <c r="AE545" s="9">
        <v>0.11805093184831951</v>
      </c>
      <c r="AF545" s="9">
        <v>0.12476000389807516</v>
      </c>
      <c r="AG545" s="9">
        <v>6.8725201861672844E-2</v>
      </c>
      <c r="AH545" s="9">
        <v>7.100859047726224E-2</v>
      </c>
      <c r="AI545" s="9">
        <v>6.9639927272096613E-2</v>
      </c>
      <c r="AJ545" s="9">
        <v>9.1184490121924755E-2</v>
      </c>
    </row>
    <row r="546" spans="1:36" x14ac:dyDescent="0.2">
      <c r="A546" s="15">
        <v>139</v>
      </c>
      <c r="B546" s="7" t="s">
        <v>1249</v>
      </c>
      <c r="C546" s="4" t="s">
        <v>1027</v>
      </c>
      <c r="E546" s="9">
        <v>2.4035000000000002</v>
      </c>
      <c r="F546" s="17">
        <v>204.01509999999999</v>
      </c>
      <c r="I546" s="9">
        <v>0.15188170122663069</v>
      </c>
      <c r="J546" s="9">
        <v>0.14360239213559606</v>
      </c>
      <c r="K546" s="9">
        <v>0.20748470072902214</v>
      </c>
      <c r="L546" s="9">
        <v>0.18111850447381417</v>
      </c>
      <c r="M546" s="9">
        <v>0.2110676990160795</v>
      </c>
      <c r="N546" s="9">
        <v>0.16358743647781929</v>
      </c>
      <c r="O546" s="9">
        <v>8.6760162130301854E-2</v>
      </c>
      <c r="P546" s="9">
        <v>0.25664278258826101</v>
      </c>
      <c r="Q546" s="9">
        <v>0.32483976072612053</v>
      </c>
      <c r="R546" s="9">
        <v>0.26644589268108843</v>
      </c>
      <c r="S546" s="9">
        <v>0.42740607666104991</v>
      </c>
      <c r="T546" s="9">
        <v>0.28852027379866702</v>
      </c>
      <c r="U546" s="9">
        <v>0.34287343552056476</v>
      </c>
      <c r="V546" s="9">
        <v>0.35355135972570612</v>
      </c>
      <c r="W546" s="9">
        <v>0.16831464236016286</v>
      </c>
      <c r="X546" s="9">
        <v>0.21640649944150531</v>
      </c>
      <c r="Y546" s="9">
        <v>0.19042222292838742</v>
      </c>
      <c r="Z546" s="9">
        <v>0.23846412551807411</v>
      </c>
      <c r="AA546" s="9">
        <v>0.19143633931314116</v>
      </c>
      <c r="AB546" s="9">
        <v>0.19251210310218364</v>
      </c>
      <c r="AC546" s="9">
        <v>0.16054767409978599</v>
      </c>
      <c r="AD546" s="9">
        <v>0.306532458689876</v>
      </c>
      <c r="AE546" s="9">
        <v>0.45969780365892599</v>
      </c>
      <c r="AF546" s="9">
        <v>0.4538963531850263</v>
      </c>
      <c r="AG546" s="9">
        <v>0.26482374569959305</v>
      </c>
      <c r="AH546" s="9">
        <v>0.29079166185003669</v>
      </c>
      <c r="AI546" s="9">
        <v>0.2834702664854758</v>
      </c>
      <c r="AJ546" s="9">
        <v>0.38334575478886257</v>
      </c>
    </row>
    <row r="547" spans="1:36" x14ac:dyDescent="0.2">
      <c r="A547" s="15">
        <v>360</v>
      </c>
      <c r="B547" s="7" t="s">
        <v>1249</v>
      </c>
      <c r="C547" s="4" t="s">
        <v>1028</v>
      </c>
      <c r="E547" s="9">
        <v>2.4035000000000002</v>
      </c>
      <c r="F547" s="17">
        <v>364.08629999999999</v>
      </c>
      <c r="I547" s="9">
        <v>6.5434505503497678E-2</v>
      </c>
      <c r="J547" s="9">
        <v>5.7902895340322939E-2</v>
      </c>
      <c r="K547" s="9">
        <v>8.8312645305615306E-2</v>
      </c>
      <c r="L547" s="9">
        <v>8.3357896139018617E-2</v>
      </c>
      <c r="M547" s="9">
        <v>9.0083473920166357E-2</v>
      </c>
      <c r="N547" s="9">
        <v>7.1765700587439168E-2</v>
      </c>
      <c r="O547" s="9">
        <v>3.4877590097338318E-2</v>
      </c>
      <c r="P547" s="9">
        <v>0.12856560377979256</v>
      </c>
      <c r="Q547" s="9">
        <v>0.13427523483448806</v>
      </c>
      <c r="R547" s="9">
        <v>0.11942244278952853</v>
      </c>
      <c r="S547" s="9">
        <v>0.17322497864461503</v>
      </c>
      <c r="T547" s="9">
        <v>0.12221647645264212</v>
      </c>
      <c r="U547" s="9">
        <v>0.14648494942255696</v>
      </c>
      <c r="V547" s="9">
        <v>0.14113961222423213</v>
      </c>
      <c r="W547" s="9">
        <v>8.1400328004586686E-2</v>
      </c>
      <c r="X547" s="9">
        <v>0.11105078817576995</v>
      </c>
      <c r="Y547" s="9">
        <v>7.7799934214462491E-2</v>
      </c>
      <c r="Z547" s="9">
        <v>0.10964777611887858</v>
      </c>
      <c r="AA547" s="9">
        <v>9.021774207574132E-2</v>
      </c>
      <c r="AB547" s="9">
        <v>8.434864179406687E-2</v>
      </c>
      <c r="AC547" s="9">
        <v>6.8199946978587403E-2</v>
      </c>
      <c r="AD547" s="9">
        <v>0.11483320342355283</v>
      </c>
      <c r="AE547" s="9">
        <v>0.18599614186153746</v>
      </c>
      <c r="AF547" s="9">
        <v>0.17278201090885764</v>
      </c>
      <c r="AG547" s="9">
        <v>0.11654471418349834</v>
      </c>
      <c r="AH547" s="9">
        <v>0.12932431499371441</v>
      </c>
      <c r="AI547" s="9">
        <v>0.12377006270392424</v>
      </c>
      <c r="AJ547" s="9">
        <v>0.13882755242070535</v>
      </c>
    </row>
    <row r="548" spans="1:36" x14ac:dyDescent="0.2">
      <c r="A548" s="15">
        <v>227</v>
      </c>
      <c r="B548" s="7" t="s">
        <v>1249</v>
      </c>
      <c r="C548" s="4" t="s">
        <v>1029</v>
      </c>
      <c r="E548" s="9">
        <v>2.4037000000000002</v>
      </c>
      <c r="F548" s="17">
        <v>243.02199999999999</v>
      </c>
      <c r="I548" s="9" t="s">
        <v>4</v>
      </c>
      <c r="J548" s="9">
        <v>9.3837930663688493E-3</v>
      </c>
      <c r="K548" s="9">
        <v>2.1250445985947181E-2</v>
      </c>
      <c r="L548" s="9">
        <v>2.7161253591329534E-2</v>
      </c>
      <c r="M548" s="9">
        <v>5.0275620694081001E-2</v>
      </c>
      <c r="N548" s="9">
        <v>3.4497371640558799E-2</v>
      </c>
      <c r="O548" s="9">
        <v>4.3187164173866407E-2</v>
      </c>
      <c r="P548" s="9">
        <v>5.1176062834038916E-2</v>
      </c>
      <c r="Q548" s="9" t="s">
        <v>4</v>
      </c>
      <c r="R548" s="9">
        <v>8.7188775331092552E-2</v>
      </c>
      <c r="S548" s="9">
        <v>6.2912395939297532E-3</v>
      </c>
      <c r="T548" s="9" t="s">
        <v>4</v>
      </c>
      <c r="U548" s="9">
        <v>9.4307601057814893E-3</v>
      </c>
      <c r="V548" s="9">
        <v>2.2329802435663515E-2</v>
      </c>
      <c r="W548" s="9">
        <v>4.2986097896896711E-2</v>
      </c>
      <c r="X548" s="9">
        <v>6.8556579839440496E-2</v>
      </c>
      <c r="Y548" s="9">
        <v>4.4623530151990089E-2</v>
      </c>
      <c r="Z548" s="9">
        <v>4.7007498507504339E-2</v>
      </c>
      <c r="AA548" s="9">
        <v>6.0566721344939282E-2</v>
      </c>
      <c r="AB548" s="9">
        <v>4.418927862569081E-2</v>
      </c>
      <c r="AC548" s="9">
        <v>3.9856571750311719E-3</v>
      </c>
      <c r="AD548" s="9">
        <v>3.6873855554226675E-2</v>
      </c>
      <c r="AE548" s="9">
        <v>6.5028260887484007E-3</v>
      </c>
      <c r="AF548" s="9">
        <v>4.3940425282147873E-2</v>
      </c>
      <c r="AG548" s="9">
        <v>7.4846270657574099E-2</v>
      </c>
      <c r="AH548" s="9">
        <v>7.3975612823665299E-2</v>
      </c>
      <c r="AI548" s="9">
        <v>4.6611735074283366E-3</v>
      </c>
      <c r="AJ548" s="9">
        <v>3.1505530014275312E-3</v>
      </c>
    </row>
    <row r="549" spans="1:36" x14ac:dyDescent="0.2">
      <c r="A549" s="15">
        <v>262</v>
      </c>
      <c r="B549" s="7" t="s">
        <v>1249</v>
      </c>
      <c r="C549" s="4" t="s">
        <v>1030</v>
      </c>
      <c r="E549" s="9">
        <v>2.4039000000000001</v>
      </c>
      <c r="F549" s="17">
        <v>291.04079999999999</v>
      </c>
      <c r="I549" s="9">
        <v>0.13488624448001757</v>
      </c>
      <c r="J549" s="9">
        <v>0.1212472507296115</v>
      </c>
      <c r="K549" s="9">
        <v>0.17331532570356922</v>
      </c>
      <c r="L549" s="9">
        <v>0.17504258632220465</v>
      </c>
      <c r="M549" s="9">
        <v>0.19924707212353876</v>
      </c>
      <c r="N549" s="9">
        <v>0.1456999145017884</v>
      </c>
      <c r="O549" s="9">
        <v>7.966006700949535E-2</v>
      </c>
      <c r="P549" s="9">
        <v>0.2571850310061824</v>
      </c>
      <c r="Q549" s="9">
        <v>0.29283765820599716</v>
      </c>
      <c r="R549" s="9">
        <v>0.26637705262586364</v>
      </c>
      <c r="S549" s="9">
        <v>0.37936874473315257</v>
      </c>
      <c r="T549" s="9">
        <v>0.26453971371399271</v>
      </c>
      <c r="U549" s="9">
        <v>0.31791351932041451</v>
      </c>
      <c r="V549" s="9">
        <v>0.30129769694282765</v>
      </c>
      <c r="W549" s="9">
        <v>0.14930858771697611</v>
      </c>
      <c r="X549" s="9">
        <v>0.20725047422486803</v>
      </c>
      <c r="Y549" s="9">
        <v>0.15757936424989213</v>
      </c>
      <c r="Z549" s="9">
        <v>0.2076707143673496</v>
      </c>
      <c r="AA549" s="9">
        <v>0.15350366823318654</v>
      </c>
      <c r="AB549" s="9">
        <v>0.16731414985693155</v>
      </c>
      <c r="AC549" s="9">
        <v>0.13734625469495151</v>
      </c>
      <c r="AD549" s="9">
        <v>0.26352498845859312</v>
      </c>
      <c r="AE549" s="9">
        <v>0.40264522083132476</v>
      </c>
      <c r="AF549" s="9">
        <v>0.422782926246971</v>
      </c>
      <c r="AG549" s="9">
        <v>0.23768749147161003</v>
      </c>
      <c r="AH549" s="9">
        <v>0.25703232869895831</v>
      </c>
      <c r="AI549" s="9">
        <v>0.28170110783293961</v>
      </c>
      <c r="AJ549" s="9">
        <v>0.33117447375000825</v>
      </c>
    </row>
    <row r="550" spans="1:36" x14ac:dyDescent="0.2">
      <c r="A550" s="15">
        <v>106</v>
      </c>
      <c r="B550" s="7" t="s">
        <v>1249</v>
      </c>
      <c r="C550" s="4" t="s">
        <v>1031</v>
      </c>
      <c r="E550" s="9">
        <v>2.4041000000000001</v>
      </c>
      <c r="F550" s="17">
        <v>182.06319999999999</v>
      </c>
      <c r="I550" s="9">
        <v>3.4605012249492591E-2</v>
      </c>
      <c r="J550" s="9">
        <v>3.2022259444782472E-2</v>
      </c>
      <c r="K550" s="9">
        <v>4.6764940241084699E-2</v>
      </c>
      <c r="L550" s="9">
        <v>4.6034798947324658E-2</v>
      </c>
      <c r="M550" s="9">
        <v>4.8757364662773285E-2</v>
      </c>
      <c r="N550" s="9">
        <v>2.852401243130655E-3</v>
      </c>
      <c r="O550" s="9">
        <v>3.3643967696473918E-3</v>
      </c>
      <c r="P550" s="9">
        <v>5.5954672630061278E-2</v>
      </c>
      <c r="Q550" s="9" t="s">
        <v>4</v>
      </c>
      <c r="R550" s="9">
        <v>6.0788705939142026E-2</v>
      </c>
      <c r="S550" s="9">
        <v>8.4022380463354432E-2</v>
      </c>
      <c r="T550" s="9">
        <v>6.7050994049270077E-2</v>
      </c>
      <c r="U550" s="9">
        <v>7.8689153320434524E-2</v>
      </c>
      <c r="V550" s="9">
        <v>7.9231632754387327E-2</v>
      </c>
      <c r="W550" s="9">
        <v>4.1117126583360121E-2</v>
      </c>
      <c r="X550" s="9">
        <v>5.0075600829237052E-2</v>
      </c>
      <c r="Y550" s="9">
        <v>3.9293837406558646E-2</v>
      </c>
      <c r="Z550" s="9">
        <v>4.1250655561091906E-3</v>
      </c>
      <c r="AA550" s="9">
        <v>3.6218915387367233E-2</v>
      </c>
      <c r="AB550" s="9">
        <v>3.9411368645809408E-2</v>
      </c>
      <c r="AC550" s="9">
        <v>3.7619303737273596E-2</v>
      </c>
      <c r="AD550" s="9">
        <v>6.3513199442561702E-2</v>
      </c>
      <c r="AE550" s="9">
        <v>0.10052895738120181</v>
      </c>
      <c r="AF550" s="9">
        <v>0.10410873667326451</v>
      </c>
      <c r="AG550" s="9">
        <v>6.1117434912920987E-2</v>
      </c>
      <c r="AH550" s="9">
        <v>7.1128340646678292E-2</v>
      </c>
      <c r="AI550" s="9">
        <v>6.5567215917750693E-2</v>
      </c>
      <c r="AJ550" s="9">
        <v>8.3357829035908396E-2</v>
      </c>
    </row>
    <row r="551" spans="1:36" x14ac:dyDescent="0.2">
      <c r="A551" s="15">
        <v>255</v>
      </c>
      <c r="B551" s="7" t="s">
        <v>1249</v>
      </c>
      <c r="C551" s="4" t="s">
        <v>1032</v>
      </c>
      <c r="E551" s="9">
        <v>2.4041000000000001</v>
      </c>
      <c r="F551" s="17">
        <v>284.05259999999998</v>
      </c>
      <c r="I551" s="9">
        <v>0.70888160049993776</v>
      </c>
      <c r="J551" s="9">
        <v>0.65313026575678546</v>
      </c>
      <c r="K551" s="9">
        <v>0.93395233066557115</v>
      </c>
      <c r="L551" s="9">
        <v>0.91116849218978602</v>
      </c>
      <c r="M551" s="9">
        <v>1.0066547813852511</v>
      </c>
      <c r="N551" s="9">
        <v>0.74239930118603004</v>
      </c>
      <c r="O551" s="9">
        <v>0.4177392684353185</v>
      </c>
      <c r="P551" s="9">
        <v>1.3211017878461273</v>
      </c>
      <c r="Q551" s="9">
        <v>1.5809812270189316</v>
      </c>
      <c r="R551" s="9">
        <v>1.3368874569021691</v>
      </c>
      <c r="S551" s="9">
        <v>2.0873771488485016</v>
      </c>
      <c r="T551" s="9">
        <v>1.3714783441161387</v>
      </c>
      <c r="U551" s="9">
        <v>1.603252433810036</v>
      </c>
      <c r="V551" s="9">
        <v>1.6623622100358502</v>
      </c>
      <c r="W551" s="9">
        <v>0.80550143543200126</v>
      </c>
      <c r="X551" s="9">
        <v>1.0867883504992566</v>
      </c>
      <c r="Y551" s="9">
        <v>0.85627551857197604</v>
      </c>
      <c r="Z551" s="9">
        <v>1.0821263818981226</v>
      </c>
      <c r="AA551" s="9">
        <v>0.90225610559178349</v>
      </c>
      <c r="AB551" s="9">
        <v>0.92083512946122403</v>
      </c>
      <c r="AC551" s="9">
        <v>0.75654570390559805</v>
      </c>
      <c r="AD551" s="9">
        <v>1.413950087336767</v>
      </c>
      <c r="AE551" s="9">
        <v>2.1695257849125387</v>
      </c>
      <c r="AF551" s="9">
        <v>2.243947189230588</v>
      </c>
      <c r="AG551" s="9">
        <v>1.279730660743073</v>
      </c>
      <c r="AH551" s="9">
        <v>1.4256972692679921</v>
      </c>
      <c r="AI551" s="9">
        <v>1.4503699689847878</v>
      </c>
      <c r="AJ551" s="9">
        <v>1.6887859073167513</v>
      </c>
    </row>
    <row r="552" spans="1:36" x14ac:dyDescent="0.2">
      <c r="A552" s="15">
        <v>356</v>
      </c>
      <c r="B552" s="7" t="s">
        <v>1249</v>
      </c>
      <c r="C552" s="4" t="s">
        <v>1033</v>
      </c>
      <c r="E552" s="9">
        <v>2.4043000000000001</v>
      </c>
      <c r="F552" s="17">
        <v>359.1105</v>
      </c>
      <c r="I552" s="9">
        <v>0.26674420398995802</v>
      </c>
      <c r="J552" s="9">
        <v>0.24779324012136214</v>
      </c>
      <c r="K552" s="9">
        <v>0.34528251240756597</v>
      </c>
      <c r="L552" s="9">
        <v>0.33965241188550671</v>
      </c>
      <c r="M552" s="9">
        <v>0.35630217668505132</v>
      </c>
      <c r="N552" s="9">
        <v>0.25844923447245677</v>
      </c>
      <c r="O552" s="9">
        <v>0.15541543155183182</v>
      </c>
      <c r="P552" s="9">
        <v>0.47132918506603705</v>
      </c>
      <c r="Q552" s="9">
        <v>0.5673560044191448</v>
      </c>
      <c r="R552" s="9">
        <v>0.46600935773454011</v>
      </c>
      <c r="S552" s="9">
        <v>0.71672601479482356</v>
      </c>
      <c r="T552" s="9">
        <v>0.49266368708725772</v>
      </c>
      <c r="U552" s="9">
        <v>0.56648805971835803</v>
      </c>
      <c r="V552" s="9">
        <v>0.58055039192776958</v>
      </c>
      <c r="W552" s="9">
        <v>0.2900854049861411</v>
      </c>
      <c r="X552" s="9">
        <v>0.37614565082665702</v>
      </c>
      <c r="Y552" s="9">
        <v>0.30146646054950582</v>
      </c>
      <c r="Z552" s="9">
        <v>0.37982671291229525</v>
      </c>
      <c r="AA552" s="9">
        <v>0.29290300837381061</v>
      </c>
      <c r="AB552" s="9">
        <v>0.31454999946766682</v>
      </c>
      <c r="AC552" s="9">
        <v>0.27189958540022774</v>
      </c>
      <c r="AD552" s="9">
        <v>0.49119061380641765</v>
      </c>
      <c r="AE552" s="9">
        <v>0.76192817832834969</v>
      </c>
      <c r="AF552" s="9">
        <v>0.78485369599664567</v>
      </c>
      <c r="AG552" s="9">
        <v>0.44796775982311082</v>
      </c>
      <c r="AH552" s="9">
        <v>0.48164235336162525</v>
      </c>
      <c r="AI552" s="9">
        <v>0.5073830496614431</v>
      </c>
      <c r="AJ552" s="9">
        <v>0.62147845223513998</v>
      </c>
    </row>
    <row r="553" spans="1:36" x14ac:dyDescent="0.2">
      <c r="A553" s="15">
        <v>125</v>
      </c>
      <c r="B553" s="7" t="s">
        <v>1249</v>
      </c>
      <c r="C553" s="4" t="s">
        <v>1034</v>
      </c>
      <c r="E553" s="9">
        <v>2.4049999999999998</v>
      </c>
      <c r="F553" s="17">
        <v>196.02860000000001</v>
      </c>
      <c r="I553" s="9">
        <v>0.12646785486524906</v>
      </c>
      <c r="J553" s="9">
        <v>0.11152792428672932</v>
      </c>
      <c r="K553" s="9">
        <v>0.16210465410828293</v>
      </c>
      <c r="L553" s="9">
        <v>0.1541085771333994</v>
      </c>
      <c r="M553" s="9">
        <v>0.17741655777095444</v>
      </c>
      <c r="N553" s="9">
        <v>0.12776723115029942</v>
      </c>
      <c r="O553" s="9">
        <v>6.9615086700886133E-2</v>
      </c>
      <c r="P553" s="9">
        <v>0.21505732812839315</v>
      </c>
      <c r="Q553" s="9">
        <v>0.26546119870014723</v>
      </c>
      <c r="R553" s="9">
        <v>0.21754338603727227</v>
      </c>
      <c r="S553" s="9">
        <v>0.34520979974200455</v>
      </c>
      <c r="T553" s="9">
        <v>0.24192396909325675</v>
      </c>
      <c r="U553" s="9">
        <v>0.2716823246929248</v>
      </c>
      <c r="V553" s="9">
        <v>0.29377285813266735</v>
      </c>
      <c r="W553" s="9">
        <v>0.14918125147617961</v>
      </c>
      <c r="X553" s="9">
        <v>0.18123194065094098</v>
      </c>
      <c r="Y553" s="9">
        <v>0.15158920836173551</v>
      </c>
      <c r="Z553" s="9">
        <v>0.19192976945842913</v>
      </c>
      <c r="AA553" s="9">
        <v>0.1572450605758316</v>
      </c>
      <c r="AB553" s="9">
        <v>0.15697400618541743</v>
      </c>
      <c r="AC553" s="9">
        <v>0.12962025841680108</v>
      </c>
      <c r="AD553" s="9">
        <v>0.22400063660022962</v>
      </c>
      <c r="AE553" s="9">
        <v>0.35981053270986657</v>
      </c>
      <c r="AF553" s="9">
        <v>0.3949151410820575</v>
      </c>
      <c r="AG553" s="9">
        <v>0.2189449668533911</v>
      </c>
      <c r="AH553" s="9">
        <v>0.2361642860180854</v>
      </c>
      <c r="AI553" s="9">
        <v>0.24399468284878573</v>
      </c>
      <c r="AJ553" s="9">
        <v>0.31061632497264535</v>
      </c>
    </row>
    <row r="554" spans="1:36" x14ac:dyDescent="0.2">
      <c r="A554" s="15">
        <v>229</v>
      </c>
      <c r="B554" s="7" t="s">
        <v>1249</v>
      </c>
      <c r="C554" s="4" t="s">
        <v>1035</v>
      </c>
      <c r="E554" s="9">
        <v>2.4049999999999998</v>
      </c>
      <c r="F554" s="17">
        <v>243.72380000000001</v>
      </c>
      <c r="I554" s="9">
        <v>2.9632952349913314E-2</v>
      </c>
      <c r="J554" s="9">
        <v>2.7778001635505697E-2</v>
      </c>
      <c r="K554" s="9">
        <v>4.242302852440314E-2</v>
      </c>
      <c r="L554" s="9">
        <v>3.6807864559435202E-2</v>
      </c>
      <c r="M554" s="9">
        <v>4.3783167737854824E-2</v>
      </c>
      <c r="N554" s="9">
        <v>3.8684444989459915E-2</v>
      </c>
      <c r="O554" s="9">
        <v>2.7661160478120693E-3</v>
      </c>
      <c r="P554" s="9">
        <v>6.4907245096604199E-2</v>
      </c>
      <c r="Q554" s="9">
        <v>7.275863872566575E-2</v>
      </c>
      <c r="R554" s="9">
        <v>5.8465399968676932E-2</v>
      </c>
      <c r="S554" s="9">
        <v>9.0106263439869647E-2</v>
      </c>
      <c r="T554" s="9">
        <v>6.5735882661781778E-2</v>
      </c>
      <c r="U554" s="9">
        <v>8.0055538687620081E-2</v>
      </c>
      <c r="V554" s="9">
        <v>6.5528115166509693E-2</v>
      </c>
      <c r="W554" s="9">
        <v>3.3255355575705782E-2</v>
      </c>
      <c r="X554" s="9">
        <v>3.9869713411116448E-2</v>
      </c>
      <c r="Y554" s="9">
        <v>3.2261521265545746E-2</v>
      </c>
      <c r="Z554" s="9">
        <v>4.6922558488814284E-2</v>
      </c>
      <c r="AA554" s="9">
        <v>3.8855715718787071E-2</v>
      </c>
      <c r="AB554" s="9">
        <v>4.0533567630358147E-2</v>
      </c>
      <c r="AC554" s="9">
        <v>3.0220866833080041E-2</v>
      </c>
      <c r="AD554" s="9">
        <v>6.4542000957687515E-2</v>
      </c>
      <c r="AE554" s="9">
        <v>0.11016454506083394</v>
      </c>
      <c r="AF554" s="9">
        <v>9.9634359992570087E-2</v>
      </c>
      <c r="AG554" s="9">
        <v>5.7804085392062728E-2</v>
      </c>
      <c r="AH554" s="9">
        <v>6.2713228922921541E-2</v>
      </c>
      <c r="AI554" s="9">
        <v>6.4096060535044685E-2</v>
      </c>
      <c r="AJ554" s="9">
        <v>7.5997529348371409E-2</v>
      </c>
    </row>
    <row r="555" spans="1:36" x14ac:dyDescent="0.2">
      <c r="A555" s="15">
        <v>558</v>
      </c>
      <c r="B555" s="7" t="s">
        <v>1249</v>
      </c>
      <c r="C555" s="4" t="s">
        <v>1036</v>
      </c>
      <c r="E555" s="9">
        <v>2.4054000000000002</v>
      </c>
      <c r="F555" s="17">
        <v>583.06799999999998</v>
      </c>
      <c r="I555" s="9">
        <v>3.2182344825943697E-2</v>
      </c>
      <c r="J555" s="9">
        <v>2.8357358387707053E-2</v>
      </c>
      <c r="K555" s="9">
        <v>4.4901340096525057E-2</v>
      </c>
      <c r="L555" s="9">
        <v>3.7144235863511746E-2</v>
      </c>
      <c r="M555" s="9">
        <v>4.6523662283751592E-2</v>
      </c>
      <c r="N555" s="9">
        <v>3.1178010544390847E-2</v>
      </c>
      <c r="O555" s="9">
        <v>2.5451343237978402E-3</v>
      </c>
      <c r="P555" s="9">
        <v>6.0919201382295576E-2</v>
      </c>
      <c r="Q555" s="9">
        <v>6.9487781300485302E-2</v>
      </c>
      <c r="R555" s="9">
        <v>5.912332732314491E-2</v>
      </c>
      <c r="S555" s="9">
        <v>9.1047190312856352E-2</v>
      </c>
      <c r="T555" s="9">
        <v>6.1730708689629772E-2</v>
      </c>
      <c r="U555" s="9">
        <v>7.44500325684571E-2</v>
      </c>
      <c r="V555" s="9">
        <v>7.6029375336491511E-2</v>
      </c>
      <c r="W555" s="9">
        <v>2.7845443278802118E-2</v>
      </c>
      <c r="X555" s="9">
        <v>4.1647959666733722E-2</v>
      </c>
      <c r="Y555" s="9">
        <v>3.497005586171021E-2</v>
      </c>
      <c r="Z555" s="9">
        <v>4.3628478388991081E-2</v>
      </c>
      <c r="AA555" s="9">
        <v>3.5755104054587511E-2</v>
      </c>
      <c r="AB555" s="9">
        <v>3.6843185051430999E-2</v>
      </c>
      <c r="AC555" s="9">
        <v>2.8954678809572885E-2</v>
      </c>
      <c r="AD555" s="9">
        <v>5.872422274657297E-2</v>
      </c>
      <c r="AE555" s="9">
        <v>9.2118324885947137E-2</v>
      </c>
      <c r="AF555" s="9">
        <v>8.7464494370247142E-2</v>
      </c>
      <c r="AG555" s="9">
        <v>4.8280809152285817E-2</v>
      </c>
      <c r="AH555" s="9">
        <v>5.4065136833259142E-2</v>
      </c>
      <c r="AI555" s="9">
        <v>5.8681286634993737E-2</v>
      </c>
      <c r="AJ555" s="9">
        <v>7.2252359189341989E-2</v>
      </c>
    </row>
    <row r="556" spans="1:36" x14ac:dyDescent="0.2">
      <c r="A556" s="15">
        <v>175</v>
      </c>
      <c r="B556" s="7" t="s">
        <v>1249</v>
      </c>
      <c r="C556" s="4" t="s">
        <v>1037</v>
      </c>
      <c r="E556" s="9">
        <v>2.4058999999999999</v>
      </c>
      <c r="F556" s="17">
        <v>216.5386</v>
      </c>
      <c r="I556" s="9">
        <v>6.3048129768130248E-2</v>
      </c>
      <c r="J556" s="9">
        <v>5.5488141553533259E-2</v>
      </c>
      <c r="K556" s="9">
        <v>8.9718541566402535E-2</v>
      </c>
      <c r="L556" s="9">
        <v>7.4496618243316437E-2</v>
      </c>
      <c r="M556" s="9">
        <v>9.2941725195493222E-2</v>
      </c>
      <c r="N556" s="9">
        <v>6.8992660596327055E-2</v>
      </c>
      <c r="O556" s="9">
        <v>3.5295179430365906E-2</v>
      </c>
      <c r="P556" s="9">
        <v>0.11245195858276662</v>
      </c>
      <c r="Q556" s="9">
        <v>0.13170436391040474</v>
      </c>
      <c r="R556" s="9">
        <v>0.11674704288327392</v>
      </c>
      <c r="S556" s="9">
        <v>0.19617415094398388</v>
      </c>
      <c r="T556" s="9">
        <v>0.11438467334766513</v>
      </c>
      <c r="U556" s="9">
        <v>0.12913937808022405</v>
      </c>
      <c r="V556" s="9">
        <v>0.13901852454153418</v>
      </c>
      <c r="W556" s="9">
        <v>6.3752082353413717E-2</v>
      </c>
      <c r="X556" s="9">
        <v>9.5046571875214411E-2</v>
      </c>
      <c r="Y556" s="9">
        <v>8.0844313574785595E-2</v>
      </c>
      <c r="Z556" s="9">
        <v>0.10484219502240501</v>
      </c>
      <c r="AA556" s="9">
        <v>8.3539974777727996E-2</v>
      </c>
      <c r="AB556" s="9">
        <v>8.3375903580232266E-2</v>
      </c>
      <c r="AC556" s="9">
        <v>6.8783133875424798E-2</v>
      </c>
      <c r="AD556" s="9">
        <v>0.126826071881775</v>
      </c>
      <c r="AE556" s="9">
        <v>0.18704554132391366</v>
      </c>
      <c r="AF556" s="9">
        <v>0.19738123857211987</v>
      </c>
      <c r="AG556" s="9">
        <v>0.11033153889535106</v>
      </c>
      <c r="AH556" s="9">
        <v>0.12506047003223758</v>
      </c>
      <c r="AI556" s="9">
        <v>0.11560116857032308</v>
      </c>
      <c r="AJ556" s="9">
        <v>0.14242151847404955</v>
      </c>
    </row>
    <row r="557" spans="1:36" x14ac:dyDescent="0.2">
      <c r="A557" s="15">
        <v>193</v>
      </c>
      <c r="B557" s="7" t="s">
        <v>1249</v>
      </c>
      <c r="C557" s="4" t="s">
        <v>1038</v>
      </c>
      <c r="E557" s="9">
        <v>2.4058999999999999</v>
      </c>
      <c r="F557" s="17">
        <v>224.5282</v>
      </c>
      <c r="I557" s="9">
        <v>0.14755046575586447</v>
      </c>
      <c r="J557" s="9">
        <v>0.13468313416376881</v>
      </c>
      <c r="K557" s="9">
        <v>0.20578246233419759</v>
      </c>
      <c r="L557" s="9">
        <v>0.17523906543287585</v>
      </c>
      <c r="M557" s="9">
        <v>0.21747519183498576</v>
      </c>
      <c r="N557" s="9">
        <v>0.15535578926568575</v>
      </c>
      <c r="O557" s="9">
        <v>8.390362349813324E-2</v>
      </c>
      <c r="P557" s="9">
        <v>0.26751968010992389</v>
      </c>
      <c r="Q557" s="9">
        <v>0.33641966293629089</v>
      </c>
      <c r="R557" s="9">
        <v>0.26326952074627824</v>
      </c>
      <c r="S557" s="9">
        <v>0.43348398640167252</v>
      </c>
      <c r="T557" s="9">
        <v>0.28630970936328765</v>
      </c>
      <c r="U557" s="9">
        <v>0.34106952110262212</v>
      </c>
      <c r="V557" s="9">
        <v>0.33192376992469474</v>
      </c>
      <c r="W557" s="9">
        <v>0.16358333166620997</v>
      </c>
      <c r="X557" s="9">
        <v>0.21813143363672305</v>
      </c>
      <c r="Y557" s="9">
        <v>0.17659415628974198</v>
      </c>
      <c r="Z557" s="9">
        <v>0.23317246189276886</v>
      </c>
      <c r="AA557" s="9">
        <v>0.1958821755184042</v>
      </c>
      <c r="AB557" s="9">
        <v>0.1950865027175252</v>
      </c>
      <c r="AC557" s="9">
        <v>0.15450235263522119</v>
      </c>
      <c r="AD557" s="9">
        <v>0.2874877064336589</v>
      </c>
      <c r="AE557" s="9">
        <v>0.43359539193785945</v>
      </c>
      <c r="AF557" s="9">
        <v>0.46622275582604183</v>
      </c>
      <c r="AG557" s="9">
        <v>0.25984292470292825</v>
      </c>
      <c r="AH557" s="9">
        <v>0.27267396108197733</v>
      </c>
      <c r="AI557" s="9">
        <v>0.2993914369605386</v>
      </c>
      <c r="AJ557" s="9">
        <v>0.36158638755975764</v>
      </c>
    </row>
    <row r="558" spans="1:36" x14ac:dyDescent="0.2">
      <c r="A558" s="15">
        <v>361</v>
      </c>
      <c r="B558" s="7" t="s">
        <v>1249</v>
      </c>
      <c r="C558" s="4" t="s">
        <v>1039</v>
      </c>
      <c r="E558" s="9">
        <v>2.4062000000000001</v>
      </c>
      <c r="F558" s="17">
        <v>365.08260000000001</v>
      </c>
      <c r="I558" s="9">
        <v>8.7815037340190055E-2</v>
      </c>
      <c r="J558" s="9">
        <v>7.6527944242862328E-2</v>
      </c>
      <c r="K558" s="9">
        <v>0.12018735379793052</v>
      </c>
      <c r="L558" s="9">
        <v>0.1094560157300896</v>
      </c>
      <c r="M558" s="9">
        <v>0.13279000870323163</v>
      </c>
      <c r="N558" s="9">
        <v>9.8260520342823995E-2</v>
      </c>
      <c r="O558" s="9">
        <v>3.5323013593237557E-2</v>
      </c>
      <c r="P558" s="9">
        <v>0.17255851714762552</v>
      </c>
      <c r="Q558" s="9">
        <v>0.21881000629573633</v>
      </c>
      <c r="R558" s="9">
        <v>0.18121676425539365</v>
      </c>
      <c r="S558" s="9">
        <v>0.26189453663241219</v>
      </c>
      <c r="T558" s="9">
        <v>0.18166021287172202</v>
      </c>
      <c r="U558" s="9">
        <v>0.23390660220042198</v>
      </c>
      <c r="V558" s="9">
        <v>0.20598672330230722</v>
      </c>
      <c r="W558" s="9">
        <v>0.10234950218145034</v>
      </c>
      <c r="X558" s="9">
        <v>0.14766718127455064</v>
      </c>
      <c r="Y558" s="9">
        <v>0.10458771332908789</v>
      </c>
      <c r="Z558" s="9">
        <v>0.14139941685545007</v>
      </c>
      <c r="AA558" s="9">
        <v>0.10845631442946002</v>
      </c>
      <c r="AB558" s="9">
        <v>0.11166460058216557</v>
      </c>
      <c r="AC558" s="9">
        <v>9.9075698253877381E-2</v>
      </c>
      <c r="AD558" s="9">
        <v>0.18098528601063699</v>
      </c>
      <c r="AE558" s="9">
        <v>0.28047720461979753</v>
      </c>
      <c r="AF558" s="9">
        <v>0.28844834366947592</v>
      </c>
      <c r="AG558" s="9">
        <v>0.1771469642352258</v>
      </c>
      <c r="AH558" s="9">
        <v>0.1886615019353127</v>
      </c>
      <c r="AI558" s="9">
        <v>0.19768367540615239</v>
      </c>
      <c r="AJ558" s="9">
        <v>0.20218921218840799</v>
      </c>
    </row>
    <row r="559" spans="1:36" x14ac:dyDescent="0.2">
      <c r="A559" s="15">
        <v>134</v>
      </c>
      <c r="B559" s="7" t="s">
        <v>1249</v>
      </c>
      <c r="C559" s="4" t="s">
        <v>1040</v>
      </c>
      <c r="E559" s="9">
        <v>2.4068999999999998</v>
      </c>
      <c r="F559" s="17">
        <v>199.03700000000001</v>
      </c>
      <c r="I559" s="9">
        <v>8.8199551721221459E-2</v>
      </c>
      <c r="J559" s="9">
        <v>8.3800013254084024E-2</v>
      </c>
      <c r="K559" s="9">
        <v>0.11985886737882692</v>
      </c>
      <c r="L559" s="9">
        <v>0.11457999025701625</v>
      </c>
      <c r="M559" s="9">
        <v>0.12384572775752679</v>
      </c>
      <c r="N559" s="9">
        <v>9.2101473342246595E-2</v>
      </c>
      <c r="O559" s="9">
        <v>5.2349832275425084E-2</v>
      </c>
      <c r="P559" s="9">
        <v>0.17585743829312894</v>
      </c>
      <c r="Q559" s="9">
        <v>0.19584287598403591</v>
      </c>
      <c r="R559" s="9">
        <v>0.15974968143410825</v>
      </c>
      <c r="S559" s="9">
        <v>0.25196388974106265</v>
      </c>
      <c r="T559" s="9">
        <v>0.17148900456848878</v>
      </c>
      <c r="U559" s="9">
        <v>0.20047670397329548</v>
      </c>
      <c r="V559" s="9">
        <v>0.20413621937959306</v>
      </c>
      <c r="W559" s="9">
        <v>9.2492514034464957E-2</v>
      </c>
      <c r="X559" s="9">
        <v>0.12732108304283785</v>
      </c>
      <c r="Y559" s="9">
        <v>0.10787312183549662</v>
      </c>
      <c r="Z559" s="9">
        <v>0.12454015033326866</v>
      </c>
      <c r="AA559" s="9">
        <v>0.10537744839221372</v>
      </c>
      <c r="AB559" s="9">
        <v>0.11518383538390714</v>
      </c>
      <c r="AC559" s="9">
        <v>3.9928737907091921E-2</v>
      </c>
      <c r="AD559" s="9">
        <v>0.15605701676477382</v>
      </c>
      <c r="AE559" s="9">
        <v>0.25689159605121381</v>
      </c>
      <c r="AF559" s="9">
        <v>0.26586795941224001</v>
      </c>
      <c r="AG559" s="9">
        <v>0.15942793001632152</v>
      </c>
      <c r="AH559" s="9">
        <v>0.17009870434880672</v>
      </c>
      <c r="AI559" s="9">
        <v>0.16928325126593624</v>
      </c>
      <c r="AJ559" s="9">
        <v>0.11540060534137891</v>
      </c>
    </row>
    <row r="560" spans="1:36" x14ac:dyDescent="0.2">
      <c r="A560" s="15">
        <v>637</v>
      </c>
      <c r="B560" s="7" t="s">
        <v>1249</v>
      </c>
      <c r="C560" s="4" t="s">
        <v>1041</v>
      </c>
      <c r="E560" s="9">
        <v>2.4073000000000002</v>
      </c>
      <c r="F560" s="17">
        <v>758.10540000000003</v>
      </c>
      <c r="I560" s="9">
        <v>4.2398652286463272E-2</v>
      </c>
      <c r="J560" s="9">
        <v>3.7684615369229811E-2</v>
      </c>
      <c r="K560" s="9">
        <v>5.6037605996100165E-2</v>
      </c>
      <c r="L560" s="9">
        <v>5.2619182635932245E-2</v>
      </c>
      <c r="M560" s="9">
        <v>5.6020961627452306E-2</v>
      </c>
      <c r="N560" s="9">
        <v>4.2987052536741621E-2</v>
      </c>
      <c r="O560" s="9">
        <v>1.916505137638087E-2</v>
      </c>
      <c r="P560" s="9">
        <v>7.3681014249027663E-2</v>
      </c>
      <c r="Q560" s="9">
        <v>9.2713274830612161E-2</v>
      </c>
      <c r="R560" s="9">
        <v>8.0486874701372293E-2</v>
      </c>
      <c r="S560" s="9">
        <v>9.1509120555217399E-2</v>
      </c>
      <c r="T560" s="9">
        <v>8.3319820484235377E-2</v>
      </c>
      <c r="U560" s="9">
        <v>9.0244161613462825E-2</v>
      </c>
      <c r="V560" s="9">
        <v>8.9214332316303782E-2</v>
      </c>
      <c r="W560" s="9">
        <v>4.0861969472877298E-2</v>
      </c>
      <c r="X560" s="9">
        <v>5.1986163764882194E-2</v>
      </c>
      <c r="Y560" s="9">
        <v>4.3061439462796405E-2</v>
      </c>
      <c r="Z560" s="9">
        <v>5.4634017255941726E-2</v>
      </c>
      <c r="AA560" s="9">
        <v>4.1814265491114243E-2</v>
      </c>
      <c r="AB560" s="9">
        <v>4.4384323550134774E-2</v>
      </c>
      <c r="AC560" s="9">
        <v>3.399646894462599E-2</v>
      </c>
      <c r="AD560" s="9">
        <v>7.1418443094364875E-2</v>
      </c>
      <c r="AE560" s="9">
        <v>0.12034859303058022</v>
      </c>
      <c r="AF560" s="9">
        <v>0.12300485274827959</v>
      </c>
      <c r="AG560" s="9">
        <v>6.3722787434253331E-2</v>
      </c>
      <c r="AH560" s="9">
        <v>6.4367128721934702E-2</v>
      </c>
      <c r="AI560" s="9">
        <v>7.6184473062200012E-2</v>
      </c>
      <c r="AJ560" s="9">
        <v>7.226434332588029E-2</v>
      </c>
    </row>
    <row r="561" spans="1:36" x14ac:dyDescent="0.2">
      <c r="A561" s="15">
        <v>376</v>
      </c>
      <c r="B561" s="7" t="s">
        <v>1249</v>
      </c>
      <c r="C561" s="4" t="s">
        <v>1042</v>
      </c>
      <c r="E561" s="9">
        <v>2.4081000000000001</v>
      </c>
      <c r="F561" s="17">
        <v>379.56020000000001</v>
      </c>
      <c r="I561" s="9">
        <v>3.8729247031419417E-2</v>
      </c>
      <c r="J561" s="9">
        <v>4.1280549769058116E-2</v>
      </c>
      <c r="K561" s="9">
        <v>6.362263275269571E-2</v>
      </c>
      <c r="L561" s="9">
        <v>5.5768565435425188E-2</v>
      </c>
      <c r="M561" s="9">
        <v>6.313004706119843E-2</v>
      </c>
      <c r="N561" s="9">
        <v>4.1385358317825888E-2</v>
      </c>
      <c r="O561" s="9">
        <v>2.4124914664224246E-2</v>
      </c>
      <c r="P561" s="9">
        <v>7.5839243231393696E-2</v>
      </c>
      <c r="Q561" s="9">
        <v>0.10851317934207703</v>
      </c>
      <c r="R561" s="9">
        <v>8.7604385691169434E-2</v>
      </c>
      <c r="S561" s="9">
        <v>7.3260600463520259E-2</v>
      </c>
      <c r="T561" s="9">
        <v>8.3002494066741553E-2</v>
      </c>
      <c r="U561" s="9">
        <v>9.6324476044340218E-2</v>
      </c>
      <c r="V561" s="9">
        <v>0.10097225711490961</v>
      </c>
      <c r="W561" s="9">
        <v>2.8315169830246522E-2</v>
      </c>
      <c r="X561" s="9">
        <v>1.3733475800222864E-2</v>
      </c>
      <c r="Y561" s="9">
        <v>2.3633570536220623E-2</v>
      </c>
      <c r="Z561" s="9">
        <v>6.6703628935153955E-2</v>
      </c>
      <c r="AA561" s="9">
        <v>5.1845723493329395E-2</v>
      </c>
      <c r="AB561" s="9" t="s">
        <v>4</v>
      </c>
      <c r="AC561" s="9">
        <v>4.112193970385547E-2</v>
      </c>
      <c r="AD561" s="9">
        <v>2.8191567097509914E-2</v>
      </c>
      <c r="AE561" s="9">
        <v>0.12741592157024631</v>
      </c>
      <c r="AF561" s="9">
        <v>8.2427875449217342E-2</v>
      </c>
      <c r="AG561" s="9">
        <v>7.7180654286780198E-2</v>
      </c>
      <c r="AH561" s="9">
        <v>8.3075973701993447E-2</v>
      </c>
      <c r="AI561" s="9">
        <v>7.9211867742908129E-2</v>
      </c>
      <c r="AJ561" s="9" t="s">
        <v>4</v>
      </c>
    </row>
    <row r="562" spans="1:36" x14ac:dyDescent="0.2">
      <c r="A562" s="15">
        <v>3</v>
      </c>
      <c r="B562" s="7" t="s">
        <v>1249</v>
      </c>
      <c r="C562" s="4" t="s">
        <v>1043</v>
      </c>
      <c r="E562" s="9">
        <v>2.4081999999999999</v>
      </c>
      <c r="F562" s="17">
        <v>105.071</v>
      </c>
      <c r="I562" s="9">
        <v>1.7052458365550322E-2</v>
      </c>
      <c r="J562" s="9" t="s">
        <v>4</v>
      </c>
      <c r="K562" s="9">
        <v>1.9190778508971329E-2</v>
      </c>
      <c r="L562" s="9">
        <v>1.9877292261638722E-2</v>
      </c>
      <c r="M562" s="9">
        <v>1.0852279237563328E-2</v>
      </c>
      <c r="N562" s="9" t="s">
        <v>4</v>
      </c>
      <c r="O562" s="9">
        <v>1.1894183670662872E-2</v>
      </c>
      <c r="P562" s="9">
        <v>3.1243689714033747E-2</v>
      </c>
      <c r="Q562" s="9">
        <v>3.0320963391965383E-2</v>
      </c>
      <c r="R562" s="9">
        <v>1.6532627662775468E-2</v>
      </c>
      <c r="S562" s="9" t="s">
        <v>4</v>
      </c>
      <c r="T562" s="9">
        <v>3.1130345293575872E-2</v>
      </c>
      <c r="U562" s="9">
        <v>3.2445457862923195E-2</v>
      </c>
      <c r="V562" s="9">
        <v>3.7208180259611949E-3</v>
      </c>
      <c r="W562" s="9">
        <v>9.8938199426106353E-3</v>
      </c>
      <c r="X562" s="9">
        <v>2.5154621269861576E-2</v>
      </c>
      <c r="Y562" s="9">
        <v>1.9164928039936888E-2</v>
      </c>
      <c r="Z562" s="9">
        <v>1.004133693603945E-2</v>
      </c>
      <c r="AA562" s="9">
        <v>2.3779987580088168E-3</v>
      </c>
      <c r="AB562" s="9">
        <v>1.7495474469104585E-2</v>
      </c>
      <c r="AC562" s="9">
        <v>1.5168014043256692E-2</v>
      </c>
      <c r="AD562" s="9">
        <v>2.6322885288842589E-2</v>
      </c>
      <c r="AE562" s="9">
        <v>4.263522049939128E-2</v>
      </c>
      <c r="AF562" s="9">
        <v>2.7155783797416472E-2</v>
      </c>
      <c r="AG562" s="9">
        <v>2.6165314213248535E-2</v>
      </c>
      <c r="AH562" s="9">
        <v>1.674111715085181E-2</v>
      </c>
      <c r="AI562" s="9">
        <v>1.2882459214487664E-2</v>
      </c>
      <c r="AJ562" s="9">
        <v>1.1889538354124663E-2</v>
      </c>
    </row>
    <row r="563" spans="1:36" x14ac:dyDescent="0.2">
      <c r="A563" s="15">
        <v>377</v>
      </c>
      <c r="B563" s="7" t="s">
        <v>1249</v>
      </c>
      <c r="C563" s="4" t="s">
        <v>1044</v>
      </c>
      <c r="E563" s="9">
        <v>2.4083000000000001</v>
      </c>
      <c r="F563" s="17">
        <v>380.0616</v>
      </c>
      <c r="I563" s="9">
        <v>0.2106196013109041</v>
      </c>
      <c r="J563" s="9">
        <v>0.17780589476265732</v>
      </c>
      <c r="K563" s="9">
        <v>0.26418683539129328</v>
      </c>
      <c r="L563" s="9">
        <v>0.25872950329975813</v>
      </c>
      <c r="M563" s="9">
        <v>0.27852661350658003</v>
      </c>
      <c r="N563" s="9">
        <v>0.21384470315838691</v>
      </c>
      <c r="O563" s="9">
        <v>0.12210778050839835</v>
      </c>
      <c r="P563" s="9">
        <v>0.38105650043325595</v>
      </c>
      <c r="Q563" s="9">
        <v>0.51147444608484516</v>
      </c>
      <c r="R563" s="9">
        <v>0.42173400424271063</v>
      </c>
      <c r="S563" s="9">
        <v>0.56951021186541495</v>
      </c>
      <c r="T563" s="9">
        <v>0.38537617110284095</v>
      </c>
      <c r="U563" s="9">
        <v>0.44446277006597856</v>
      </c>
      <c r="V563" s="9">
        <v>0.46203913321287826</v>
      </c>
      <c r="W563" s="9">
        <v>0.22090620601023567</v>
      </c>
      <c r="X563" s="9">
        <v>0.31127900422794524</v>
      </c>
      <c r="Y563" s="9">
        <v>0.2245287939031107</v>
      </c>
      <c r="Z563" s="9">
        <v>0.2831371006993943</v>
      </c>
      <c r="AA563" s="9">
        <v>0.22610888311012714</v>
      </c>
      <c r="AB563" s="9">
        <v>0.23690416214507259</v>
      </c>
      <c r="AC563" s="9">
        <v>0.20349848697490067</v>
      </c>
      <c r="AD563" s="9">
        <v>0.36618718585055293</v>
      </c>
      <c r="AE563" s="9">
        <v>0.60845252323841981</v>
      </c>
      <c r="AF563" s="9">
        <v>0.61442393620579305</v>
      </c>
      <c r="AG563" s="9">
        <v>0.37837939400816983</v>
      </c>
      <c r="AH563" s="9">
        <v>0.42388647718712547</v>
      </c>
      <c r="AI563" s="9">
        <v>0.40274052172822294</v>
      </c>
      <c r="AJ563" s="9">
        <v>0.42234672475376628</v>
      </c>
    </row>
    <row r="564" spans="1:36" x14ac:dyDescent="0.2">
      <c r="A564" s="15">
        <v>263</v>
      </c>
      <c r="B564" s="7" t="s">
        <v>1249</v>
      </c>
      <c r="C564" s="4" t="s">
        <v>1045</v>
      </c>
      <c r="E564" s="9">
        <v>2.4085000000000001</v>
      </c>
      <c r="F564" s="17">
        <v>292.03859999999997</v>
      </c>
      <c r="I564" s="9">
        <v>2.1193959312604362</v>
      </c>
      <c r="J564" s="9">
        <v>1.9466166806795036</v>
      </c>
      <c r="K564" s="9">
        <v>2.7521320881670355</v>
      </c>
      <c r="L564" s="9">
        <v>2.6323449862363697</v>
      </c>
      <c r="M564" s="9">
        <v>2.9582383305119615</v>
      </c>
      <c r="N564" s="9">
        <v>2.2526463386287108</v>
      </c>
      <c r="O564" s="9">
        <v>1.2389424166906173</v>
      </c>
      <c r="P564" s="9">
        <v>3.8569245072794156</v>
      </c>
      <c r="Q564" s="9">
        <v>4.6687679148480354</v>
      </c>
      <c r="R564" s="9">
        <v>4.0430320661140673</v>
      </c>
      <c r="S564" s="9">
        <v>5.9842502551460601</v>
      </c>
      <c r="T564" s="9">
        <v>4.0428290007988927</v>
      </c>
      <c r="U564" s="9">
        <v>4.8391634949940228</v>
      </c>
      <c r="V564" s="9">
        <v>4.7737521943151409</v>
      </c>
      <c r="W564" s="9">
        <v>2.3712440873336926</v>
      </c>
      <c r="X564" s="9">
        <v>3.1976296026870799</v>
      </c>
      <c r="Y564" s="9">
        <v>2.4991957782557499</v>
      </c>
      <c r="Z564" s="9">
        <v>3.1811025754325963</v>
      </c>
      <c r="AA564" s="9">
        <v>2.5777851319453453</v>
      </c>
      <c r="AB564" s="9">
        <v>2.6187067220979645</v>
      </c>
      <c r="AC564" s="9">
        <v>2.1220137402403716</v>
      </c>
      <c r="AD564" s="9">
        <v>3.993340466799578</v>
      </c>
      <c r="AE564" s="9">
        <v>6.1596379587715351</v>
      </c>
      <c r="AF564" s="9">
        <v>6.408330868375562</v>
      </c>
      <c r="AG564" s="9">
        <v>3.7548239640703271</v>
      </c>
      <c r="AH564" s="9">
        <v>4.1514232416301313</v>
      </c>
      <c r="AI564" s="9">
        <v>4.1566244227583926</v>
      </c>
      <c r="AJ564" s="9">
        <v>4.7652432873627006</v>
      </c>
    </row>
    <row r="565" spans="1:36" x14ac:dyDescent="0.2">
      <c r="A565" s="15">
        <v>345</v>
      </c>
      <c r="B565" s="7" t="s">
        <v>1249</v>
      </c>
      <c r="C565" s="4" t="s">
        <v>1046</v>
      </c>
      <c r="E565" s="9">
        <v>2.4091</v>
      </c>
      <c r="F565" s="17">
        <v>353.101</v>
      </c>
      <c r="I565" s="9">
        <v>1.9983110804921912E-2</v>
      </c>
      <c r="J565" s="9">
        <v>1.3718563858387827E-2</v>
      </c>
      <c r="K565" s="9">
        <v>2.2201711920099811E-2</v>
      </c>
      <c r="L565" s="9">
        <v>2.4760218188418958E-2</v>
      </c>
      <c r="M565" s="9">
        <v>2.158185398395579E-2</v>
      </c>
      <c r="N565" s="9">
        <v>1.4711866130410338E-2</v>
      </c>
      <c r="O565" s="9">
        <v>1.1130435770651273E-2</v>
      </c>
      <c r="P565" s="9">
        <v>2.6158195046226813E-2</v>
      </c>
      <c r="Q565" s="9">
        <v>3.5737386135511716E-2</v>
      </c>
      <c r="R565" s="9">
        <v>3.7441279956077711E-2</v>
      </c>
      <c r="S565" s="9">
        <v>1.5552884065308118E-2</v>
      </c>
      <c r="T565" s="9">
        <v>3.5085035517490225E-2</v>
      </c>
      <c r="U565" s="9">
        <v>3.4037527857820674E-2</v>
      </c>
      <c r="V565" s="9">
        <v>1.102494811889097E-2</v>
      </c>
      <c r="W565" s="9">
        <v>1.8639069416381202E-2</v>
      </c>
      <c r="X565" s="9">
        <v>2.7280038232056842E-2</v>
      </c>
      <c r="Y565" s="9">
        <v>1.6782770171889515E-2</v>
      </c>
      <c r="Z565" s="9">
        <v>1.932932890162679E-2</v>
      </c>
      <c r="AA565" s="9">
        <v>1.8455885559916223E-2</v>
      </c>
      <c r="AB565" s="9">
        <v>1.8294992898765853E-2</v>
      </c>
      <c r="AC565" s="9">
        <v>1.4125939425464674E-2</v>
      </c>
      <c r="AD565" s="9">
        <v>2.2124105954685749E-2</v>
      </c>
      <c r="AE565" s="9">
        <v>4.4554831514790755E-2</v>
      </c>
      <c r="AF565" s="9">
        <v>3.2468682487520377E-2</v>
      </c>
      <c r="AG565" s="9">
        <v>2.4378027860599175E-2</v>
      </c>
      <c r="AH565" s="9">
        <v>3.0817956031519371E-2</v>
      </c>
      <c r="AI565" s="9">
        <v>2.7057732895629655E-2</v>
      </c>
      <c r="AJ565" s="9">
        <v>2.4192401928006049E-2</v>
      </c>
    </row>
    <row r="566" spans="1:36" x14ac:dyDescent="0.2">
      <c r="A566" s="15">
        <v>471</v>
      </c>
      <c r="B566" s="7" t="s">
        <v>1249</v>
      </c>
      <c r="C566" s="4" t="s">
        <v>1047</v>
      </c>
      <c r="E566" s="9">
        <v>2.4091</v>
      </c>
      <c r="F566" s="17">
        <v>460.10090000000002</v>
      </c>
      <c r="I566" s="9">
        <v>1.3110076499402375E-2</v>
      </c>
      <c r="J566" s="9">
        <v>1.1698181490809593E-2</v>
      </c>
      <c r="K566" s="9">
        <v>1.8026412613263779E-2</v>
      </c>
      <c r="L566" s="9">
        <v>1.7475440140334621E-2</v>
      </c>
      <c r="M566" s="9">
        <v>1.8274487307189016E-2</v>
      </c>
      <c r="N566" s="9">
        <v>2.1803517457194633E-3</v>
      </c>
      <c r="O566" s="9">
        <v>9.1552097761483063E-3</v>
      </c>
      <c r="P566" s="9">
        <v>3.185143852967845E-2</v>
      </c>
      <c r="Q566" s="9">
        <v>3.7121250661739331E-2</v>
      </c>
      <c r="R566" s="9">
        <v>2.737098953084038E-2</v>
      </c>
      <c r="S566" s="9">
        <v>3.3704125743897195E-2</v>
      </c>
      <c r="T566" s="9">
        <v>1.2273008524262757E-2</v>
      </c>
      <c r="U566" s="9">
        <v>3.1508118840408543E-2</v>
      </c>
      <c r="V566" s="9">
        <v>2.9170607365072408E-2</v>
      </c>
      <c r="W566" s="9">
        <v>6.0938448176422908E-3</v>
      </c>
      <c r="X566" s="9">
        <v>2.2043734082750004E-2</v>
      </c>
      <c r="Y566" s="9">
        <v>1.4717791511233187E-2</v>
      </c>
      <c r="Z566" s="9">
        <v>1.8146306883504344E-2</v>
      </c>
      <c r="AA566" s="9" t="s">
        <v>4</v>
      </c>
      <c r="AB566" s="9">
        <v>1.6478395305732797E-2</v>
      </c>
      <c r="AC566" s="9">
        <v>1.2356228444422938E-2</v>
      </c>
      <c r="AD566" s="9">
        <v>2.1147148902124241E-2</v>
      </c>
      <c r="AE566" s="9">
        <v>4.3477282600438483E-2</v>
      </c>
      <c r="AF566" s="9">
        <v>3.9870140039398323E-2</v>
      </c>
      <c r="AG566" s="9" t="s">
        <v>4</v>
      </c>
      <c r="AH566" s="9">
        <v>3.0379161853568318E-2</v>
      </c>
      <c r="AI566" s="9">
        <v>3.0107551169777865E-2</v>
      </c>
      <c r="AJ566" s="9">
        <v>3.3403868238265931E-2</v>
      </c>
    </row>
    <row r="567" spans="1:36" x14ac:dyDescent="0.2">
      <c r="A567" s="15">
        <v>269</v>
      </c>
      <c r="B567" s="7" t="s">
        <v>1249</v>
      </c>
      <c r="C567" s="4" t="s">
        <v>1048</v>
      </c>
      <c r="E567" s="9">
        <v>2.4094000000000002</v>
      </c>
      <c r="F567" s="17">
        <v>300.06060000000002</v>
      </c>
      <c r="I567" s="9">
        <v>3.7804499313817126E-3</v>
      </c>
      <c r="J567" s="9">
        <v>2.77144675987894E-2</v>
      </c>
      <c r="K567" s="9">
        <v>2.9996508951350965E-2</v>
      </c>
      <c r="L567" s="9">
        <v>3.0356489294916161E-2</v>
      </c>
      <c r="M567" s="9">
        <v>3.755337024775246E-2</v>
      </c>
      <c r="N567" s="9">
        <v>2.7425560626779144E-2</v>
      </c>
      <c r="O567" s="9" t="s">
        <v>4</v>
      </c>
      <c r="P567" s="9" t="s">
        <v>4</v>
      </c>
      <c r="Q567" s="9">
        <v>5.3257131957651915E-2</v>
      </c>
      <c r="R567" s="9">
        <v>5.5245888265925913E-2</v>
      </c>
      <c r="S567" s="9">
        <v>7.7216020383639047E-2</v>
      </c>
      <c r="T567" s="9">
        <v>5.5626853183598036E-2</v>
      </c>
      <c r="U567" s="9">
        <v>6.3768296544082587E-2</v>
      </c>
      <c r="V567" s="9">
        <v>5.9206570028008512E-2</v>
      </c>
      <c r="W567" s="9">
        <v>2.9858107058166168E-2</v>
      </c>
      <c r="X567" s="9">
        <v>4.6531312283636127E-2</v>
      </c>
      <c r="Y567" s="9">
        <v>2.2637262629336859E-2</v>
      </c>
      <c r="Z567" s="9">
        <v>4.1870618158444818E-2</v>
      </c>
      <c r="AA567" s="9">
        <v>3.557584569555821E-2</v>
      </c>
      <c r="AB567" s="9">
        <v>3.152917779692703E-2</v>
      </c>
      <c r="AC567" s="9">
        <v>1.3741443765476655E-2</v>
      </c>
      <c r="AD567" s="9">
        <v>5.7260964635158403E-2</v>
      </c>
      <c r="AE567" s="9">
        <v>8.514482785286788E-2</v>
      </c>
      <c r="AF567" s="9">
        <v>0.10342578341232896</v>
      </c>
      <c r="AG567" s="9">
        <v>4.692061410704277E-2</v>
      </c>
      <c r="AH567" s="9">
        <v>5.3647206568672778E-2</v>
      </c>
      <c r="AI567" s="9" t="s">
        <v>4</v>
      </c>
      <c r="AJ567" s="9">
        <v>4.7758059013222449E-2</v>
      </c>
    </row>
    <row r="568" spans="1:36" x14ac:dyDescent="0.2">
      <c r="A568" s="15">
        <v>94</v>
      </c>
      <c r="B568" s="7" t="s">
        <v>1249</v>
      </c>
      <c r="C568" s="4" t="s">
        <v>1049</v>
      </c>
      <c r="E568" s="9">
        <v>2.4098999999999999</v>
      </c>
      <c r="F568" s="17">
        <v>176.04769999999999</v>
      </c>
      <c r="I568" s="9">
        <v>5.1660429176579439E-2</v>
      </c>
      <c r="J568" s="9">
        <v>4.7564802626812501E-2</v>
      </c>
      <c r="K568" s="9">
        <v>5.7685929076132257E-2</v>
      </c>
      <c r="L568" s="9">
        <v>5.9444031554405155E-2</v>
      </c>
      <c r="M568" s="9">
        <v>6.7605650967269393E-2</v>
      </c>
      <c r="N568" s="9">
        <v>4.6127302740922964E-2</v>
      </c>
      <c r="O568" s="9">
        <v>2.5563295009086519E-2</v>
      </c>
      <c r="P568" s="9">
        <v>8.4263798564200257E-2</v>
      </c>
      <c r="Q568" s="9">
        <v>9.6731188978870272E-2</v>
      </c>
      <c r="R568" s="9">
        <v>8.3747139716816354E-2</v>
      </c>
      <c r="S568" s="9">
        <v>0.13788703066418956</v>
      </c>
      <c r="T568" s="9">
        <v>8.8935211615427112E-2</v>
      </c>
      <c r="U568" s="9">
        <v>0.10741382841906286</v>
      </c>
      <c r="V568" s="9">
        <v>0.10408268851951205</v>
      </c>
      <c r="W568" s="9">
        <v>4.9748124796358942E-2</v>
      </c>
      <c r="X568" s="9">
        <v>7.1407811599846868E-2</v>
      </c>
      <c r="Y568" s="9">
        <v>5.3760320189718235E-2</v>
      </c>
      <c r="Z568" s="9">
        <v>6.9460363877678233E-2</v>
      </c>
      <c r="AA568" s="9">
        <v>5.8716340167217822E-2</v>
      </c>
      <c r="AB568" s="9">
        <v>5.976621275796655E-2</v>
      </c>
      <c r="AC568" s="9">
        <v>4.8778932952227419E-2</v>
      </c>
      <c r="AD568" s="9">
        <v>9.0572898233368018E-2</v>
      </c>
      <c r="AE568" s="9">
        <v>0.12861605680772012</v>
      </c>
      <c r="AF568" s="9">
        <v>0.14319909642985551</v>
      </c>
      <c r="AG568" s="9">
        <v>7.8695443008842791E-2</v>
      </c>
      <c r="AH568" s="9">
        <v>8.5707434775114513E-2</v>
      </c>
      <c r="AI568" s="9">
        <v>9.0283883744974522E-2</v>
      </c>
      <c r="AJ568" s="9">
        <v>0.10488592792798727</v>
      </c>
    </row>
    <row r="569" spans="1:36" x14ac:dyDescent="0.2">
      <c r="A569" s="15">
        <v>462</v>
      </c>
      <c r="B569" s="7" t="s">
        <v>1249</v>
      </c>
      <c r="C569" s="4" t="s">
        <v>1050</v>
      </c>
      <c r="E569" s="9">
        <v>2.4146999999999998</v>
      </c>
      <c r="F569" s="17">
        <v>453.0256</v>
      </c>
      <c r="I569" s="9">
        <v>2.9144691077667505E-2</v>
      </c>
      <c r="J569" s="9">
        <v>2.6375833068671254E-2</v>
      </c>
      <c r="K569" s="9">
        <v>3.4483390113032628E-2</v>
      </c>
      <c r="L569" s="9">
        <v>3.7948703481134972E-2</v>
      </c>
      <c r="M569" s="9">
        <v>3.6735858643557627E-2</v>
      </c>
      <c r="N569" s="9">
        <v>1.8969860377178852E-2</v>
      </c>
      <c r="O569" s="9">
        <v>1.1907331852571862E-2</v>
      </c>
      <c r="P569" s="9">
        <v>4.821048215271527E-2</v>
      </c>
      <c r="Q569" s="9">
        <v>6.0465988754216875E-2</v>
      </c>
      <c r="R569" s="9">
        <v>5.2324867042629404E-2</v>
      </c>
      <c r="S569" s="9" t="s">
        <v>4</v>
      </c>
      <c r="T569" s="9">
        <v>5.0186693286636656E-2</v>
      </c>
      <c r="U569" s="9">
        <v>6.151970974394206E-2</v>
      </c>
      <c r="V569" s="9">
        <v>6.3510506544477374E-2</v>
      </c>
      <c r="W569" s="9">
        <v>3.0082611391368766E-2</v>
      </c>
      <c r="X569" s="9" t="s">
        <v>4</v>
      </c>
      <c r="Y569" s="9">
        <v>1.2498483863100025E-2</v>
      </c>
      <c r="Z569" s="9">
        <v>2.7264418811711592E-2</v>
      </c>
      <c r="AA569" s="9">
        <v>2.9859750136886434E-2</v>
      </c>
      <c r="AB569" s="9">
        <v>3.4412168319639586E-2</v>
      </c>
      <c r="AC569" s="9" t="s">
        <v>4</v>
      </c>
      <c r="AD569" s="9">
        <v>4.8851585429380069E-2</v>
      </c>
      <c r="AE569" s="9">
        <v>2.6978979601955461E-2</v>
      </c>
      <c r="AF569" s="9">
        <v>8.5479540421875916E-2</v>
      </c>
      <c r="AG569" s="9">
        <v>3.9541966835060553E-2</v>
      </c>
      <c r="AH569" s="9">
        <v>2.4383394750391637E-2</v>
      </c>
      <c r="AI569" s="9">
        <v>5.2107401563753764E-2</v>
      </c>
      <c r="AJ569" s="9">
        <v>6.5378054485676879E-2</v>
      </c>
    </row>
    <row r="570" spans="1:36" x14ac:dyDescent="0.2">
      <c r="A570" s="15">
        <v>51</v>
      </c>
      <c r="B570" s="7" t="s">
        <v>1249</v>
      </c>
      <c r="C570" s="4" t="s">
        <v>1051</v>
      </c>
      <c r="E570" s="9">
        <v>2.4262999999999999</v>
      </c>
      <c r="F570" s="17">
        <v>148.05199999999999</v>
      </c>
      <c r="I570" s="9">
        <v>2.6295103224396921E-2</v>
      </c>
      <c r="J570" s="9">
        <v>7.5011598566566721E-3</v>
      </c>
      <c r="K570" s="9">
        <v>2.4077478228329945E-2</v>
      </c>
      <c r="L570" s="9">
        <v>2.3190018739836889E-2</v>
      </c>
      <c r="M570" s="9">
        <v>1.0840404609385502E-2</v>
      </c>
      <c r="N570" s="9">
        <v>2.1866436460866792E-2</v>
      </c>
      <c r="O570" s="9" t="s">
        <v>4</v>
      </c>
      <c r="P570" s="9">
        <v>1.5656966936576047E-2</v>
      </c>
      <c r="Q570" s="9">
        <v>4.6225886798693494E-2</v>
      </c>
      <c r="R570" s="9">
        <v>5.7189564278511601E-2</v>
      </c>
      <c r="S570" s="9">
        <v>8.3557036943340462E-2</v>
      </c>
      <c r="T570" s="9">
        <v>1.292910233340543E-2</v>
      </c>
      <c r="U570" s="9">
        <v>1.9684789160130257E-2</v>
      </c>
      <c r="V570" s="9">
        <v>6.2194644435202284E-2</v>
      </c>
      <c r="W570" s="9">
        <v>9.4883067190655174E-3</v>
      </c>
      <c r="X570" s="9">
        <v>8.5084121455785856E-3</v>
      </c>
      <c r="Y570" s="9" t="s">
        <v>4</v>
      </c>
      <c r="Z570" s="9">
        <v>8.8833655874916082E-3</v>
      </c>
      <c r="AA570" s="9">
        <v>3.9223245426964468E-2</v>
      </c>
      <c r="AB570" s="9">
        <v>1.3307119544128903E-2</v>
      </c>
      <c r="AC570" s="9">
        <v>2.9674465931744238E-2</v>
      </c>
      <c r="AD570" s="9" t="s">
        <v>4</v>
      </c>
      <c r="AE570" s="9">
        <v>7.2278409523854822E-2</v>
      </c>
      <c r="AF570" s="9">
        <v>1.8431991883509746E-2</v>
      </c>
      <c r="AG570" s="9">
        <v>3.781258145160319E-2</v>
      </c>
      <c r="AH570" s="9" t="s">
        <v>4</v>
      </c>
      <c r="AI570" s="9">
        <v>5.7118760348176645E-2</v>
      </c>
      <c r="AJ570" s="9">
        <v>1.7627644921308638E-2</v>
      </c>
    </row>
    <row r="571" spans="1:36" x14ac:dyDescent="0.2">
      <c r="A571" s="15">
        <v>464</v>
      </c>
      <c r="B571" s="7" t="s">
        <v>1249</v>
      </c>
      <c r="C571" s="4" t="s">
        <v>1052</v>
      </c>
      <c r="E571" s="9">
        <v>2.4272999999999998</v>
      </c>
      <c r="F571" s="17">
        <v>456.12389999999999</v>
      </c>
      <c r="I571" s="9" t="s">
        <v>4</v>
      </c>
      <c r="J571" s="9">
        <v>1.0249789610306195E-2</v>
      </c>
      <c r="K571" s="9">
        <v>1.3213478265212636E-2</v>
      </c>
      <c r="L571" s="9">
        <v>1.5854254129185268E-2</v>
      </c>
      <c r="M571" s="9">
        <v>1.5536820053715547E-2</v>
      </c>
      <c r="N571" s="9">
        <v>1.1594306228946999E-2</v>
      </c>
      <c r="O571" s="9">
        <v>9.2770034611999903E-3</v>
      </c>
      <c r="P571" s="9">
        <v>1.2056087133044398E-2</v>
      </c>
      <c r="Q571" s="9">
        <v>1.3004979330754243E-2</v>
      </c>
      <c r="R571" s="9">
        <v>1.4462653095537445E-2</v>
      </c>
      <c r="S571" s="9">
        <v>1.4556491430461574E-2</v>
      </c>
      <c r="T571" s="9">
        <v>1.5305736859512566E-2</v>
      </c>
      <c r="U571" s="9">
        <v>1.0442211191995798E-2</v>
      </c>
      <c r="V571" s="9">
        <v>1.1416024388703865E-2</v>
      </c>
      <c r="W571" s="9">
        <v>1.1805075126782796E-2</v>
      </c>
      <c r="X571" s="9">
        <v>1.2410790735429694E-2</v>
      </c>
      <c r="Y571" s="9">
        <v>1.296606958589356E-2</v>
      </c>
      <c r="Z571" s="9">
        <v>9.8769315483014999E-3</v>
      </c>
      <c r="AA571" s="9">
        <v>1.0107424633216395E-2</v>
      </c>
      <c r="AB571" s="9" t="s">
        <v>4</v>
      </c>
      <c r="AC571" s="9">
        <v>1.0628692490070929E-2</v>
      </c>
      <c r="AD571" s="9">
        <v>1.1082479695593206E-2</v>
      </c>
      <c r="AE571" s="9" t="s">
        <v>4</v>
      </c>
      <c r="AF571" s="9">
        <v>1.5030135848414967E-2</v>
      </c>
      <c r="AG571" s="9">
        <v>8.7417087018387251E-3</v>
      </c>
      <c r="AH571" s="9">
        <v>1.5054834819637229E-2</v>
      </c>
      <c r="AI571" s="9">
        <v>6.0181152599954827E-3</v>
      </c>
      <c r="AJ571" s="9">
        <v>1.1486922362763862E-2</v>
      </c>
    </row>
    <row r="572" spans="1:36" x14ac:dyDescent="0.2">
      <c r="A572" s="15">
        <v>53</v>
      </c>
      <c r="B572" s="7" t="s">
        <v>1249</v>
      </c>
      <c r="C572" s="4" t="s">
        <v>1053</v>
      </c>
      <c r="E572" s="9">
        <v>2.4287999999999998</v>
      </c>
      <c r="F572" s="17">
        <v>149.03200000000001</v>
      </c>
      <c r="I572" s="9">
        <v>1.3981570109347077E-2</v>
      </c>
      <c r="J572" s="9">
        <v>3.032277000177858E-2</v>
      </c>
      <c r="K572" s="9">
        <v>4.3491345759554087E-2</v>
      </c>
      <c r="L572" s="9">
        <v>5.4727599505848025E-2</v>
      </c>
      <c r="M572" s="9">
        <v>5.862701841862155E-2</v>
      </c>
      <c r="N572" s="9">
        <v>5.0830224227944629E-2</v>
      </c>
      <c r="O572" s="9" t="s">
        <v>4</v>
      </c>
      <c r="P572" s="9">
        <v>8.4886873378198058E-2</v>
      </c>
      <c r="Q572" s="9">
        <v>9.6494791864034715E-2</v>
      </c>
      <c r="R572" s="9">
        <v>8.3963572850442966E-2</v>
      </c>
      <c r="S572" s="9">
        <v>9.40286883426769E-2</v>
      </c>
      <c r="T572" s="9">
        <v>8.7767653113714511E-2</v>
      </c>
      <c r="U572" s="9">
        <v>2.1658134470687422E-2</v>
      </c>
      <c r="V572" s="9">
        <v>3.6577517335825475E-2</v>
      </c>
      <c r="W572" s="9">
        <v>5.078547293498855E-2</v>
      </c>
      <c r="X572" s="9">
        <v>6.7709367698873688E-2</v>
      </c>
      <c r="Y572" s="9" t="s">
        <v>4</v>
      </c>
      <c r="Z572" s="9">
        <v>1.6117368546435556E-2</v>
      </c>
      <c r="AA572" s="9">
        <v>3.3520883948473711E-2</v>
      </c>
      <c r="AB572" s="9">
        <v>5.9951726450267015E-2</v>
      </c>
      <c r="AC572" s="9">
        <v>3.0403390976365029E-2</v>
      </c>
      <c r="AD572" s="9">
        <v>5.2180207303857841E-2</v>
      </c>
      <c r="AE572" s="9">
        <v>7.7736679066695999E-2</v>
      </c>
      <c r="AF572" s="9">
        <v>7.0983244220713948E-2</v>
      </c>
      <c r="AG572" s="9">
        <v>1.9309495494762373E-2</v>
      </c>
      <c r="AH572" s="9">
        <v>8.6351825432680065E-2</v>
      </c>
      <c r="AI572" s="9">
        <v>8.6243026467291192E-2</v>
      </c>
      <c r="AJ572" s="9">
        <v>6.1463576525340548E-2</v>
      </c>
    </row>
    <row r="573" spans="1:36" x14ac:dyDescent="0.2">
      <c r="A573" s="15">
        <v>36</v>
      </c>
      <c r="B573" s="7" t="s">
        <v>1249</v>
      </c>
      <c r="C573" s="4" t="s">
        <v>1054</v>
      </c>
      <c r="E573" s="9">
        <v>2.4293999999999998</v>
      </c>
      <c r="F573" s="17">
        <v>136.49979999999999</v>
      </c>
      <c r="I573" s="9">
        <v>3.6127192160038755E-2</v>
      </c>
      <c r="J573" s="9">
        <v>3.5473078421618204E-2</v>
      </c>
      <c r="K573" s="9">
        <v>4.6200686376534822E-2</v>
      </c>
      <c r="L573" s="9">
        <v>4.4019604648327069E-2</v>
      </c>
      <c r="M573" s="9">
        <v>4.3257715440986041E-2</v>
      </c>
      <c r="N573" s="9">
        <v>5.763150544893178E-2</v>
      </c>
      <c r="O573" s="9" t="s">
        <v>4</v>
      </c>
      <c r="P573" s="9">
        <v>0.10867282282219959</v>
      </c>
      <c r="Q573" s="9">
        <v>7.8264390290481795E-2</v>
      </c>
      <c r="R573" s="9">
        <v>5.6657384758254152E-2</v>
      </c>
      <c r="S573" s="9">
        <v>9.6667151968379633E-2</v>
      </c>
      <c r="T573" s="9">
        <v>0.11463767684269399</v>
      </c>
      <c r="U573" s="9">
        <v>0.11993497228947705</v>
      </c>
      <c r="V573" s="9">
        <v>4.8539370463445787E-2</v>
      </c>
      <c r="W573" s="9">
        <v>6.1228983195861564E-2</v>
      </c>
      <c r="X573" s="9">
        <v>5.1769543374885124E-2</v>
      </c>
      <c r="Y573" s="9">
        <v>3.9547310257156E-2</v>
      </c>
      <c r="Z573" s="9">
        <v>7.3407586269655142E-2</v>
      </c>
      <c r="AA573" s="9">
        <v>7.3399788640746449E-2</v>
      </c>
      <c r="AB573" s="9">
        <v>7.1056855101647082E-2</v>
      </c>
      <c r="AC573" s="9">
        <v>3.7609345744860738E-2</v>
      </c>
      <c r="AD573" s="9">
        <v>6.5560848336000968E-2</v>
      </c>
      <c r="AE573" s="9">
        <v>0.10254905891333302</v>
      </c>
      <c r="AF573" s="9">
        <v>0.12962007488255875</v>
      </c>
      <c r="AG573" s="9">
        <v>6.1428915374250867E-2</v>
      </c>
      <c r="AH573" s="9">
        <v>0.10329397508209787</v>
      </c>
      <c r="AI573" s="9">
        <v>7.9200970295628809E-2</v>
      </c>
      <c r="AJ573" s="9">
        <v>8.8193300638293615E-2</v>
      </c>
    </row>
    <row r="574" spans="1:36" x14ac:dyDescent="0.2">
      <c r="A574" s="15">
        <v>16</v>
      </c>
      <c r="B574" s="7" t="s">
        <v>1249</v>
      </c>
      <c r="C574" s="4" t="s">
        <v>1055</v>
      </c>
      <c r="E574" s="9">
        <v>2.4317000000000002</v>
      </c>
      <c r="F574" s="17">
        <v>128.51849999999999</v>
      </c>
      <c r="I574" s="9">
        <v>6.240760119547089E-2</v>
      </c>
      <c r="J574" s="9">
        <v>5.8213751728662382E-2</v>
      </c>
      <c r="K574" s="9">
        <v>8.140508176814569E-2</v>
      </c>
      <c r="L574" s="9">
        <v>4.2615082359574584E-2</v>
      </c>
      <c r="M574" s="9">
        <v>8.3825262141209889E-2</v>
      </c>
      <c r="N574" s="9">
        <v>7.1236808265630502E-2</v>
      </c>
      <c r="O574" s="9">
        <v>3.3314955588938468E-2</v>
      </c>
      <c r="P574" s="9">
        <v>5.7319051388209315E-2</v>
      </c>
      <c r="Q574" s="9">
        <v>7.2647343800805106E-2</v>
      </c>
      <c r="R574" s="9">
        <v>7.2202019948444024E-2</v>
      </c>
      <c r="S574" s="9">
        <v>0.1138834400098746</v>
      </c>
      <c r="T574" s="9">
        <v>0.13155947839965215</v>
      </c>
      <c r="U574" s="9">
        <v>0.14286729850594054</v>
      </c>
      <c r="V574" s="9">
        <v>0.14763944898752882</v>
      </c>
      <c r="W574" s="9">
        <v>6.8804702001307949E-2</v>
      </c>
      <c r="X574" s="9">
        <v>9.3622722358458199E-2</v>
      </c>
      <c r="Y574" s="9">
        <v>6.9087582706710088E-2</v>
      </c>
      <c r="Z574" s="9">
        <v>5.6164596577102516E-2</v>
      </c>
      <c r="AA574" s="9">
        <v>7.5160898297291306E-2</v>
      </c>
      <c r="AB574" s="9">
        <v>7.4110579000147711E-2</v>
      </c>
      <c r="AC574" s="9">
        <v>4.6250657255030171E-2</v>
      </c>
      <c r="AD574" s="9">
        <v>0.12563593039914911</v>
      </c>
      <c r="AE574" s="9">
        <v>0.19142172171821289</v>
      </c>
      <c r="AF574" s="9">
        <v>0.13013971323327062</v>
      </c>
      <c r="AG574" s="9">
        <v>7.0269036614485234E-2</v>
      </c>
      <c r="AH574" s="9">
        <v>8.3867715747697122E-2</v>
      </c>
      <c r="AI574" s="9">
        <v>0.11889848463748778</v>
      </c>
      <c r="AJ574" s="9">
        <v>0.14684978441576144</v>
      </c>
    </row>
    <row r="575" spans="1:36" x14ac:dyDescent="0.2">
      <c r="A575" s="15">
        <v>65</v>
      </c>
      <c r="B575" s="7" t="s">
        <v>1249</v>
      </c>
      <c r="C575" s="4" t="s">
        <v>1056</v>
      </c>
      <c r="E575" s="9">
        <v>2.4323999999999999</v>
      </c>
      <c r="F575" s="17">
        <v>157.01820000000001</v>
      </c>
      <c r="I575" s="9">
        <v>5.6132492176484659E-2</v>
      </c>
      <c r="J575" s="9">
        <v>2.793591594415562E-2</v>
      </c>
      <c r="K575" s="9">
        <v>4.3170415168414286E-2</v>
      </c>
      <c r="L575" s="9">
        <v>6.389398005856034E-2</v>
      </c>
      <c r="M575" s="9">
        <v>8.3397492797565864E-2</v>
      </c>
      <c r="N575" s="9">
        <v>5.4030653061073734E-2</v>
      </c>
      <c r="O575" s="9" t="s">
        <v>4</v>
      </c>
      <c r="P575" s="9">
        <v>0.1042302902757772</v>
      </c>
      <c r="Q575" s="9">
        <v>0.1130869405116786</v>
      </c>
      <c r="R575" s="9">
        <v>5.7728168870590027E-2</v>
      </c>
      <c r="S575" s="9">
        <v>8.8789876025062386E-2</v>
      </c>
      <c r="T575" s="9">
        <v>6.8991207292349754E-2</v>
      </c>
      <c r="U575" s="9">
        <v>6.0075640647336365E-2</v>
      </c>
      <c r="V575" s="9">
        <v>7.8074252089374893E-2</v>
      </c>
      <c r="W575" s="9">
        <v>3.8089165279852628E-2</v>
      </c>
      <c r="X575" s="9">
        <v>4.4244032198299976E-2</v>
      </c>
      <c r="Y575" s="9">
        <v>3.7788554933614091E-2</v>
      </c>
      <c r="Z575" s="9">
        <v>5.4863123048541233E-2</v>
      </c>
      <c r="AA575" s="9">
        <v>4.7313047843588488E-2</v>
      </c>
      <c r="AB575" s="9">
        <v>4.3174962138302644E-2</v>
      </c>
      <c r="AC575" s="9">
        <v>3.0149286440559423E-2</v>
      </c>
      <c r="AD575" s="9">
        <v>0.10300851840188922</v>
      </c>
      <c r="AE575" s="9">
        <v>0.10687832355433881</v>
      </c>
      <c r="AF575" s="9">
        <v>0.10123103758323555</v>
      </c>
      <c r="AG575" s="9">
        <v>9.0642916262381037E-2</v>
      </c>
      <c r="AH575" s="9">
        <v>6.1523333863841789E-2</v>
      </c>
      <c r="AI575" s="9">
        <v>4.4798777066336115E-2</v>
      </c>
      <c r="AJ575" s="9">
        <v>7.6331555281672653E-2</v>
      </c>
    </row>
    <row r="576" spans="1:36" x14ac:dyDescent="0.2">
      <c r="A576" s="15">
        <v>591</v>
      </c>
      <c r="B576" s="7" t="s">
        <v>1249</v>
      </c>
      <c r="C576" s="4" t="s">
        <v>1057</v>
      </c>
      <c r="E576" s="9">
        <v>2.4571999999999998</v>
      </c>
      <c r="F576" s="17">
        <v>635.38499999999999</v>
      </c>
      <c r="I576" s="9">
        <v>6.7126802702394493E-3</v>
      </c>
      <c r="J576" s="9">
        <v>6.8766847305553342E-3</v>
      </c>
      <c r="K576" s="9">
        <v>8.8122725087474707E-3</v>
      </c>
      <c r="L576" s="9" t="s">
        <v>4</v>
      </c>
      <c r="M576" s="9">
        <v>7.9592522654299714E-3</v>
      </c>
      <c r="N576" s="9">
        <v>1.7045130785751168E-3</v>
      </c>
      <c r="O576" s="9">
        <v>3.869963586536173E-2</v>
      </c>
      <c r="P576" s="9">
        <v>1.1376999444113266E-2</v>
      </c>
      <c r="Q576" s="9">
        <v>1.4177760061522493E-2</v>
      </c>
      <c r="R576" s="9">
        <v>1.1682799878821822E-2</v>
      </c>
      <c r="S576" s="9">
        <v>1.8470383139136556E-2</v>
      </c>
      <c r="T576" s="9">
        <v>3.1385687803967108E-3</v>
      </c>
      <c r="U576" s="9">
        <v>6.4814571371071437E-3</v>
      </c>
      <c r="V576" s="9">
        <v>1.3951028314064336E-2</v>
      </c>
      <c r="W576" s="9">
        <v>3.1332469298178275E-3</v>
      </c>
      <c r="X576" s="9" t="s">
        <v>4</v>
      </c>
      <c r="Y576" s="9">
        <v>4.5227455593781565E-3</v>
      </c>
      <c r="Z576" s="9">
        <v>9.1038446594429098E-3</v>
      </c>
      <c r="AA576" s="9">
        <v>6.8703305472179888E-3</v>
      </c>
      <c r="AB576" s="9">
        <v>1.8918805135868524E-3</v>
      </c>
      <c r="AC576" s="9">
        <v>5.5526937222583833E-3</v>
      </c>
      <c r="AD576" s="9">
        <v>4.5206297577559604E-3</v>
      </c>
      <c r="AE576" s="9" t="s">
        <v>4</v>
      </c>
      <c r="AF576" s="9">
        <v>1.9944107208407193E-2</v>
      </c>
      <c r="AG576" s="9">
        <v>1.1645738499894143E-2</v>
      </c>
      <c r="AH576" s="9">
        <v>5.0442857207746404E-3</v>
      </c>
      <c r="AI576" s="9">
        <v>1.2044613171744274E-2</v>
      </c>
      <c r="AJ576" s="9" t="s">
        <v>4</v>
      </c>
    </row>
    <row r="577" spans="1:36" x14ac:dyDescent="0.2">
      <c r="A577" s="15">
        <v>605</v>
      </c>
      <c r="B577" s="7" t="s">
        <v>1249</v>
      </c>
      <c r="C577" s="4" t="s">
        <v>1058</v>
      </c>
      <c r="E577" s="9">
        <v>2.4571999999999998</v>
      </c>
      <c r="F577" s="17">
        <v>673.34040000000005</v>
      </c>
      <c r="I577" s="9" t="s">
        <v>4</v>
      </c>
      <c r="J577" s="9">
        <v>1.21202684825596E-3</v>
      </c>
      <c r="K577" s="9">
        <v>3.4414875401835581E-3</v>
      </c>
      <c r="L577" s="9">
        <v>3.446551620680229E-3</v>
      </c>
      <c r="M577" s="9">
        <v>2.6515761991842352E-3</v>
      </c>
      <c r="N577" s="9" t="s">
        <v>4</v>
      </c>
      <c r="O577" s="9">
        <v>2.7413959280241176E-2</v>
      </c>
      <c r="P577" s="9">
        <v>4.1706785280163118E-3</v>
      </c>
      <c r="Q577" s="9">
        <v>5.7668343960680692E-3</v>
      </c>
      <c r="R577" s="9" t="s">
        <v>4</v>
      </c>
      <c r="S577" s="9">
        <v>8.2353856570688208E-3</v>
      </c>
      <c r="T577" s="9">
        <v>3.2040612105428599E-3</v>
      </c>
      <c r="U577" s="9">
        <v>1.262583832184536E-2</v>
      </c>
      <c r="V577" s="9">
        <v>1.3886237370674594E-2</v>
      </c>
      <c r="W577" s="9">
        <v>7.6709483822932582E-3</v>
      </c>
      <c r="X577" s="9">
        <v>8.4674646293078255E-3</v>
      </c>
      <c r="Y577" s="9">
        <v>6.4715378920392154E-3</v>
      </c>
      <c r="Z577" s="9">
        <v>3.4803840861296884E-3</v>
      </c>
      <c r="AA577" s="9">
        <v>7.6053899635727786E-3</v>
      </c>
      <c r="AB577" s="9">
        <v>8.3989493916195538E-3</v>
      </c>
      <c r="AC577" s="9">
        <v>5.1376211679203141E-3</v>
      </c>
      <c r="AD577" s="9">
        <v>5.0363784713455323E-3</v>
      </c>
      <c r="AE577" s="9">
        <v>9.1292002263424193E-3</v>
      </c>
      <c r="AF577" s="9">
        <v>1.40970461143107E-2</v>
      </c>
      <c r="AG577" s="9">
        <v>3.2334729362963554E-3</v>
      </c>
      <c r="AH577" s="9" t="s">
        <v>4</v>
      </c>
      <c r="AI577" s="9">
        <v>5.2353851525301096E-3</v>
      </c>
      <c r="AJ577" s="9">
        <v>1.2593542630342002E-2</v>
      </c>
    </row>
    <row r="578" spans="1:36" x14ac:dyDescent="0.2">
      <c r="A578" s="15">
        <v>599</v>
      </c>
      <c r="B578" s="7" t="s">
        <v>1249</v>
      </c>
      <c r="C578" s="4" t="s">
        <v>1059</v>
      </c>
      <c r="E578" s="9">
        <v>2.4594999999999998</v>
      </c>
      <c r="F578" s="17">
        <v>652.40980000000002</v>
      </c>
      <c r="I578" s="9">
        <v>2.6831884905841867E-2</v>
      </c>
      <c r="J578" s="9">
        <v>2.550642962711289E-2</v>
      </c>
      <c r="K578" s="9">
        <v>3.4187047978995307E-2</v>
      </c>
      <c r="L578" s="9">
        <v>2.7643000769453731E-2</v>
      </c>
      <c r="M578" s="9">
        <v>3.5516023327528366E-2</v>
      </c>
      <c r="N578" s="9">
        <v>2.8321334316690133E-2</v>
      </c>
      <c r="O578" s="9">
        <v>0.22762855286396247</v>
      </c>
      <c r="P578" s="9">
        <v>5.0246650505340579E-2</v>
      </c>
      <c r="Q578" s="9">
        <v>5.3191233646879166E-2</v>
      </c>
      <c r="R578" s="9">
        <v>4.7761964608852521E-2</v>
      </c>
      <c r="S578" s="9">
        <v>6.5240251298585031E-2</v>
      </c>
      <c r="T578" s="9">
        <v>4.7081650393100472E-2</v>
      </c>
      <c r="U578" s="9">
        <v>4.7402031296479789E-2</v>
      </c>
      <c r="V578" s="9">
        <v>5.2654061490589224E-2</v>
      </c>
      <c r="W578" s="9">
        <v>2.8262466438480127E-2</v>
      </c>
      <c r="X578" s="9">
        <v>4.2184131262137929E-2</v>
      </c>
      <c r="Y578" s="9">
        <v>3.2800117258650702E-2</v>
      </c>
      <c r="Z578" s="9">
        <v>4.1112130335298577E-2</v>
      </c>
      <c r="AA578" s="9">
        <v>3.7464710910453558E-2</v>
      </c>
      <c r="AB578" s="9">
        <v>3.1320043224966572E-2</v>
      </c>
      <c r="AC578" s="9">
        <v>2.0963097016129091E-2</v>
      </c>
      <c r="AD578" s="9">
        <v>4.106890208707889E-2</v>
      </c>
      <c r="AE578" s="9">
        <v>5.9368102264341437E-2</v>
      </c>
      <c r="AF578" s="9">
        <v>6.079704151980396E-2</v>
      </c>
      <c r="AG578" s="9">
        <v>3.8908495835484738E-2</v>
      </c>
      <c r="AH578" s="9">
        <v>4.8600530191158432E-2</v>
      </c>
      <c r="AI578" s="9">
        <v>4.4670941627098129E-2</v>
      </c>
      <c r="AJ578" s="9">
        <v>4.7428112785976799E-2</v>
      </c>
    </row>
    <row r="579" spans="1:36" x14ac:dyDescent="0.2">
      <c r="A579" s="15">
        <v>670</v>
      </c>
      <c r="B579" s="7" t="s">
        <v>1249</v>
      </c>
      <c r="C579" s="4" t="s">
        <v>1060</v>
      </c>
      <c r="E579" s="9">
        <v>2.4622999999999999</v>
      </c>
      <c r="F579" s="17">
        <v>967.32730000000004</v>
      </c>
      <c r="I579" s="9">
        <v>8.4624721816628772E-4</v>
      </c>
      <c r="J579" s="9">
        <v>4.6840238373304483E-4</v>
      </c>
      <c r="K579" s="9">
        <v>8.1244360342814311E-4</v>
      </c>
      <c r="L579" s="9">
        <v>1.6861734604627849E-3</v>
      </c>
      <c r="M579" s="9" t="s">
        <v>4</v>
      </c>
      <c r="N579" s="9" t="s">
        <v>4</v>
      </c>
      <c r="O579" s="9">
        <v>8.432367330964672E-3</v>
      </c>
      <c r="P579" s="9" t="s">
        <v>4</v>
      </c>
      <c r="Q579" s="9" t="s">
        <v>4</v>
      </c>
      <c r="R579" s="9">
        <v>1.1598172504265532E-3</v>
      </c>
      <c r="S579" s="9" t="s">
        <v>4</v>
      </c>
      <c r="T579" s="9">
        <v>4.2862456515292306E-4</v>
      </c>
      <c r="U579" s="9">
        <v>1.9845067659336147E-4</v>
      </c>
      <c r="V579" s="9">
        <v>1.4522027635304857E-3</v>
      </c>
      <c r="W579" s="9"/>
      <c r="X579" s="9"/>
      <c r="Y579" s="9"/>
      <c r="Z579" s="9"/>
      <c r="AA579" s="9"/>
      <c r="AB579" s="9"/>
      <c r="AC579" s="9"/>
      <c r="AD579" s="9">
        <v>2.995573046964762E-3</v>
      </c>
      <c r="AE579" s="9">
        <v>1.8941857039372319E-3</v>
      </c>
      <c r="AF579" s="9">
        <v>1.9358949239562141E-3</v>
      </c>
      <c r="AG579" s="9">
        <v>8.5322715327481983E-4</v>
      </c>
      <c r="AH579" s="9">
        <v>6.6221191689790299E-4</v>
      </c>
      <c r="AI579" s="9">
        <v>4.717546840469349E-3</v>
      </c>
      <c r="AJ579" s="9" t="s">
        <v>4</v>
      </c>
    </row>
    <row r="580" spans="1:36" x14ac:dyDescent="0.2">
      <c r="A580" s="15">
        <v>118</v>
      </c>
      <c r="B580" s="7" t="s">
        <v>1249</v>
      </c>
      <c r="C580" s="4" t="s">
        <v>1061</v>
      </c>
      <c r="E580" s="9">
        <v>2.4655999999999998</v>
      </c>
      <c r="F580" s="17">
        <v>191.14330000000001</v>
      </c>
      <c r="I580" s="9">
        <v>3.4042293845244043E-2</v>
      </c>
      <c r="J580" s="9">
        <v>3.2619479389915662E-2</v>
      </c>
      <c r="K580" s="9">
        <v>4.0747171495011489E-2</v>
      </c>
      <c r="L580" s="9">
        <v>2.5953210413248187E-2</v>
      </c>
      <c r="M580" s="9">
        <v>3.302249277480615E-2</v>
      </c>
      <c r="N580" s="9">
        <v>3.458933861630957E-2</v>
      </c>
      <c r="O580" s="9">
        <v>3.5287259765239436E-2</v>
      </c>
      <c r="P580" s="9">
        <v>3.1205192265789664E-2</v>
      </c>
      <c r="Q580" s="9">
        <v>1.7522256233979152E-2</v>
      </c>
      <c r="R580" s="9">
        <v>2.5756460768969289E-2</v>
      </c>
      <c r="S580" s="9">
        <v>1.314879883843886E-2</v>
      </c>
      <c r="T580" s="9">
        <v>6.6125913473455726E-3</v>
      </c>
      <c r="U580" s="9" t="s">
        <v>4</v>
      </c>
      <c r="V580" s="9">
        <v>2.8491234703269908E-2</v>
      </c>
      <c r="W580" s="9">
        <v>3.1650507007113422E-2</v>
      </c>
      <c r="X580" s="9">
        <v>5.082887455012388E-2</v>
      </c>
      <c r="Y580" s="9">
        <v>4.9668235012571678E-2</v>
      </c>
      <c r="Z580" s="9">
        <v>2.7111626317153924E-2</v>
      </c>
      <c r="AA580" s="9">
        <v>3.2842191486195167E-2</v>
      </c>
      <c r="AB580" s="9">
        <v>3.1203458298457568E-2</v>
      </c>
      <c r="AC580" s="9">
        <v>2.2840237162377715E-2</v>
      </c>
      <c r="AD580" s="9">
        <v>2.5167998040760437E-2</v>
      </c>
      <c r="AE580" s="9">
        <v>3.8530546109635307E-2</v>
      </c>
      <c r="AF580" s="9">
        <v>1.2310910317516152E-2</v>
      </c>
      <c r="AG580" s="9">
        <v>2.5079718813975468E-2</v>
      </c>
      <c r="AH580" s="9">
        <v>2.5600239030900782E-2</v>
      </c>
      <c r="AI580" s="9">
        <v>1.9284709491078602E-2</v>
      </c>
      <c r="AJ580" s="9">
        <v>1.2184807079897818E-2</v>
      </c>
    </row>
    <row r="581" spans="1:36" x14ac:dyDescent="0.2">
      <c r="A581" s="15">
        <v>372</v>
      </c>
      <c r="B581" s="7" t="s">
        <v>1249</v>
      </c>
      <c r="C581" s="4" t="s">
        <v>1062</v>
      </c>
      <c r="E581" s="9">
        <v>2.4660000000000002</v>
      </c>
      <c r="F581" s="17">
        <v>377.21390000000002</v>
      </c>
      <c r="I581" s="9">
        <v>1.839189779185664E-2</v>
      </c>
      <c r="J581" s="9">
        <v>1.6043725445576116E-2</v>
      </c>
      <c r="K581" s="9">
        <v>2.1392341873809475E-2</v>
      </c>
      <c r="L581" s="9">
        <v>1.3441667994709111E-2</v>
      </c>
      <c r="M581" s="9">
        <v>2.2257576873122537E-2</v>
      </c>
      <c r="N581" s="9">
        <v>1.8894335649774458E-2</v>
      </c>
      <c r="O581" s="9">
        <v>1.2297394582538522E-2</v>
      </c>
      <c r="P581" s="9">
        <v>1.8199987949021532E-2</v>
      </c>
      <c r="Q581" s="9">
        <v>1.2239722121844101E-2</v>
      </c>
      <c r="R581" s="9">
        <v>8.4566795307692341E-3</v>
      </c>
      <c r="S581" s="9">
        <v>1.4606552836037647E-2</v>
      </c>
      <c r="T581" s="9">
        <v>5.4452277635798352E-3</v>
      </c>
      <c r="U581" s="9">
        <v>1.6103747817148593E-2</v>
      </c>
      <c r="V581" s="9">
        <v>2.002762639680071E-2</v>
      </c>
      <c r="W581" s="9">
        <v>2.1060154192629205E-2</v>
      </c>
      <c r="X581" s="9">
        <v>2.2959834397748794E-2</v>
      </c>
      <c r="Y581" s="9">
        <v>2.6254728685487609E-2</v>
      </c>
      <c r="Z581" s="9">
        <v>3.9233330117203402E-3</v>
      </c>
      <c r="AA581" s="9">
        <v>1.2531918975171362E-2</v>
      </c>
      <c r="AB581" s="9">
        <v>1.5796428739174802E-2</v>
      </c>
      <c r="AC581" s="9">
        <v>1.3501163266197125E-2</v>
      </c>
      <c r="AD581" s="9">
        <v>1.4109366797946801E-2</v>
      </c>
      <c r="AE581" s="9">
        <v>5.3674648590474484E-3</v>
      </c>
      <c r="AF581" s="9">
        <v>7.8110358543955214E-3</v>
      </c>
      <c r="AG581" s="9">
        <v>1.4807742913161431E-2</v>
      </c>
      <c r="AH581" s="9">
        <v>2.0000451616791374E-2</v>
      </c>
      <c r="AI581" s="9">
        <v>1.3499631949825156E-2</v>
      </c>
      <c r="AJ581" s="9">
        <v>1.9747817162071822E-2</v>
      </c>
    </row>
    <row r="582" spans="1:36" x14ac:dyDescent="0.2">
      <c r="A582" s="15">
        <v>428</v>
      </c>
      <c r="B582" s="7" t="s">
        <v>1249</v>
      </c>
      <c r="C582" s="4" t="s">
        <v>1063</v>
      </c>
      <c r="E582" s="9">
        <v>2.4664000000000001</v>
      </c>
      <c r="F582" s="17">
        <v>425.12419999999997</v>
      </c>
      <c r="I582" s="9">
        <v>7.3673113195562917E-3</v>
      </c>
      <c r="J582" s="9">
        <v>1.1696708237784287E-2</v>
      </c>
      <c r="K582" s="9">
        <v>1.4719777392501698E-2</v>
      </c>
      <c r="L582" s="9">
        <v>1.0829102527875268E-2</v>
      </c>
      <c r="M582" s="9">
        <v>9.0348956678713462E-3</v>
      </c>
      <c r="N582" s="9">
        <v>1.2192584838777417E-2</v>
      </c>
      <c r="O582" s="9">
        <v>1.2710678078215795E-2</v>
      </c>
      <c r="P582" s="9">
        <v>3.4301043933114604E-3</v>
      </c>
      <c r="Q582" s="9">
        <v>7.1157623575367956E-3</v>
      </c>
      <c r="R582" s="9">
        <v>1.266657016135362E-3</v>
      </c>
      <c r="S582" s="9">
        <v>4.7501447336389764E-3</v>
      </c>
      <c r="T582" s="9">
        <v>3.7697130923408512E-3</v>
      </c>
      <c r="U582" s="9">
        <v>3.7390875511122664E-3</v>
      </c>
      <c r="V582" s="9">
        <v>1.2350598787958758E-2</v>
      </c>
      <c r="W582" s="9">
        <v>1.6121301176616913E-2</v>
      </c>
      <c r="X582" s="9">
        <v>1.7957171958928059E-2</v>
      </c>
      <c r="Y582" s="9">
        <v>1.2137481174602496E-2</v>
      </c>
      <c r="Z582" s="9">
        <v>1.2239823513540318E-2</v>
      </c>
      <c r="AA582" s="9">
        <v>1.1852797322887168E-2</v>
      </c>
      <c r="AB582" s="9">
        <v>3.4692303664379232E-3</v>
      </c>
      <c r="AC582" s="9" t="s">
        <v>4</v>
      </c>
      <c r="AD582" s="9">
        <v>9.9095505745386767E-3</v>
      </c>
      <c r="AE582" s="9">
        <v>7.1248381727354593E-3</v>
      </c>
      <c r="AF582" s="9">
        <v>5.6840689406123523E-3</v>
      </c>
      <c r="AG582" s="9">
        <v>1.012330608552897E-2</v>
      </c>
      <c r="AH582" s="9">
        <v>4.5957115834338877E-3</v>
      </c>
      <c r="AI582" s="9">
        <v>9.6884593301825115E-3</v>
      </c>
      <c r="AJ582" s="9">
        <v>1.1254124135966896E-2</v>
      </c>
    </row>
    <row r="583" spans="1:36" x14ac:dyDescent="0.2">
      <c r="A583" s="15">
        <v>32</v>
      </c>
      <c r="B583" s="7" t="s">
        <v>1249</v>
      </c>
      <c r="C583" s="4" t="s">
        <v>1064</v>
      </c>
      <c r="E583" s="9">
        <v>2.4670000000000001</v>
      </c>
      <c r="F583" s="17">
        <v>133.10130000000001</v>
      </c>
      <c r="I583" s="9">
        <v>2.917979934123436E-2</v>
      </c>
      <c r="J583" s="9">
        <v>2.7632978290827195E-2</v>
      </c>
      <c r="K583" s="9">
        <v>3.1783526297226805E-2</v>
      </c>
      <c r="L583" s="9">
        <v>2.139428834058538E-2</v>
      </c>
      <c r="M583" s="9">
        <v>3.4468228755456423E-2</v>
      </c>
      <c r="N583" s="9">
        <v>2.7967716362253904E-2</v>
      </c>
      <c r="O583" s="9">
        <v>3.043188992309381E-2</v>
      </c>
      <c r="P583" s="9">
        <v>3.4374389782375836E-2</v>
      </c>
      <c r="Q583" s="9">
        <v>9.6357974418811304E-3</v>
      </c>
      <c r="R583" s="9">
        <v>2.5785648952384586E-2</v>
      </c>
      <c r="S583" s="9" t="s">
        <v>4</v>
      </c>
      <c r="T583" s="9">
        <v>8.6531873330599664E-3</v>
      </c>
      <c r="U583" s="9">
        <v>2.5995476029977656E-2</v>
      </c>
      <c r="V583" s="9">
        <v>2.8915405627620013E-2</v>
      </c>
      <c r="W583" s="9">
        <v>3.2846934578821825E-2</v>
      </c>
      <c r="X583" s="9">
        <v>3.7927195354930589E-2</v>
      </c>
      <c r="Y583" s="9">
        <v>4.3320728392676429E-2</v>
      </c>
      <c r="Z583" s="9">
        <v>2.4518467269997565E-2</v>
      </c>
      <c r="AA583" s="9">
        <v>2.6448118781920948E-2</v>
      </c>
      <c r="AB583" s="9">
        <v>2.4238199608540553E-2</v>
      </c>
      <c r="AC583" s="9">
        <v>1.9360914613327108E-2</v>
      </c>
      <c r="AD583" s="9">
        <v>2.1764512762339823E-2</v>
      </c>
      <c r="AE583" s="9" t="s">
        <v>4</v>
      </c>
      <c r="AF583" s="9">
        <v>3.2905372356162053E-2</v>
      </c>
      <c r="AG583" s="9" t="s">
        <v>4</v>
      </c>
      <c r="AH583" s="9">
        <v>3.0609534230303399E-2</v>
      </c>
      <c r="AI583" s="9">
        <v>2.243553871885421E-2</v>
      </c>
      <c r="AJ583" s="9">
        <v>2.7646893030574857E-2</v>
      </c>
    </row>
    <row r="584" spans="1:36" x14ac:dyDescent="0.2">
      <c r="A584" s="15">
        <v>213</v>
      </c>
      <c r="B584" s="7" t="s">
        <v>1249</v>
      </c>
      <c r="C584" s="4" t="s">
        <v>1065</v>
      </c>
      <c r="E584" s="9">
        <v>2.4819</v>
      </c>
      <c r="F584" s="17">
        <v>237.11199999999999</v>
      </c>
      <c r="I584" s="9"/>
      <c r="J584" s="9"/>
      <c r="K584" s="9"/>
      <c r="L584" s="9"/>
      <c r="M584" s="9"/>
      <c r="N584" s="9"/>
      <c r="O584" s="9"/>
      <c r="P584" s="9" t="s">
        <v>4</v>
      </c>
      <c r="Q584" s="9">
        <v>2.8658861553586192E-2</v>
      </c>
      <c r="R584" s="9">
        <v>1.0924824977427198E-2</v>
      </c>
      <c r="S584" s="9">
        <v>1.5143859626567229E-2</v>
      </c>
      <c r="T584" s="9">
        <v>1.6517541735163191E-2</v>
      </c>
      <c r="U584" s="9">
        <v>2.6913394120137272E-2</v>
      </c>
      <c r="V584" s="9">
        <v>3.9926370089664279E-2</v>
      </c>
      <c r="W584" s="9" t="s">
        <v>4</v>
      </c>
      <c r="X584" s="9" t="s">
        <v>4</v>
      </c>
      <c r="Y584" s="9">
        <v>2.0738786145353613E-2</v>
      </c>
      <c r="Z584" s="9" t="s">
        <v>4</v>
      </c>
      <c r="AA584" s="9">
        <v>1.695772631350374E-2</v>
      </c>
      <c r="AB584" s="9">
        <v>1.3041350114504115E-2</v>
      </c>
      <c r="AC584" s="9" t="s">
        <v>4</v>
      </c>
      <c r="AD584" s="9">
        <v>2.8052416559987355E-2</v>
      </c>
      <c r="AE584" s="9">
        <v>2.4728234172988185E-2</v>
      </c>
      <c r="AF584" s="9" t="s">
        <v>4</v>
      </c>
      <c r="AG584" s="9">
        <v>3.1675078717251427E-2</v>
      </c>
      <c r="AH584" s="9">
        <v>3.731532638517205E-2</v>
      </c>
      <c r="AI584" s="9">
        <v>2.9958968667450438E-2</v>
      </c>
      <c r="AJ584" s="9">
        <v>3.6041653184831789E-2</v>
      </c>
    </row>
    <row r="585" spans="1:36" x14ac:dyDescent="0.2">
      <c r="A585" s="15">
        <v>299</v>
      </c>
      <c r="B585" s="7" t="s">
        <v>1249</v>
      </c>
      <c r="C585" s="4" t="s">
        <v>1066</v>
      </c>
      <c r="E585" s="9">
        <v>2.5272999999999999</v>
      </c>
      <c r="F585" s="17">
        <v>325.10750000000002</v>
      </c>
      <c r="I585" s="9">
        <v>2.6588296672667329E-2</v>
      </c>
      <c r="J585" s="9">
        <v>2.2226968392783004E-2</v>
      </c>
      <c r="K585" s="9">
        <v>2.9251171345431707E-2</v>
      </c>
      <c r="L585" s="9">
        <v>3.1059917179854582E-2</v>
      </c>
      <c r="M585" s="9">
        <v>3.0752742417387475E-2</v>
      </c>
      <c r="N585" s="9">
        <v>3.3470169578865713E-2</v>
      </c>
      <c r="O585" s="9" t="s">
        <v>4</v>
      </c>
      <c r="P585" s="9">
        <v>1.4377975883538103E-2</v>
      </c>
      <c r="Q585" s="9">
        <v>2.6250539796075644E-3</v>
      </c>
      <c r="R585" s="9">
        <v>2.2663614767831814E-2</v>
      </c>
      <c r="S585" s="9">
        <v>2.2694029794813518E-2</v>
      </c>
      <c r="T585" s="9">
        <v>2.318354059994937E-2</v>
      </c>
      <c r="U585" s="9" t="s">
        <v>4</v>
      </c>
      <c r="V585" s="9">
        <v>2.9618783567009359E-2</v>
      </c>
      <c r="W585" s="9">
        <v>2.8471462647208932E-2</v>
      </c>
      <c r="X585" s="9">
        <v>3.1069851296787149E-2</v>
      </c>
      <c r="Y585" s="9">
        <v>2.8886166416742531E-2</v>
      </c>
      <c r="Z585" s="9">
        <v>2.6017857678045622E-2</v>
      </c>
      <c r="AA585" s="9">
        <v>2.4366690317820943E-2</v>
      </c>
      <c r="AB585" s="9">
        <v>2.0729739243135141E-2</v>
      </c>
      <c r="AC585" s="9">
        <v>2.1918009912095672E-2</v>
      </c>
      <c r="AD585" s="9">
        <v>1.0342140770175125E-2</v>
      </c>
      <c r="AE585" s="9">
        <v>2.7668187151949884E-2</v>
      </c>
      <c r="AF585" s="9">
        <v>9.2234193467650438E-3</v>
      </c>
      <c r="AG585" s="9">
        <v>1.8243964787783559E-2</v>
      </c>
      <c r="AH585" s="9">
        <v>2.4832838217455921E-2</v>
      </c>
      <c r="AI585" s="9">
        <v>2.6211085068545286E-2</v>
      </c>
      <c r="AJ585" s="9">
        <v>2.850388628387673E-2</v>
      </c>
    </row>
    <row r="586" spans="1:36" x14ac:dyDescent="0.2">
      <c r="A586" s="15">
        <v>20</v>
      </c>
      <c r="B586" s="7" t="s">
        <v>1249</v>
      </c>
      <c r="C586" s="4" t="s">
        <v>1067</v>
      </c>
      <c r="E586" s="9">
        <v>2.5411999999999999</v>
      </c>
      <c r="F586" s="17">
        <v>130.06569999999999</v>
      </c>
      <c r="I586" s="9">
        <v>2.3176187652583963E-2</v>
      </c>
      <c r="J586" s="9">
        <v>3.2332379206609268E-3</v>
      </c>
      <c r="K586" s="9">
        <v>2.6252660227735217E-2</v>
      </c>
      <c r="L586" s="9">
        <v>3.8587143916759964E-2</v>
      </c>
      <c r="M586" s="9">
        <v>2.8898038587708039E-2</v>
      </c>
      <c r="N586" s="9">
        <v>2.8044008394581123E-2</v>
      </c>
      <c r="O586" s="9">
        <v>1.8610136587859406E-2</v>
      </c>
      <c r="P586" s="9" t="s">
        <v>4</v>
      </c>
      <c r="Q586" s="9" t="s">
        <v>4</v>
      </c>
      <c r="R586" s="9" t="s">
        <v>4</v>
      </c>
      <c r="S586" s="9" t="s">
        <v>4</v>
      </c>
      <c r="T586" s="9" t="s">
        <v>4</v>
      </c>
      <c r="U586" s="9" t="s">
        <v>4</v>
      </c>
      <c r="V586" s="9" t="s">
        <v>4</v>
      </c>
      <c r="W586" s="9">
        <v>3.1622277374282221E-2</v>
      </c>
      <c r="X586" s="9" t="s">
        <v>4</v>
      </c>
      <c r="Y586" s="9" t="s">
        <v>4</v>
      </c>
      <c r="Z586" s="9">
        <v>9.6335584869376451E-3</v>
      </c>
      <c r="AA586" s="9">
        <v>1.1137051456786931E-2</v>
      </c>
      <c r="AB586" s="9" t="s">
        <v>4</v>
      </c>
      <c r="AC586" s="9" t="s">
        <v>4</v>
      </c>
      <c r="AD586" s="9" t="s">
        <v>4</v>
      </c>
      <c r="AE586" s="9" t="s">
        <v>4</v>
      </c>
      <c r="AF586" s="9" t="s">
        <v>4</v>
      </c>
      <c r="AG586" s="9" t="s">
        <v>4</v>
      </c>
      <c r="AH586" s="9" t="s">
        <v>4</v>
      </c>
      <c r="AI586" s="9" t="s">
        <v>4</v>
      </c>
      <c r="AJ586" s="9"/>
    </row>
    <row r="587" spans="1:36" x14ac:dyDescent="0.2">
      <c r="A587" s="15">
        <v>276</v>
      </c>
      <c r="B587" s="7" t="s">
        <v>1249</v>
      </c>
      <c r="C587" s="4" t="s">
        <v>1068</v>
      </c>
      <c r="E587" s="9">
        <v>2.5419999999999998</v>
      </c>
      <c r="F587" s="17">
        <v>306.09769999999997</v>
      </c>
      <c r="I587" s="9">
        <v>3.4652151996641345E-2</v>
      </c>
      <c r="J587" s="9">
        <v>2.2145110771564475E-2</v>
      </c>
      <c r="K587" s="9">
        <v>3.4821225268430393E-2</v>
      </c>
      <c r="L587" s="9">
        <v>6.2583263711007142E-2</v>
      </c>
      <c r="M587" s="9">
        <v>3.8161803577244857E-2</v>
      </c>
      <c r="N587" s="9">
        <v>4.4030587231792109E-2</v>
      </c>
      <c r="O587" s="9">
        <v>3.1470365624045857E-2</v>
      </c>
      <c r="P587" s="9">
        <v>9.2025322015874163E-3</v>
      </c>
      <c r="Q587" s="9">
        <v>1.0334947139031951E-2</v>
      </c>
      <c r="R587" s="9">
        <v>1.3808397210681439E-2</v>
      </c>
      <c r="S587" s="9">
        <v>1.736249010096148E-2</v>
      </c>
      <c r="T587" s="9">
        <v>2.2162755312225016E-2</v>
      </c>
      <c r="U587" s="9">
        <v>1.1360129282155419E-2</v>
      </c>
      <c r="V587" s="9">
        <v>1.1563085846541732E-2</v>
      </c>
      <c r="W587" s="9">
        <v>4.9927679800032043E-2</v>
      </c>
      <c r="X587" s="9">
        <v>2.8203525157833885E-2</v>
      </c>
      <c r="Y587" s="9">
        <v>1.3767065435006469E-2</v>
      </c>
      <c r="Z587" s="9">
        <v>2.9614370695978103E-2</v>
      </c>
      <c r="AA587" s="9">
        <v>2.5928512748405848E-2</v>
      </c>
      <c r="AB587" s="9">
        <v>2.7317063858492172E-2</v>
      </c>
      <c r="AC587" s="9">
        <v>2.8516644296259303E-2</v>
      </c>
      <c r="AD587" s="9">
        <v>3.7622489593655047E-3</v>
      </c>
      <c r="AE587" s="9">
        <v>9.8383848067714573E-3</v>
      </c>
      <c r="AF587" s="9">
        <v>4.0628618377393831E-3</v>
      </c>
      <c r="AG587" s="9">
        <v>7.9756196408132495E-3</v>
      </c>
      <c r="AH587" s="9">
        <v>1.1246735965720244E-2</v>
      </c>
      <c r="AI587" s="9">
        <v>8.6129651102327658E-3</v>
      </c>
      <c r="AJ587" s="9">
        <v>1.205094172494885E-2</v>
      </c>
    </row>
    <row r="588" spans="1:36" x14ac:dyDescent="0.2">
      <c r="A588" s="15">
        <v>475</v>
      </c>
      <c r="B588" s="7" t="s">
        <v>1249</v>
      </c>
      <c r="C588" s="4" t="s">
        <v>1069</v>
      </c>
      <c r="E588" s="9">
        <v>2.5421</v>
      </c>
      <c r="F588" s="17">
        <v>468.14909999999998</v>
      </c>
      <c r="I588" s="9">
        <v>2.7099536106180211E-2</v>
      </c>
      <c r="J588" s="9">
        <v>1.8635637908658777E-2</v>
      </c>
      <c r="K588" s="9">
        <v>2.5015809609527612E-2</v>
      </c>
      <c r="L588" s="9">
        <v>4.5901440501067467E-2</v>
      </c>
      <c r="M588" s="9">
        <v>2.8115868138804359E-2</v>
      </c>
      <c r="N588" s="9">
        <v>3.4979239132096822E-2</v>
      </c>
      <c r="O588" s="9">
        <v>2.6286752573891629E-2</v>
      </c>
      <c r="P588" s="9">
        <v>3.2020389416285177E-3</v>
      </c>
      <c r="Q588" s="9">
        <v>7.8429449868893542E-3</v>
      </c>
      <c r="R588" s="9">
        <v>1.0448084648310745E-2</v>
      </c>
      <c r="S588" s="9">
        <v>9.9329224097848331E-3</v>
      </c>
      <c r="T588" s="9">
        <v>1.6383633105667938E-2</v>
      </c>
      <c r="U588" s="9">
        <v>8.0509809921441786E-3</v>
      </c>
      <c r="V588" s="9">
        <v>8.6544852224267454E-3</v>
      </c>
      <c r="W588" s="9">
        <v>3.4213345733629656E-2</v>
      </c>
      <c r="X588" s="9">
        <v>2.3661562421683005E-2</v>
      </c>
      <c r="Y588" s="9">
        <v>1.218563290075653E-2</v>
      </c>
      <c r="Z588" s="9">
        <v>2.1260221240559221E-2</v>
      </c>
      <c r="AA588" s="9">
        <v>6.3819123207806104E-3</v>
      </c>
      <c r="AB588" s="9">
        <v>1.9162335023825125E-2</v>
      </c>
      <c r="AC588" s="9">
        <v>1.9766029175252327E-2</v>
      </c>
      <c r="AD588" s="9">
        <v>1.3484329957271703E-2</v>
      </c>
      <c r="AE588" s="9">
        <v>6.7682784477054074E-3</v>
      </c>
      <c r="AF588" s="9">
        <v>3.988950544377267E-3</v>
      </c>
      <c r="AG588" s="9">
        <v>9.2561291938019537E-3</v>
      </c>
      <c r="AH588" s="9">
        <v>9.8299458487995247E-4</v>
      </c>
      <c r="AI588" s="9">
        <v>3.6665718768980381E-3</v>
      </c>
      <c r="AJ588" s="9">
        <v>4.4716128185524947E-3</v>
      </c>
    </row>
    <row r="589" spans="1:36" x14ac:dyDescent="0.2">
      <c r="A589" s="15">
        <v>282</v>
      </c>
      <c r="B589" s="7" t="s">
        <v>1249</v>
      </c>
      <c r="C589" s="4" t="s">
        <v>1070</v>
      </c>
      <c r="E589" s="9">
        <v>2.5421999999999998</v>
      </c>
      <c r="F589" s="17">
        <v>307.10489999999999</v>
      </c>
      <c r="I589" s="9">
        <v>4.2791154783643294E-2</v>
      </c>
      <c r="J589" s="9">
        <v>3.137181823411013E-2</v>
      </c>
      <c r="K589" s="9">
        <v>4.7312929865780312E-2</v>
      </c>
      <c r="L589" s="9">
        <v>8.032017041132633E-2</v>
      </c>
      <c r="M589" s="9">
        <v>2.652099248282544E-2</v>
      </c>
      <c r="N589" s="9">
        <v>5.8484638908131138E-2</v>
      </c>
      <c r="O589" s="9">
        <v>4.536684055255652E-2</v>
      </c>
      <c r="P589" s="9" t="s">
        <v>4</v>
      </c>
      <c r="Q589" s="9">
        <v>2.4187818068395488E-3</v>
      </c>
      <c r="R589" s="9" t="s">
        <v>4</v>
      </c>
      <c r="S589" s="9" t="s">
        <v>4</v>
      </c>
      <c r="T589" s="9">
        <v>3.1432273193267496E-2</v>
      </c>
      <c r="U589" s="9">
        <v>1.9214668659673997E-2</v>
      </c>
      <c r="V589" s="9" t="s">
        <v>4</v>
      </c>
      <c r="W589" s="9">
        <v>4.0494984246071744E-2</v>
      </c>
      <c r="X589" s="9">
        <v>3.8401383651195518E-2</v>
      </c>
      <c r="Y589" s="9">
        <v>1.4955980246506377E-2</v>
      </c>
      <c r="Z589" s="9">
        <v>3.6730419839905208E-2</v>
      </c>
      <c r="AA589" s="9">
        <v>1.8759179830580324E-2</v>
      </c>
      <c r="AB589" s="9">
        <v>2.0126370808311297E-2</v>
      </c>
      <c r="AC589" s="9">
        <v>3.8108182588318676E-2</v>
      </c>
      <c r="AD589" s="9" t="s">
        <v>4</v>
      </c>
      <c r="AE589" s="9">
        <v>2.1510418861617663E-2</v>
      </c>
      <c r="AF589" s="9" t="s">
        <v>4</v>
      </c>
      <c r="AG589" s="9" t="s">
        <v>4</v>
      </c>
      <c r="AH589" s="9" t="s">
        <v>4</v>
      </c>
      <c r="AI589" s="9">
        <v>1.5168827480203121E-2</v>
      </c>
      <c r="AJ589" s="9">
        <v>7.0838996022709357E-3</v>
      </c>
    </row>
    <row r="590" spans="1:36" x14ac:dyDescent="0.2">
      <c r="A590" s="15">
        <v>498</v>
      </c>
      <c r="B590" s="7" t="s">
        <v>1249</v>
      </c>
      <c r="C590" s="4" t="s">
        <v>1071</v>
      </c>
      <c r="E590" s="9">
        <v>2.5424000000000002</v>
      </c>
      <c r="F590" s="17">
        <v>506.18889999999999</v>
      </c>
      <c r="I590" s="9">
        <v>1.4221509449959894E-2</v>
      </c>
      <c r="J590" s="9">
        <v>7.2301733783145545E-3</v>
      </c>
      <c r="K590" s="9" t="s">
        <v>4</v>
      </c>
      <c r="L590" s="9">
        <v>2.7375117136377164E-2</v>
      </c>
      <c r="M590" s="9">
        <v>1.6551818033677314E-2</v>
      </c>
      <c r="N590" s="9">
        <v>1.8760934208190808E-2</v>
      </c>
      <c r="O590" s="9">
        <v>1.3369624972718909E-2</v>
      </c>
      <c r="P590" s="9">
        <v>3.8614217755342422E-3</v>
      </c>
      <c r="Q590" s="9">
        <v>2.0543536882169497E-3</v>
      </c>
      <c r="R590" s="9">
        <v>7.134032603051078E-3</v>
      </c>
      <c r="S590" s="9">
        <v>2.8816596584728422E-3</v>
      </c>
      <c r="T590" s="9">
        <v>1.0625367119425256E-2</v>
      </c>
      <c r="U590" s="9">
        <v>3.1702997851281436E-3</v>
      </c>
      <c r="V590" s="9">
        <v>3.4658493494562439E-3</v>
      </c>
      <c r="W590" s="9">
        <v>1.8400268530929326E-2</v>
      </c>
      <c r="X590" s="9">
        <v>1.1261209288439978E-2</v>
      </c>
      <c r="Y590" s="9" t="s">
        <v>4</v>
      </c>
      <c r="Z590" s="9">
        <v>3.3204579571898432E-3</v>
      </c>
      <c r="AA590" s="9">
        <v>1.3527067534954139E-2</v>
      </c>
      <c r="AB590" s="9">
        <v>1.2757623290985757E-2</v>
      </c>
      <c r="AC590" s="9">
        <v>1.419505960809506E-2</v>
      </c>
      <c r="AD590" s="9">
        <v>7.3484341238626754E-3</v>
      </c>
      <c r="AE590" s="9">
        <v>6.2503890678018278E-3</v>
      </c>
      <c r="AF590" s="9">
        <v>4.6347867802619603E-4</v>
      </c>
      <c r="AG590" s="9">
        <v>3.5187737514899282E-3</v>
      </c>
      <c r="AH590" s="9">
        <v>4.3318700123429615E-3</v>
      </c>
      <c r="AI590" s="9">
        <v>4.392090386147067E-3</v>
      </c>
      <c r="AJ590" s="9" t="s">
        <v>4</v>
      </c>
    </row>
    <row r="591" spans="1:36" x14ac:dyDescent="0.2">
      <c r="A591" s="15">
        <v>479</v>
      </c>
      <c r="B591" s="7" t="s">
        <v>1249</v>
      </c>
      <c r="C591" s="4" t="s">
        <v>1072</v>
      </c>
      <c r="E591" s="9">
        <v>2.5425</v>
      </c>
      <c r="F591" s="17">
        <v>469.15649999999999</v>
      </c>
      <c r="I591" s="9">
        <v>4.8922477711954036E-2</v>
      </c>
      <c r="J591" s="9">
        <v>3.234490185732436E-2</v>
      </c>
      <c r="K591" s="9">
        <v>4.9586209563834062E-2</v>
      </c>
      <c r="L591" s="9">
        <v>7.852432333801862E-2</v>
      </c>
      <c r="M591" s="9">
        <v>5.4238636483809138E-2</v>
      </c>
      <c r="N591" s="9">
        <v>5.8080817288743959E-2</v>
      </c>
      <c r="O591" s="9">
        <v>4.7284399082546384E-2</v>
      </c>
      <c r="P591" s="9">
        <v>8.7604501300451998E-3</v>
      </c>
      <c r="Q591" s="9">
        <v>8.4791251870795503E-3</v>
      </c>
      <c r="R591" s="9">
        <v>2.2158236975741867E-2</v>
      </c>
      <c r="S591" s="9" t="s">
        <v>4</v>
      </c>
      <c r="T591" s="9">
        <v>2.9227946132187724E-2</v>
      </c>
      <c r="U591" s="9" t="s">
        <v>4</v>
      </c>
      <c r="V591" s="9">
        <v>2.0382578219759615E-2</v>
      </c>
      <c r="W591" s="9">
        <v>6.4762170116991744E-2</v>
      </c>
      <c r="X591" s="9">
        <v>4.2378912976790611E-2</v>
      </c>
      <c r="Y591" s="9">
        <v>1.1017953541521181E-2</v>
      </c>
      <c r="Z591" s="9">
        <v>3.9789255903590774E-2</v>
      </c>
      <c r="AA591" s="9">
        <v>3.7286883184776437E-2</v>
      </c>
      <c r="AB591" s="9">
        <v>3.6866115262095094E-2</v>
      </c>
      <c r="AC591" s="9">
        <v>3.8639939383164998E-2</v>
      </c>
      <c r="AD591" s="9">
        <v>3.1264284704770342E-3</v>
      </c>
      <c r="AE591" s="9">
        <v>2.0220992351746677E-2</v>
      </c>
      <c r="AF591" s="9">
        <v>1.0128752001266072E-2</v>
      </c>
      <c r="AG591" s="9" t="s">
        <v>4</v>
      </c>
      <c r="AH591" s="9">
        <v>1.3071241722975867E-2</v>
      </c>
      <c r="AI591" s="9">
        <v>1.6755453890810977E-2</v>
      </c>
      <c r="AJ591" s="9">
        <v>1.4719324466931622E-2</v>
      </c>
    </row>
    <row r="592" spans="1:36" x14ac:dyDescent="0.2">
      <c r="A592" s="15">
        <v>121</v>
      </c>
      <c r="B592" s="7" t="s">
        <v>1249</v>
      </c>
      <c r="C592" s="4" t="s">
        <v>1073</v>
      </c>
      <c r="E592" s="9">
        <v>2.5554999999999999</v>
      </c>
      <c r="F592" s="17">
        <v>192.0669</v>
      </c>
      <c r="I592" s="9" t="s">
        <v>4</v>
      </c>
      <c r="J592" s="9"/>
      <c r="K592" s="9" t="s">
        <v>4</v>
      </c>
      <c r="L592" s="9" t="s">
        <v>4</v>
      </c>
      <c r="M592" s="9" t="s">
        <v>4</v>
      </c>
      <c r="N592" s="9" t="s">
        <v>4</v>
      </c>
      <c r="O592" s="9" t="s">
        <v>4</v>
      </c>
      <c r="P592" s="9" t="s">
        <v>4</v>
      </c>
      <c r="Q592" s="9" t="s">
        <v>4</v>
      </c>
      <c r="R592" s="9" t="s">
        <v>4</v>
      </c>
      <c r="S592" s="9" t="s">
        <v>4</v>
      </c>
      <c r="T592" s="9" t="s">
        <v>4</v>
      </c>
      <c r="U592" s="9" t="s">
        <v>4</v>
      </c>
      <c r="V592" s="9" t="s">
        <v>4</v>
      </c>
      <c r="W592" s="9"/>
      <c r="X592" s="9"/>
      <c r="Y592" s="9"/>
      <c r="Z592" s="9"/>
      <c r="AA592" s="9"/>
      <c r="AB592" s="9"/>
      <c r="AC592" s="9"/>
      <c r="AD592" s="9" t="s">
        <v>4</v>
      </c>
      <c r="AE592" s="9" t="s">
        <v>4</v>
      </c>
      <c r="AF592" s="9" t="s">
        <v>4</v>
      </c>
      <c r="AG592" s="9" t="s">
        <v>4</v>
      </c>
      <c r="AH592" s="9" t="s">
        <v>4</v>
      </c>
      <c r="AI592" s="9" t="s">
        <v>4</v>
      </c>
      <c r="AJ592" s="9" t="s">
        <v>4</v>
      </c>
    </row>
    <row r="593" spans="1:36" x14ac:dyDescent="0.2">
      <c r="A593" s="15">
        <v>613</v>
      </c>
      <c r="B593" s="7" t="s">
        <v>1249</v>
      </c>
      <c r="C593" s="4" t="s">
        <v>1074</v>
      </c>
      <c r="E593" s="9">
        <v>2.5583</v>
      </c>
      <c r="F593" s="17">
        <v>696.43700000000001</v>
      </c>
      <c r="I593" s="9">
        <v>9.0800225930551745E-3</v>
      </c>
      <c r="J593" s="9" t="s">
        <v>4</v>
      </c>
      <c r="K593" s="9">
        <v>3.4299617009167652E-3</v>
      </c>
      <c r="L593" s="9">
        <v>1.3133181790068673E-2</v>
      </c>
      <c r="M593" s="9">
        <v>1.2843682655908923E-2</v>
      </c>
      <c r="N593" s="9">
        <v>1.5415155899679658E-3</v>
      </c>
      <c r="O593" s="9">
        <v>9.444354443217029E-2</v>
      </c>
      <c r="P593" s="9">
        <v>5.4932756954160352E-3</v>
      </c>
      <c r="Q593" s="9">
        <v>2.1971961218538678E-2</v>
      </c>
      <c r="R593" s="9" t="s">
        <v>4</v>
      </c>
      <c r="S593" s="9" t="s">
        <v>4</v>
      </c>
      <c r="T593" s="9">
        <v>4.0096570849298685E-3</v>
      </c>
      <c r="U593" s="9">
        <v>7.229274647329597E-3</v>
      </c>
      <c r="V593" s="9">
        <v>1.023021028810314E-2</v>
      </c>
      <c r="W593" s="9">
        <v>4.6209364642995996E-3</v>
      </c>
      <c r="X593" s="9">
        <v>1.3873660826514526E-2</v>
      </c>
      <c r="Y593" s="9">
        <v>3.4604319155191925E-3</v>
      </c>
      <c r="Z593" s="9">
        <v>4.8147055125437738E-3</v>
      </c>
      <c r="AA593" s="9">
        <v>3.7293750224866948E-3</v>
      </c>
      <c r="AB593" s="9" t="s">
        <v>4</v>
      </c>
      <c r="AC593" s="9">
        <v>3.3823199876642364E-3</v>
      </c>
      <c r="AD593" s="9">
        <v>1.6954176147774603E-2</v>
      </c>
      <c r="AE593" s="9" t="s">
        <v>4</v>
      </c>
      <c r="AF593" s="9">
        <v>8.2751600459008631E-3</v>
      </c>
      <c r="AG593" s="9">
        <v>1.6244757066045338E-2</v>
      </c>
      <c r="AH593" s="9">
        <v>1.728640421993512E-2</v>
      </c>
      <c r="AI593" s="9" t="s">
        <v>4</v>
      </c>
      <c r="AJ593" s="9" t="s">
        <v>4</v>
      </c>
    </row>
    <row r="594" spans="1:36" x14ac:dyDescent="0.2">
      <c r="A594" s="15">
        <v>214</v>
      </c>
      <c r="B594" s="7" t="s">
        <v>1249</v>
      </c>
      <c r="C594" s="4" t="s">
        <v>1075</v>
      </c>
      <c r="E594" s="9">
        <v>2.5794999999999999</v>
      </c>
      <c r="F594" s="17">
        <v>237.1122</v>
      </c>
      <c r="I594" s="9" t="s">
        <v>4</v>
      </c>
      <c r="J594" s="9" t="s">
        <v>4</v>
      </c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 t="s">
        <v>4</v>
      </c>
      <c r="X594" s="9" t="s">
        <v>4</v>
      </c>
      <c r="Y594" s="9">
        <v>1.2635905643359854E-2</v>
      </c>
      <c r="Z594" s="9" t="s">
        <v>4</v>
      </c>
      <c r="AA594" s="9">
        <v>1.8808107491225193E-2</v>
      </c>
      <c r="AB594" s="9">
        <v>1.6329072668817831E-2</v>
      </c>
      <c r="AC594" s="9" t="s">
        <v>4</v>
      </c>
      <c r="AD594" s="9"/>
      <c r="AE594" s="9"/>
      <c r="AF594" s="9"/>
      <c r="AG594" s="9"/>
      <c r="AH594" s="9"/>
      <c r="AI594" s="9"/>
      <c r="AJ594" s="9"/>
    </row>
    <row r="595" spans="1:36" x14ac:dyDescent="0.2">
      <c r="A595" s="15">
        <v>120</v>
      </c>
      <c r="B595" s="7" t="s">
        <v>1249</v>
      </c>
      <c r="C595" s="4" t="s">
        <v>1077</v>
      </c>
      <c r="E595" s="9">
        <v>2.6191</v>
      </c>
      <c r="F595" s="17">
        <v>192.0532</v>
      </c>
      <c r="I595" s="9" t="s">
        <v>4</v>
      </c>
      <c r="J595" s="9">
        <v>2.6140941289449118E-2</v>
      </c>
      <c r="K595" s="9" t="s">
        <v>4</v>
      </c>
      <c r="L595" s="9">
        <v>1.7122967816499989E-2</v>
      </c>
      <c r="M595" s="9" t="s">
        <v>4</v>
      </c>
      <c r="N595" s="9">
        <v>1.7150251560179051E-2</v>
      </c>
      <c r="O595" s="9" t="s">
        <v>4</v>
      </c>
      <c r="P595" s="9" t="s">
        <v>4</v>
      </c>
      <c r="Q595" s="9" t="s">
        <v>4</v>
      </c>
      <c r="R595" s="9" t="s">
        <v>4</v>
      </c>
      <c r="S595" s="9" t="s">
        <v>4</v>
      </c>
      <c r="T595" s="9" t="s">
        <v>4</v>
      </c>
      <c r="U595" s="9" t="s">
        <v>4</v>
      </c>
      <c r="V595" s="9" t="s">
        <v>4</v>
      </c>
      <c r="W595" s="9">
        <v>2.3982102926491645E-2</v>
      </c>
      <c r="X595" s="9">
        <v>2.0649912744592335E-2</v>
      </c>
      <c r="Y595" s="9">
        <v>3.3781952596156718E-2</v>
      </c>
      <c r="Z595" s="9">
        <v>3.1825963252925277E-2</v>
      </c>
      <c r="AA595" s="9">
        <v>3.1551617139185334E-2</v>
      </c>
      <c r="AB595" s="9" t="s">
        <v>4</v>
      </c>
      <c r="AC595" s="9">
        <v>2.3923315278340306E-2</v>
      </c>
      <c r="AD595" s="9"/>
      <c r="AE595" s="9"/>
      <c r="AF595" s="9"/>
      <c r="AG595" s="9"/>
      <c r="AH595" s="9"/>
      <c r="AI595" s="9"/>
      <c r="AJ595" s="9"/>
    </row>
    <row r="596" spans="1:36" x14ac:dyDescent="0.2">
      <c r="A596" s="15">
        <v>132</v>
      </c>
      <c r="B596" s="7" t="s">
        <v>1249</v>
      </c>
      <c r="C596" s="4" t="s">
        <v>1078</v>
      </c>
      <c r="E596" s="9">
        <v>2.6217000000000001</v>
      </c>
      <c r="F596" s="17">
        <v>198.0616</v>
      </c>
      <c r="I596" s="9">
        <v>9.0712455271634591E-3</v>
      </c>
      <c r="J596" s="9">
        <v>1.8387578930522973E-2</v>
      </c>
      <c r="K596" s="9">
        <v>1.7855445997473029E-2</v>
      </c>
      <c r="L596" s="9">
        <v>2.1365469848699536E-2</v>
      </c>
      <c r="M596" s="9">
        <v>9.3525419716281814E-3</v>
      </c>
      <c r="N596" s="9">
        <v>1.7753791689480308E-2</v>
      </c>
      <c r="O596" s="9">
        <v>1.0784584763477996E-3</v>
      </c>
      <c r="P596" s="9">
        <v>1.4203551426090987E-2</v>
      </c>
      <c r="Q596" s="9">
        <v>9.0535910962286099E-3</v>
      </c>
      <c r="R596" s="9">
        <v>1.3847681935529696E-2</v>
      </c>
      <c r="S596" s="9">
        <v>1.0840000946046788E-2</v>
      </c>
      <c r="T596" s="9">
        <v>9.4244776487989925E-3</v>
      </c>
      <c r="U596" s="9">
        <v>1.0675039151148638E-2</v>
      </c>
      <c r="V596" s="9">
        <v>2.9872586938777083E-2</v>
      </c>
      <c r="W596" s="9">
        <v>2.7979322009611004E-2</v>
      </c>
      <c r="X596" s="9">
        <v>2.5922025898324194E-2</v>
      </c>
      <c r="Y596" s="9">
        <v>3.4143631572942923E-2</v>
      </c>
      <c r="Z596" s="9">
        <v>3.5127176987130665E-2</v>
      </c>
      <c r="AA596" s="9">
        <v>3.771979283714888E-2</v>
      </c>
      <c r="AB596" s="9">
        <v>2.5171707823407663E-2</v>
      </c>
      <c r="AC596" s="9">
        <v>2.8646332503330218E-2</v>
      </c>
      <c r="AD596" s="9">
        <v>9.0051757695671746E-3</v>
      </c>
      <c r="AE596" s="9">
        <v>2.5943200842148302E-2</v>
      </c>
      <c r="AF596" s="9">
        <v>3.0505353240700497E-2</v>
      </c>
      <c r="AG596" s="9">
        <v>2.7156318920277249E-2</v>
      </c>
      <c r="AH596" s="9">
        <v>2.8356231586917292E-2</v>
      </c>
      <c r="AI596" s="9">
        <v>2.4030128648627708E-2</v>
      </c>
      <c r="AJ596" s="9">
        <v>1.7630959682478801E-2</v>
      </c>
    </row>
    <row r="597" spans="1:36" x14ac:dyDescent="0.2">
      <c r="A597" s="15">
        <v>97</v>
      </c>
      <c r="B597" s="7" t="s">
        <v>1249</v>
      </c>
      <c r="C597" s="4" t="s">
        <v>1079</v>
      </c>
      <c r="E597" s="9">
        <v>2.6288</v>
      </c>
      <c r="F597" s="17">
        <v>177.1583</v>
      </c>
      <c r="I597" s="9">
        <v>1.9275718741536895E-2</v>
      </c>
      <c r="J597" s="9">
        <v>3.00736060838738E-2</v>
      </c>
      <c r="K597" s="9">
        <v>3.9694093980668858E-2</v>
      </c>
      <c r="L597" s="9">
        <v>4.281576173626956E-2</v>
      </c>
      <c r="M597" s="9">
        <v>4.3552036582250715E-2</v>
      </c>
      <c r="N597" s="9">
        <v>3.8541616658824322E-2</v>
      </c>
      <c r="O597" s="9">
        <v>1.7920587492188004E-2</v>
      </c>
      <c r="P597" s="9">
        <v>5.386504573556148E-2</v>
      </c>
      <c r="Q597" s="9">
        <v>6.1242333615415749E-2</v>
      </c>
      <c r="R597" s="9">
        <v>2.8493724938185867E-2</v>
      </c>
      <c r="S597" s="9">
        <v>6.5847530280999364E-2</v>
      </c>
      <c r="T597" s="9">
        <v>5.1830631250483754E-2</v>
      </c>
      <c r="U597" s="9">
        <v>6.4075013337827558E-2</v>
      </c>
      <c r="V597" s="9">
        <v>7.0428920769385492E-2</v>
      </c>
      <c r="W597" s="9">
        <v>3.8784607736724153E-2</v>
      </c>
      <c r="X597" s="9">
        <v>2.4548758607549494E-2</v>
      </c>
      <c r="Y597" s="9">
        <v>3.525477323124461E-2</v>
      </c>
      <c r="Z597" s="9">
        <v>4.1363134726466605E-2</v>
      </c>
      <c r="AA597" s="9">
        <v>3.85904762952912E-2</v>
      </c>
      <c r="AB597" s="9">
        <v>3.3626601403695638E-2</v>
      </c>
      <c r="AC597" s="9">
        <v>2.9943683185447E-2</v>
      </c>
      <c r="AD597" s="9">
        <v>4.9393463752102053E-2</v>
      </c>
      <c r="AE597" s="9">
        <v>3.8206978753050319E-2</v>
      </c>
      <c r="AF597" s="9">
        <v>8.4267911621520517E-2</v>
      </c>
      <c r="AG597" s="9">
        <v>5.3864908563931231E-2</v>
      </c>
      <c r="AH597" s="9">
        <v>5.3607217401390468E-2</v>
      </c>
      <c r="AI597" s="9">
        <v>4.9675175157530706E-2</v>
      </c>
      <c r="AJ597" s="9">
        <v>6.3754841438809939E-2</v>
      </c>
    </row>
    <row r="598" spans="1:36" x14ac:dyDescent="0.2">
      <c r="A598" s="15">
        <v>334</v>
      </c>
      <c r="B598" s="7" t="s">
        <v>1249</v>
      </c>
      <c r="C598" s="4" t="s">
        <v>1080</v>
      </c>
      <c r="E598" s="9">
        <v>2.6297999999999999</v>
      </c>
      <c r="F598" s="17">
        <v>347.30020000000002</v>
      </c>
      <c r="I598" s="9">
        <v>2.0405001680031495E-2</v>
      </c>
      <c r="J598" s="9">
        <v>1.7820560672408548E-2</v>
      </c>
      <c r="K598" s="9">
        <v>2.028675775836257E-2</v>
      </c>
      <c r="L598" s="9">
        <v>2.3233538162806204E-2</v>
      </c>
      <c r="M598" s="9">
        <v>1.8408642332674217E-2</v>
      </c>
      <c r="N598" s="9">
        <v>2.2353346241897703E-2</v>
      </c>
      <c r="O598" s="9">
        <v>5.2951034815462393E-3</v>
      </c>
      <c r="P598" s="9">
        <v>2.4161618856013655E-2</v>
      </c>
      <c r="Q598" s="9">
        <v>2.6130667630765225E-2</v>
      </c>
      <c r="R598" s="9">
        <v>4.9019626524438517E-3</v>
      </c>
      <c r="S598" s="9">
        <v>2.4301968009140525E-2</v>
      </c>
      <c r="T598" s="9">
        <v>2.0856999986186165E-2</v>
      </c>
      <c r="U598" s="9">
        <v>2.9305740465526534E-2</v>
      </c>
      <c r="V598" s="9">
        <v>3.7414206137153426E-2</v>
      </c>
      <c r="W598" s="9">
        <v>2.0547901456104335E-2</v>
      </c>
      <c r="X598" s="9">
        <v>2.250844824779934E-2</v>
      </c>
      <c r="Y598" s="9">
        <v>2.1877926138806653E-2</v>
      </c>
      <c r="Z598" s="9">
        <v>2.5234319185324781E-2</v>
      </c>
      <c r="AA598" s="9">
        <v>1.9225995493399647E-2</v>
      </c>
      <c r="AB598" s="9">
        <v>6.4543017667454509E-3</v>
      </c>
      <c r="AC598" s="9">
        <v>1.8668775564207912E-2</v>
      </c>
      <c r="AD598" s="9">
        <v>2.0463838885526879E-2</v>
      </c>
      <c r="AE598" s="9">
        <v>3.6637268452536023E-2</v>
      </c>
      <c r="AF598" s="9">
        <v>3.4408773249091036E-2</v>
      </c>
      <c r="AG598" s="9">
        <v>2.0207056063392119E-2</v>
      </c>
      <c r="AH598" s="9">
        <v>2.6108796919165005E-2</v>
      </c>
      <c r="AI598" s="9">
        <v>2.4698645125954231E-2</v>
      </c>
      <c r="AJ598" s="9">
        <v>3.9429339100740354E-2</v>
      </c>
    </row>
    <row r="599" spans="1:36" x14ac:dyDescent="0.2">
      <c r="A599" s="15">
        <v>81</v>
      </c>
      <c r="B599" s="7" t="s">
        <v>1249</v>
      </c>
      <c r="C599" s="4" t="s">
        <v>1081</v>
      </c>
      <c r="E599" s="9">
        <v>2.6305000000000001</v>
      </c>
      <c r="F599" s="17">
        <v>171.1499</v>
      </c>
      <c r="I599" s="9">
        <v>0.19527206334013983</v>
      </c>
      <c r="J599" s="9">
        <v>0.17491132088118849</v>
      </c>
      <c r="K599" s="9">
        <v>0.21528705358823708</v>
      </c>
      <c r="L599" s="9">
        <v>0.21418474872439375</v>
      </c>
      <c r="M599" s="9">
        <v>0.21345082379967217</v>
      </c>
      <c r="N599" s="9">
        <v>0.20841876120408029</v>
      </c>
      <c r="O599" s="9">
        <v>0.11469397438064054</v>
      </c>
      <c r="P599" s="9">
        <v>0.27567493575738322</v>
      </c>
      <c r="Q599" s="9">
        <v>0.31104379246510677</v>
      </c>
      <c r="R599" s="9">
        <v>0.27657217301790854</v>
      </c>
      <c r="S599" s="9">
        <v>0.33299254126300687</v>
      </c>
      <c r="T599" s="9">
        <v>0.25668588488102007</v>
      </c>
      <c r="U599" s="9">
        <v>0.32974577816499395</v>
      </c>
      <c r="V599" s="9">
        <v>0.35106576472120404</v>
      </c>
      <c r="W599" s="9">
        <v>0.20784254965662685</v>
      </c>
      <c r="X599" s="9">
        <v>0.25886377472394356</v>
      </c>
      <c r="Y599" s="9">
        <v>0.20159125927359978</v>
      </c>
      <c r="Z599" s="9">
        <v>0.2337366826028564</v>
      </c>
      <c r="AA599" s="9">
        <v>0.20448600449846974</v>
      </c>
      <c r="AB599" s="9">
        <v>0.18384987068932454</v>
      </c>
      <c r="AC599" s="9">
        <v>0.16623392207322851</v>
      </c>
      <c r="AD599" s="9">
        <v>0.25891829689298046</v>
      </c>
      <c r="AE599" s="9">
        <v>0.40219271082375274</v>
      </c>
      <c r="AF599" s="9">
        <v>0.40605121686752954</v>
      </c>
      <c r="AG599" s="9">
        <v>0.2567130237973318</v>
      </c>
      <c r="AH599" s="9">
        <v>0.29108962461277604</v>
      </c>
      <c r="AI599" s="9">
        <v>0.27261221766941263</v>
      </c>
      <c r="AJ599" s="9">
        <v>0.35231959023611886</v>
      </c>
    </row>
    <row r="600" spans="1:36" x14ac:dyDescent="0.2">
      <c r="A600" s="15">
        <v>137</v>
      </c>
      <c r="B600" s="7" t="s">
        <v>1249</v>
      </c>
      <c r="C600" s="4" t="s">
        <v>1082</v>
      </c>
      <c r="E600" s="9">
        <v>2.6484000000000001</v>
      </c>
      <c r="F600" s="17">
        <v>202.12649999999999</v>
      </c>
      <c r="I600" s="9">
        <v>0.31389775775921908</v>
      </c>
      <c r="J600" s="9">
        <v>0.24863483591206784</v>
      </c>
      <c r="K600" s="9">
        <v>0.24188241543683825</v>
      </c>
      <c r="L600" s="9">
        <v>0.29854895859829278</v>
      </c>
      <c r="M600" s="9">
        <v>0.30782471397218392</v>
      </c>
      <c r="N600" s="9">
        <v>0.2673150043958159</v>
      </c>
      <c r="O600" s="9">
        <v>0.34064763340528426</v>
      </c>
      <c r="P600" s="9">
        <v>0.2390448874316824</v>
      </c>
      <c r="Q600" s="9">
        <v>0.23937090685979195</v>
      </c>
      <c r="R600" s="9">
        <v>0.22155483373532878</v>
      </c>
      <c r="S600" s="9">
        <v>0.25043303471373063</v>
      </c>
      <c r="T600" s="9">
        <v>0.27172321972770153</v>
      </c>
      <c r="U600" s="9">
        <v>0.28963083785469379</v>
      </c>
      <c r="V600" s="9">
        <v>0.3127635963742848</v>
      </c>
      <c r="W600" s="9">
        <v>0.1699864908727709</v>
      </c>
      <c r="X600" s="9">
        <v>0.20886011306054686</v>
      </c>
      <c r="Y600" s="9">
        <v>0.15082324424597626</v>
      </c>
      <c r="Z600" s="9">
        <v>0.18298668042029606</v>
      </c>
      <c r="AA600" s="9">
        <v>0.14374589039124513</v>
      </c>
      <c r="AB600" s="9">
        <v>0.10751229857877621</v>
      </c>
      <c r="AC600" s="9">
        <v>0.13632761064754267</v>
      </c>
      <c r="AD600" s="9">
        <v>0.23875805918023008</v>
      </c>
      <c r="AE600" s="9">
        <v>0.36769389267455899</v>
      </c>
      <c r="AF600" s="9">
        <v>0.2293231820606578</v>
      </c>
      <c r="AG600" s="9">
        <v>0.21595723862462249</v>
      </c>
      <c r="AH600" s="9">
        <v>0.25182895563877788</v>
      </c>
      <c r="AI600" s="9">
        <v>0.23022072862033349</v>
      </c>
      <c r="AJ600" s="9">
        <v>0.25484801810090513</v>
      </c>
    </row>
    <row r="601" spans="1:36" x14ac:dyDescent="0.2">
      <c r="A601" s="15">
        <v>162</v>
      </c>
      <c r="B601" s="7" t="s">
        <v>1249</v>
      </c>
      <c r="C601" s="4" t="s">
        <v>1083</v>
      </c>
      <c r="E601" s="9">
        <v>2.6484000000000001</v>
      </c>
      <c r="F601" s="17">
        <v>208.13480000000001</v>
      </c>
      <c r="I601" s="9">
        <v>0.13445626687004145</v>
      </c>
      <c r="J601" s="9">
        <v>0.10410383397895895</v>
      </c>
      <c r="K601" s="9">
        <v>0.1079858442203423</v>
      </c>
      <c r="L601" s="9">
        <v>0.13359774474649685</v>
      </c>
      <c r="M601" s="9">
        <v>0.12200007126360191</v>
      </c>
      <c r="N601" s="9">
        <v>0.11606528300217811</v>
      </c>
      <c r="O601" s="9">
        <v>7.4961014441156576E-2</v>
      </c>
      <c r="P601" s="9">
        <v>9.4651723757454939E-2</v>
      </c>
      <c r="Q601" s="9">
        <v>0.1089420413645663</v>
      </c>
      <c r="R601" s="9">
        <v>9.9589898239499541E-2</v>
      </c>
      <c r="S601" s="9">
        <v>0.11419319495687658</v>
      </c>
      <c r="T601" s="9">
        <v>0.11687202126759075</v>
      </c>
      <c r="U601" s="9">
        <v>0.12433995226834862</v>
      </c>
      <c r="V601" s="9">
        <v>0.14101096258124243</v>
      </c>
      <c r="W601" s="9">
        <v>7.0000039158014296E-2</v>
      </c>
      <c r="X601" s="9">
        <v>8.7351168650729394E-2</v>
      </c>
      <c r="Y601" s="9">
        <v>6.7608269704050858E-2</v>
      </c>
      <c r="Z601" s="9">
        <v>8.0116188761428467E-2</v>
      </c>
      <c r="AA601" s="9">
        <v>5.8006459897861566E-2</v>
      </c>
      <c r="AB601" s="9">
        <v>4.8205104435489067E-2</v>
      </c>
      <c r="AC601" s="9">
        <v>5.9315074689284777E-2</v>
      </c>
      <c r="AD601" s="9">
        <v>9.9802456836913439E-2</v>
      </c>
      <c r="AE601" s="9">
        <v>0.16741114722947451</v>
      </c>
      <c r="AF601" s="9">
        <v>0.10281157733692237</v>
      </c>
      <c r="AG601" s="9">
        <v>9.2804552445548943E-2</v>
      </c>
      <c r="AH601" s="9">
        <v>9.9331570202254554E-2</v>
      </c>
      <c r="AI601" s="9">
        <v>0.10204076239528644</v>
      </c>
      <c r="AJ601" s="9">
        <v>0.1167443585234381</v>
      </c>
    </row>
    <row r="602" spans="1:36" x14ac:dyDescent="0.2">
      <c r="A602" s="15">
        <v>192</v>
      </c>
      <c r="B602" s="7" t="s">
        <v>1249</v>
      </c>
      <c r="C602" s="4" t="s">
        <v>1084</v>
      </c>
      <c r="E602" s="9">
        <v>2.6492</v>
      </c>
      <c r="F602" s="17">
        <v>224.10830000000001</v>
      </c>
      <c r="I602" s="9">
        <v>7.0086153188670439E-2</v>
      </c>
      <c r="J602" s="9">
        <v>5.2382247941247177E-2</v>
      </c>
      <c r="K602" s="9">
        <v>5.7886350614493716E-2</v>
      </c>
      <c r="L602" s="9">
        <v>7.0724429331731717E-2</v>
      </c>
      <c r="M602" s="9">
        <v>5.8358708367651155E-2</v>
      </c>
      <c r="N602" s="9">
        <v>6.1716308013118379E-2</v>
      </c>
      <c r="O602" s="9">
        <v>3.7469857962131536E-2</v>
      </c>
      <c r="P602" s="9">
        <v>5.9804599906830694E-2</v>
      </c>
      <c r="Q602" s="9">
        <v>6.4514027844542535E-2</v>
      </c>
      <c r="R602" s="9">
        <v>5.5422669527743065E-2</v>
      </c>
      <c r="S602" s="9">
        <v>7.7618502706878506E-2</v>
      </c>
      <c r="T602" s="9">
        <v>6.2005348076760503E-2</v>
      </c>
      <c r="U602" s="9">
        <v>6.4119435930225857E-2</v>
      </c>
      <c r="V602" s="9">
        <v>7.9405729282128829E-2</v>
      </c>
      <c r="W602" s="9">
        <v>3.9661301398383093E-2</v>
      </c>
      <c r="X602" s="9">
        <v>4.436510838366528E-2</v>
      </c>
      <c r="Y602" s="9">
        <v>3.8302398775353359E-2</v>
      </c>
      <c r="Z602" s="9">
        <v>4.3875169419835013E-2</v>
      </c>
      <c r="AA602" s="9">
        <v>1.4149249979821202E-2</v>
      </c>
      <c r="AB602" s="9">
        <v>2.8238140031432966E-2</v>
      </c>
      <c r="AC602" s="9">
        <v>3.1434218920373118E-2</v>
      </c>
      <c r="AD602" s="9">
        <v>5.0292654110817112E-2</v>
      </c>
      <c r="AE602" s="9">
        <v>9.989392995920432E-2</v>
      </c>
      <c r="AF602" s="9">
        <v>4.4759904643922606E-2</v>
      </c>
      <c r="AG602" s="9">
        <v>4.8731213721214986E-2</v>
      </c>
      <c r="AH602" s="9">
        <v>5.8692361619170942E-2</v>
      </c>
      <c r="AI602" s="9">
        <v>6.3168310552247031E-2</v>
      </c>
      <c r="AJ602" s="9">
        <v>6.6430108684761527E-2</v>
      </c>
    </row>
    <row r="603" spans="1:36" x14ac:dyDescent="0.2">
      <c r="A603" s="15">
        <v>39</v>
      </c>
      <c r="B603" s="7" t="s">
        <v>1249</v>
      </c>
      <c r="C603" s="4" t="s">
        <v>1085</v>
      </c>
      <c r="E603" s="9">
        <v>2.65</v>
      </c>
      <c r="F603" s="17">
        <v>138.12899999999999</v>
      </c>
      <c r="I603" s="9">
        <v>2.0895333945352874E-2</v>
      </c>
      <c r="J603" s="9">
        <v>1.7014046719367903E-2</v>
      </c>
      <c r="K603" s="9">
        <v>1.8311485037795786E-2</v>
      </c>
      <c r="L603" s="9" t="s">
        <v>4</v>
      </c>
      <c r="M603" s="9">
        <v>1.9839817757344533E-2</v>
      </c>
      <c r="N603" s="9">
        <v>1.8933139355871927E-2</v>
      </c>
      <c r="O603" s="9">
        <v>1.9116149366473753E-2</v>
      </c>
      <c r="P603" s="9">
        <v>8.9122504946853674E-3</v>
      </c>
      <c r="Q603" s="9">
        <v>8.5577847580336815E-3</v>
      </c>
      <c r="R603" s="9">
        <v>1.6547497114704008E-2</v>
      </c>
      <c r="S603" s="9">
        <v>1.9764299809395466E-2</v>
      </c>
      <c r="T603" s="9">
        <v>2.0503418830575708E-2</v>
      </c>
      <c r="U603" s="9">
        <v>2.1630454061353815E-2</v>
      </c>
      <c r="V603" s="9">
        <v>1.3322929060699762E-2</v>
      </c>
      <c r="W603" s="9">
        <v>1.1346131568136575E-2</v>
      </c>
      <c r="X603" s="9">
        <v>1.3211274533899276E-2</v>
      </c>
      <c r="Y603" s="9">
        <v>1.0805599018875576E-2</v>
      </c>
      <c r="Z603" s="9">
        <v>1.1488967020198262E-2</v>
      </c>
      <c r="AA603" s="9">
        <v>9.4875312017128344E-3</v>
      </c>
      <c r="AB603" s="9">
        <v>8.5942705836618873E-3</v>
      </c>
      <c r="AC603" s="9">
        <v>5.9526535586993E-3</v>
      </c>
      <c r="AD603" s="9">
        <v>1.4120150446160174E-2</v>
      </c>
      <c r="AE603" s="9">
        <v>2.4043566857183448E-2</v>
      </c>
      <c r="AF603" s="9">
        <v>1.6952797746048711E-2</v>
      </c>
      <c r="AG603" s="9">
        <v>1.3287412514179467E-2</v>
      </c>
      <c r="AH603" s="9">
        <v>1.5976541659008414E-2</v>
      </c>
      <c r="AI603" s="9" t="s">
        <v>4</v>
      </c>
      <c r="AJ603" s="9">
        <v>1.8286772430914509E-2</v>
      </c>
    </row>
    <row r="604" spans="1:36" x14ac:dyDescent="0.2">
      <c r="A604" s="15">
        <v>245</v>
      </c>
      <c r="B604" s="7" t="s">
        <v>1249</v>
      </c>
      <c r="C604" s="4" t="s">
        <v>1086</v>
      </c>
      <c r="E604" s="9">
        <v>2.6518999999999999</v>
      </c>
      <c r="F604" s="17">
        <v>264.04840000000002</v>
      </c>
      <c r="I604" s="9">
        <v>1.1218175015507485E-2</v>
      </c>
      <c r="J604" s="9">
        <v>1.8015950854889679E-2</v>
      </c>
      <c r="K604" s="9">
        <v>2.102953406666699E-2</v>
      </c>
      <c r="L604" s="9">
        <v>2.3705718068320523E-2</v>
      </c>
      <c r="M604" s="9">
        <v>1.0987282450775513E-2</v>
      </c>
      <c r="N604" s="9">
        <v>2.2331861704058434E-3</v>
      </c>
      <c r="O604" s="9">
        <v>1.7387125000465414E-3</v>
      </c>
      <c r="P604" s="9">
        <v>2.3237862550517067E-2</v>
      </c>
      <c r="Q604" s="9">
        <v>2.1308375689106481E-2</v>
      </c>
      <c r="R604" s="9">
        <v>2.2203579625449901E-2</v>
      </c>
      <c r="S604" s="9">
        <v>6.3779937342746569E-3</v>
      </c>
      <c r="T604" s="9">
        <v>3.6882373905518921E-3</v>
      </c>
      <c r="U604" s="9">
        <v>1.1351869805176841E-2</v>
      </c>
      <c r="V604" s="9">
        <v>1.4288500565964856E-2</v>
      </c>
      <c r="W604" s="9">
        <v>7.3394622216659978E-3</v>
      </c>
      <c r="X604" s="9" t="s">
        <v>4</v>
      </c>
      <c r="Y604" s="9">
        <v>1.0791802737786502E-2</v>
      </c>
      <c r="Z604" s="9">
        <v>1.6286253192971618E-2</v>
      </c>
      <c r="AA604" s="9">
        <v>1.2277981555157785E-2</v>
      </c>
      <c r="AB604" s="9">
        <v>1.1209695937360301E-2</v>
      </c>
      <c r="AC604" s="9" t="s">
        <v>4</v>
      </c>
      <c r="AD604" s="9">
        <v>2.3336851622989655E-2</v>
      </c>
      <c r="AE604" s="9">
        <v>3.5186209605512206E-2</v>
      </c>
      <c r="AF604" s="9" t="s">
        <v>4</v>
      </c>
      <c r="AG604" s="9">
        <v>2.0958239924427576E-2</v>
      </c>
      <c r="AH604" s="9">
        <v>2.465875494031932E-2</v>
      </c>
      <c r="AI604" s="9">
        <v>2.3046005332789051E-2</v>
      </c>
      <c r="AJ604" s="9">
        <v>3.0232406743303509E-2</v>
      </c>
    </row>
    <row r="605" spans="1:36" x14ac:dyDescent="0.2">
      <c r="A605" s="15">
        <v>651</v>
      </c>
      <c r="B605" s="7" t="s">
        <v>1249</v>
      </c>
      <c r="C605" s="4" t="s">
        <v>1087</v>
      </c>
      <c r="E605" s="9">
        <v>2.6541999999999999</v>
      </c>
      <c r="F605" s="17">
        <v>799.33309999999994</v>
      </c>
      <c r="I605" s="9">
        <v>7.0325993910565375E-3</v>
      </c>
      <c r="J605" s="9">
        <v>3.7548615699331297E-3</v>
      </c>
      <c r="K605" s="9">
        <v>8.0338941635967383E-3</v>
      </c>
      <c r="L605" s="9">
        <v>7.5860304612392617E-3</v>
      </c>
      <c r="M605" s="9">
        <v>8.363979175824196E-3</v>
      </c>
      <c r="N605" s="9">
        <v>9.1814610916096696E-3</v>
      </c>
      <c r="O605" s="9">
        <v>1.3716091099513659E-2</v>
      </c>
      <c r="P605" s="9">
        <v>6.3633910066767975E-3</v>
      </c>
      <c r="Q605" s="9" t="s">
        <v>4</v>
      </c>
      <c r="R605" s="9">
        <v>2.0960420014831255E-3</v>
      </c>
      <c r="S605" s="9">
        <v>4.4233233983724382E-3</v>
      </c>
      <c r="T605" s="9">
        <v>6.5562600607020098E-3</v>
      </c>
      <c r="U605" s="9">
        <v>6.7750034135078969E-4</v>
      </c>
      <c r="V605" s="9">
        <v>9.339451346967927E-3</v>
      </c>
      <c r="W605" s="9">
        <v>9.6719810683019687E-4</v>
      </c>
      <c r="X605" s="9">
        <v>1.6045003238331114E-3</v>
      </c>
      <c r="Y605" s="9">
        <v>2.018179511079654E-3</v>
      </c>
      <c r="Z605" s="9">
        <v>1.8169200872916891E-3</v>
      </c>
      <c r="AA605" s="9">
        <v>2.0466640736418081E-3</v>
      </c>
      <c r="AB605" s="9">
        <v>3.3244661448959384E-3</v>
      </c>
      <c r="AC605" s="9">
        <v>2.8723536232742801E-3</v>
      </c>
      <c r="AD605" s="9">
        <v>1.6438842189885545E-3</v>
      </c>
      <c r="AE605" s="9">
        <v>2.4931939346965453E-3</v>
      </c>
      <c r="AF605" s="9">
        <v>1.5272848916573533E-3</v>
      </c>
      <c r="AG605" s="9">
        <v>5.2873330579979822E-3</v>
      </c>
      <c r="AH605" s="9">
        <v>4.0299952658476579E-3</v>
      </c>
      <c r="AI605" s="9">
        <v>4.447206321425084E-3</v>
      </c>
      <c r="AJ605" s="9">
        <v>1.2945417277636434E-3</v>
      </c>
    </row>
    <row r="606" spans="1:36" x14ac:dyDescent="0.2">
      <c r="A606" s="15">
        <v>628</v>
      </c>
      <c r="B606" s="7" t="s">
        <v>1249</v>
      </c>
      <c r="C606" s="4" t="s">
        <v>1088</v>
      </c>
      <c r="E606" s="9">
        <v>2.6560000000000001</v>
      </c>
      <c r="F606" s="17">
        <v>740.46270000000004</v>
      </c>
      <c r="I606" s="9">
        <v>8.8539884916640627E-4</v>
      </c>
      <c r="J606" s="9">
        <v>4.2304460621645388E-3</v>
      </c>
      <c r="K606" s="9" t="s">
        <v>4</v>
      </c>
      <c r="L606" s="9">
        <v>4.2491524534039697E-3</v>
      </c>
      <c r="M606" s="9">
        <v>4.6353459279869415E-3</v>
      </c>
      <c r="N606" s="9">
        <v>2.6062059778908025E-3</v>
      </c>
      <c r="O606" s="9">
        <v>3.9650841470017274E-2</v>
      </c>
      <c r="P606" s="9">
        <v>1.3379231657528157E-3</v>
      </c>
      <c r="Q606" s="9" t="s">
        <v>4</v>
      </c>
      <c r="R606" s="9">
        <v>7.913669175156424E-3</v>
      </c>
      <c r="S606" s="9">
        <v>8.1588713496826577E-3</v>
      </c>
      <c r="T606" s="9">
        <v>2.9728885255627022E-3</v>
      </c>
      <c r="U606" s="9">
        <v>8.402343607394969E-3</v>
      </c>
      <c r="V606" s="9">
        <v>9.3620582588701037E-3</v>
      </c>
      <c r="W606" s="9">
        <v>2.8234479120093831E-3</v>
      </c>
      <c r="X606" s="9">
        <v>4.6548494182620335E-3</v>
      </c>
      <c r="Y606" s="9">
        <v>1.912002249756852E-3</v>
      </c>
      <c r="Z606" s="9">
        <v>2.4826706634696978E-3</v>
      </c>
      <c r="AA606" s="9">
        <v>3.4390995153275148E-3</v>
      </c>
      <c r="AB606" s="9">
        <v>1.2141960948034779E-3</v>
      </c>
      <c r="AC606" s="9">
        <v>4.5716557403145536E-3</v>
      </c>
      <c r="AD606" s="9">
        <v>6.574499986702933E-3</v>
      </c>
      <c r="AE606" s="9">
        <v>5.5751049026557808E-3</v>
      </c>
      <c r="AF606" s="9">
        <v>5.0801910808720924E-3</v>
      </c>
      <c r="AG606" s="9">
        <v>2.0678098601538248E-3</v>
      </c>
      <c r="AH606" s="9">
        <v>7.9015551895822312E-3</v>
      </c>
      <c r="AI606" s="9">
        <v>5.6561942705462978E-3</v>
      </c>
      <c r="AJ606" s="9">
        <v>4.9198705214101831E-3</v>
      </c>
    </row>
    <row r="607" spans="1:36" x14ac:dyDescent="0.2">
      <c r="A607" s="15">
        <v>554</v>
      </c>
      <c r="B607" s="7" t="s">
        <v>1249</v>
      </c>
      <c r="C607" s="4" t="s">
        <v>1089</v>
      </c>
      <c r="E607" s="9">
        <v>2.6913999999999998</v>
      </c>
      <c r="F607" s="17">
        <v>575.17510000000004</v>
      </c>
      <c r="I607" s="9">
        <v>9.2784237296950678E-2</v>
      </c>
      <c r="J607" s="9">
        <v>0.14788744063801096</v>
      </c>
      <c r="K607" s="9">
        <v>0.16181407489387906</v>
      </c>
      <c r="L607" s="9">
        <v>0.20190900457347133</v>
      </c>
      <c r="M607" s="9">
        <v>0.14599586751856425</v>
      </c>
      <c r="N607" s="9">
        <v>0.16955213610294245</v>
      </c>
      <c r="O607" s="9">
        <v>0.20452350653214069</v>
      </c>
      <c r="P607" s="9">
        <v>0.22781822873331856</v>
      </c>
      <c r="Q607" s="9">
        <v>0.21752885945391956</v>
      </c>
      <c r="R607" s="9">
        <v>0.28053387230272259</v>
      </c>
      <c r="S607" s="9">
        <v>0.2056312055609916</v>
      </c>
      <c r="T607" s="9">
        <v>0.24075270715055377</v>
      </c>
      <c r="U607" s="9">
        <v>0.19200404319702888</v>
      </c>
      <c r="V607" s="9">
        <v>0.39111262732069746</v>
      </c>
      <c r="W607" s="9">
        <v>0.10480947842610526</v>
      </c>
      <c r="X607" s="9">
        <v>7.4106012054347262E-2</v>
      </c>
      <c r="Y607" s="9">
        <v>9.4318816696108976E-2</v>
      </c>
      <c r="Z607" s="9">
        <v>0.13338502747479136</v>
      </c>
      <c r="AA607" s="9">
        <v>3.5793445028426185E-2</v>
      </c>
      <c r="AB607" s="9">
        <v>8.8277443310380926E-2</v>
      </c>
      <c r="AC607" s="9">
        <v>9.9237369189521335E-2</v>
      </c>
      <c r="AD607" s="9">
        <v>0.21544484863216973</v>
      </c>
      <c r="AE607" s="9">
        <v>0.21839373962774419</v>
      </c>
      <c r="AF607" s="9">
        <v>0.17462075605420252</v>
      </c>
      <c r="AG607" s="9">
        <v>0.24695890805001711</v>
      </c>
      <c r="AH607" s="9">
        <v>0.25770997121844885</v>
      </c>
      <c r="AI607" s="9">
        <v>0.24223600251094118</v>
      </c>
      <c r="AJ607" s="9">
        <v>0.2670825465983554</v>
      </c>
    </row>
    <row r="608" spans="1:36" x14ac:dyDescent="0.2">
      <c r="A608" s="15">
        <v>546</v>
      </c>
      <c r="B608" s="7" t="s">
        <v>1249</v>
      </c>
      <c r="C608" s="4" t="s">
        <v>1090</v>
      </c>
      <c r="E608" s="9">
        <v>2.6924999999999999</v>
      </c>
      <c r="F608" s="17">
        <v>557.16560000000004</v>
      </c>
      <c r="I608" s="9">
        <v>5.8646579151512409E-3</v>
      </c>
      <c r="J608" s="9">
        <v>1.2585079812043461E-2</v>
      </c>
      <c r="K608" s="9" t="s">
        <v>4</v>
      </c>
      <c r="L608" s="9">
        <v>2.4272870655596304E-3</v>
      </c>
      <c r="M608" s="9">
        <v>1.0031374882460546E-2</v>
      </c>
      <c r="N608" s="9">
        <v>8.6917013208653859E-3</v>
      </c>
      <c r="O608" s="9">
        <v>1.4111997465884315E-2</v>
      </c>
      <c r="P608" s="9">
        <v>8.5617595085390203E-3</v>
      </c>
      <c r="Q608" s="9">
        <v>1.9045448617269131E-2</v>
      </c>
      <c r="R608" s="9">
        <v>2.1531884259936959E-2</v>
      </c>
      <c r="S608" s="9" t="s">
        <v>4</v>
      </c>
      <c r="T608" s="9" t="s">
        <v>4</v>
      </c>
      <c r="U608" s="9">
        <v>6.483019740859847E-3</v>
      </c>
      <c r="V608" s="9">
        <v>3.060649586228174E-2</v>
      </c>
      <c r="W608" s="9">
        <v>6.8508351435191623E-3</v>
      </c>
      <c r="X608" s="9">
        <v>5.9947163820394033E-3</v>
      </c>
      <c r="Y608" s="9" t="s">
        <v>4</v>
      </c>
      <c r="Z608" s="9">
        <v>9.9885812213061833E-3</v>
      </c>
      <c r="AA608" s="9">
        <v>8.4576182514718608E-3</v>
      </c>
      <c r="AB608" s="9">
        <v>6.2788718417852198E-3</v>
      </c>
      <c r="AC608" s="9">
        <v>1.4924101805567768E-3</v>
      </c>
      <c r="AD608" s="9">
        <v>7.2376943518253486E-3</v>
      </c>
      <c r="AE608" s="9">
        <v>1.7821932605916302E-2</v>
      </c>
      <c r="AF608" s="9">
        <v>1.7646079222650567E-2</v>
      </c>
      <c r="AG608" s="9">
        <v>1.8706599264396849E-2</v>
      </c>
      <c r="AH608" s="9">
        <v>1.5794417081929177E-2</v>
      </c>
      <c r="AI608" s="9">
        <v>2.079107201114851E-2</v>
      </c>
      <c r="AJ608" s="9">
        <v>2.0367422519264194E-2</v>
      </c>
    </row>
    <row r="609" spans="1:36" x14ac:dyDescent="0.2">
      <c r="A609" s="15">
        <v>551</v>
      </c>
      <c r="B609" s="7" t="s">
        <v>1249</v>
      </c>
      <c r="C609" s="4" t="s">
        <v>1091</v>
      </c>
      <c r="E609" s="9">
        <v>2.7010000000000001</v>
      </c>
      <c r="F609" s="17">
        <v>562.22680000000003</v>
      </c>
      <c r="I609" s="9"/>
      <c r="J609" s="9"/>
      <c r="K609" s="9"/>
      <c r="L609" s="9"/>
      <c r="M609" s="9"/>
      <c r="N609" s="9"/>
      <c r="O609" s="9" t="s">
        <v>4</v>
      </c>
      <c r="P609" s="9"/>
      <c r="Q609" s="9"/>
      <c r="R609" s="9"/>
      <c r="S609" s="9"/>
      <c r="T609" s="9"/>
      <c r="U609" s="9"/>
      <c r="V609" s="9"/>
      <c r="W609" s="9">
        <v>3.3398805727088338E-2</v>
      </c>
      <c r="X609" s="9">
        <v>3.6050514481768291E-2</v>
      </c>
      <c r="Y609" s="9">
        <v>2.6342510905358302E-2</v>
      </c>
      <c r="Z609" s="9">
        <v>7.1290721741364235E-2</v>
      </c>
      <c r="AA609" s="9">
        <v>7.0858697680588084E-2</v>
      </c>
      <c r="AB609" s="9">
        <v>4.814197728926322E-2</v>
      </c>
      <c r="AC609" s="9">
        <v>6.9824974187512961E-2</v>
      </c>
      <c r="AD609" s="9"/>
      <c r="AE609" s="9"/>
      <c r="AF609" s="9"/>
      <c r="AG609" s="9"/>
      <c r="AH609" s="9"/>
      <c r="AI609" s="9"/>
      <c r="AJ609" s="9"/>
    </row>
    <row r="610" spans="1:36" x14ac:dyDescent="0.2">
      <c r="A610" s="15">
        <v>518</v>
      </c>
      <c r="B610" s="7" t="s">
        <v>1249</v>
      </c>
      <c r="C610" s="4" t="s">
        <v>1092</v>
      </c>
      <c r="E610" s="9">
        <v>2.7429999999999999</v>
      </c>
      <c r="F610" s="17">
        <v>524.17610000000002</v>
      </c>
      <c r="I610" s="9">
        <v>2.9537390812283303E-2</v>
      </c>
      <c r="J610" s="9">
        <v>1.8098453024306783E-2</v>
      </c>
      <c r="K610" s="9">
        <v>2.923887711688046E-2</v>
      </c>
      <c r="L610" s="9">
        <v>4.2052246712378859E-2</v>
      </c>
      <c r="M610" s="9" t="s">
        <v>4</v>
      </c>
      <c r="N610" s="9">
        <v>3.1588299448127605E-2</v>
      </c>
      <c r="O610" s="9">
        <v>2.7225732676070393E-2</v>
      </c>
      <c r="P610" s="9">
        <v>3.8709092983242521E-3</v>
      </c>
      <c r="Q610" s="9">
        <v>3.3691818888731137E-3</v>
      </c>
      <c r="R610" s="9">
        <v>1.2277027235521848E-2</v>
      </c>
      <c r="S610" s="9" t="s">
        <v>4</v>
      </c>
      <c r="T610" s="9" t="s">
        <v>4</v>
      </c>
      <c r="U610" s="9">
        <v>7.5877805940213153E-3</v>
      </c>
      <c r="V610" s="9">
        <v>7.0815568881196934E-3</v>
      </c>
      <c r="W610" s="9">
        <v>4.0725061811507125E-2</v>
      </c>
      <c r="X610" s="9">
        <v>1.9247259589199799E-2</v>
      </c>
      <c r="Y610" s="9">
        <v>1.4922571605045573E-2</v>
      </c>
      <c r="Z610" s="9">
        <v>9.2125081599155213E-3</v>
      </c>
      <c r="AA610" s="9">
        <v>2.0536884834010571E-2</v>
      </c>
      <c r="AB610" s="9" t="s">
        <v>4</v>
      </c>
      <c r="AC610" s="9">
        <v>2.3487623822065033E-2</v>
      </c>
      <c r="AD610" s="9">
        <v>1.0155708082793931E-2</v>
      </c>
      <c r="AE610" s="9">
        <v>7.5122714902553789E-3</v>
      </c>
      <c r="AF610" s="9" t="s">
        <v>4</v>
      </c>
      <c r="AG610" s="9">
        <v>1.8696471372095941E-3</v>
      </c>
      <c r="AH610" s="9">
        <v>5.0347230938158254E-3</v>
      </c>
      <c r="AI610" s="9" t="s">
        <v>4</v>
      </c>
      <c r="AJ610" s="9">
        <v>3.2122585555182941E-3</v>
      </c>
    </row>
    <row r="611" spans="1:36" x14ac:dyDescent="0.2">
      <c r="A611" s="15">
        <v>248</v>
      </c>
      <c r="B611" s="7" t="s">
        <v>1249</v>
      </c>
      <c r="C611" s="4" t="s">
        <v>1094</v>
      </c>
      <c r="E611" s="9">
        <v>2.7435</v>
      </c>
      <c r="F611" s="17">
        <v>268.0822</v>
      </c>
      <c r="I611" s="9">
        <v>2.1426099885006877E-2</v>
      </c>
      <c r="J611" s="9">
        <v>6.5582779204611972E-3</v>
      </c>
      <c r="K611" s="9">
        <v>1.5005105946795189E-2</v>
      </c>
      <c r="L611" s="9">
        <v>3.7830979358410996E-2</v>
      </c>
      <c r="M611" s="9">
        <v>2.6947348180257846E-2</v>
      </c>
      <c r="N611" s="9">
        <v>3.3208628215169241E-2</v>
      </c>
      <c r="O611" s="9">
        <v>2.319200886830753E-2</v>
      </c>
      <c r="P611" s="9" t="s">
        <v>4</v>
      </c>
      <c r="Q611" s="9" t="s">
        <v>4</v>
      </c>
      <c r="R611" s="9">
        <v>1.5893424803328605E-2</v>
      </c>
      <c r="S611" s="9" t="s">
        <v>4</v>
      </c>
      <c r="T611" s="9">
        <v>8.6516279894850567E-3</v>
      </c>
      <c r="U611" s="9" t="s">
        <v>4</v>
      </c>
      <c r="V611" s="9">
        <v>1.2997109856171496E-2</v>
      </c>
      <c r="W611" s="9">
        <v>3.5725145555379284E-2</v>
      </c>
      <c r="X611" s="9">
        <v>1.80217245139902E-2</v>
      </c>
      <c r="Y611" s="9">
        <v>1.581270225060654E-2</v>
      </c>
      <c r="Z611" s="9">
        <v>7.9568226101793278E-3</v>
      </c>
      <c r="AA611" s="9">
        <v>2.2372530488204475E-2</v>
      </c>
      <c r="AB611" s="9" t="s">
        <v>4</v>
      </c>
      <c r="AC611" s="9">
        <v>2.2840705773785382E-2</v>
      </c>
      <c r="AD611" s="9">
        <v>1.9373860904575213E-2</v>
      </c>
      <c r="AE611" s="9" t="s">
        <v>4</v>
      </c>
      <c r="AF611" s="9">
        <v>6.136573889493081E-3</v>
      </c>
      <c r="AG611" s="9">
        <v>7.4692250257677234E-3</v>
      </c>
      <c r="AH611" s="9">
        <v>7.9380670379704307E-3</v>
      </c>
      <c r="AI611" s="9" t="s">
        <v>4</v>
      </c>
      <c r="AJ611" s="9" t="s">
        <v>4</v>
      </c>
    </row>
    <row r="612" spans="1:36" x14ac:dyDescent="0.2">
      <c r="A612" s="15">
        <v>33</v>
      </c>
      <c r="B612" s="7" t="s">
        <v>1249</v>
      </c>
      <c r="C612" s="4" t="s">
        <v>1095</v>
      </c>
      <c r="E612" s="9">
        <v>2.7759</v>
      </c>
      <c r="F612" s="17">
        <v>133.10239999999999</v>
      </c>
      <c r="I612" s="9">
        <v>1.363492531598331E-2</v>
      </c>
      <c r="J612" s="9" t="s">
        <v>4</v>
      </c>
      <c r="K612" s="9" t="s">
        <v>4</v>
      </c>
      <c r="L612" s="9" t="s">
        <v>4</v>
      </c>
      <c r="M612" s="9">
        <v>1.2332649550398925E-2</v>
      </c>
      <c r="N612" s="9">
        <v>5.1749236295518496E-3</v>
      </c>
      <c r="O612" s="9" t="s">
        <v>4</v>
      </c>
      <c r="P612" s="9">
        <v>4.0846887301137752E-2</v>
      </c>
      <c r="Q612" s="9">
        <v>2.6497815362213368E-2</v>
      </c>
      <c r="R612" s="9" t="s">
        <v>4</v>
      </c>
      <c r="S612" s="9">
        <v>1.4287126935685755E-2</v>
      </c>
      <c r="T612" s="9">
        <v>1.153699835690603E-2</v>
      </c>
      <c r="U612" s="9">
        <v>3.9200817114968534E-2</v>
      </c>
      <c r="V612" s="9">
        <v>3.5609149099191044E-2</v>
      </c>
      <c r="W612" s="9"/>
      <c r="X612" s="9"/>
      <c r="Y612" s="9"/>
      <c r="Z612" s="9"/>
      <c r="AA612" s="9"/>
      <c r="AB612" s="9"/>
      <c r="AC612" s="9"/>
      <c r="AD612" s="9">
        <v>1.7333262858044703E-2</v>
      </c>
      <c r="AE612" s="9" t="s">
        <v>4</v>
      </c>
      <c r="AF612" s="9">
        <v>1.2124034165303641E-2</v>
      </c>
      <c r="AG612" s="9">
        <v>3.0520881179562746E-2</v>
      </c>
      <c r="AH612" s="9">
        <v>3.3868216698950314E-2</v>
      </c>
      <c r="AI612" s="9" t="s">
        <v>4</v>
      </c>
      <c r="AJ612" s="9">
        <v>3.5721141277839687E-2</v>
      </c>
    </row>
    <row r="613" spans="1:36" x14ac:dyDescent="0.2">
      <c r="A613" s="15">
        <v>119</v>
      </c>
      <c r="B613" s="7" t="s">
        <v>1249</v>
      </c>
      <c r="C613" s="4" t="s">
        <v>1096</v>
      </c>
      <c r="E613" s="9">
        <v>2.7766000000000002</v>
      </c>
      <c r="F613" s="17">
        <v>191.1439</v>
      </c>
      <c r="I613" s="9" t="s">
        <v>4</v>
      </c>
      <c r="J613" s="9">
        <v>1.8145412964488395E-2</v>
      </c>
      <c r="K613" s="9" t="s">
        <v>4</v>
      </c>
      <c r="L613" s="9" t="s">
        <v>4</v>
      </c>
      <c r="M613" s="9">
        <v>1.6436888596670498E-2</v>
      </c>
      <c r="N613" s="9">
        <v>2.2383271133888119E-2</v>
      </c>
      <c r="O613" s="9">
        <v>1.1572014768916311E-2</v>
      </c>
      <c r="P613" s="9">
        <v>5.5281605869054576E-2</v>
      </c>
      <c r="Q613" s="9">
        <v>2.7832099254621486E-2</v>
      </c>
      <c r="R613" s="9">
        <v>4.5089318304806905E-2</v>
      </c>
      <c r="S613" s="9">
        <v>3.9924824266333397E-2</v>
      </c>
      <c r="T613" s="9" t="s">
        <v>4</v>
      </c>
      <c r="U613" s="9">
        <v>4.1821080379144997E-2</v>
      </c>
      <c r="V613" s="9">
        <v>6.039051964102967E-2</v>
      </c>
      <c r="W613" s="9" t="s">
        <v>4</v>
      </c>
      <c r="X613" s="9" t="s">
        <v>4</v>
      </c>
      <c r="Y613" s="9">
        <v>1.9391484616644781E-2</v>
      </c>
      <c r="Z613" s="9" t="s">
        <v>4</v>
      </c>
      <c r="AA613" s="9">
        <v>1.7666605139513462E-2</v>
      </c>
      <c r="AB613" s="9" t="s">
        <v>4</v>
      </c>
      <c r="AC613" s="9">
        <v>5.2326321308241172E-3</v>
      </c>
      <c r="AD613" s="9">
        <v>4.1586517201320776E-2</v>
      </c>
      <c r="AE613" s="9">
        <v>6.8007865245035631E-2</v>
      </c>
      <c r="AF613" s="9">
        <v>2.8688232796906989E-2</v>
      </c>
      <c r="AG613" s="9">
        <v>3.5807067683715346E-2</v>
      </c>
      <c r="AH613" s="9">
        <v>4.7059208591342244E-2</v>
      </c>
      <c r="AI613" s="9">
        <v>4.3347320915250398E-2</v>
      </c>
      <c r="AJ613" s="9">
        <v>4.4893595398943005E-2</v>
      </c>
    </row>
    <row r="614" spans="1:36" x14ac:dyDescent="0.2">
      <c r="A614" s="15">
        <v>543</v>
      </c>
      <c r="B614" s="7" t="s">
        <v>1249</v>
      </c>
      <c r="C614" s="4" t="s">
        <v>1097</v>
      </c>
      <c r="E614" s="9">
        <v>2.7944</v>
      </c>
      <c r="F614" s="17">
        <v>554.15589999999997</v>
      </c>
      <c r="I614" s="9">
        <v>3.9418887725585234E-3</v>
      </c>
      <c r="J614" s="9">
        <v>3.1453031307130089E-3</v>
      </c>
      <c r="K614" s="9">
        <v>1.2008387737429085E-2</v>
      </c>
      <c r="L614" s="9">
        <v>1.8455735560678397E-2</v>
      </c>
      <c r="M614" s="9">
        <v>1.2472317796109545E-2</v>
      </c>
      <c r="N614" s="9">
        <v>1.055153883881934E-2</v>
      </c>
      <c r="O614" s="9">
        <v>1.7475548446052181E-3</v>
      </c>
      <c r="P614" s="9">
        <v>9.7557277611895633E-3</v>
      </c>
      <c r="Q614" s="9">
        <v>1.6281903584545517E-2</v>
      </c>
      <c r="R614" s="9">
        <v>1.7475093912172411E-2</v>
      </c>
      <c r="S614" s="9">
        <v>3.4092954956525018E-3</v>
      </c>
      <c r="T614" s="9">
        <v>2.7344648929592208E-2</v>
      </c>
      <c r="U614" s="9">
        <v>2.961134111373386E-3</v>
      </c>
      <c r="V614" s="9" t="s">
        <v>4</v>
      </c>
      <c r="W614" s="9" t="s">
        <v>4</v>
      </c>
      <c r="X614" s="9">
        <v>1.2199308857278353E-2</v>
      </c>
      <c r="Y614" s="9">
        <v>4.5484445143480065E-3</v>
      </c>
      <c r="Z614" s="9">
        <v>6.5709067583500031E-3</v>
      </c>
      <c r="AA614" s="9">
        <v>1.1138911280144778E-3</v>
      </c>
      <c r="AB614" s="9">
        <v>1.7511221722211251E-3</v>
      </c>
      <c r="AC614" s="9">
        <v>7.8666968533014359E-3</v>
      </c>
      <c r="AD614" s="9">
        <v>7.1155487980238789E-3</v>
      </c>
      <c r="AE614" s="9">
        <v>4.3622570094508451E-3</v>
      </c>
      <c r="AF614" s="9">
        <v>2.1447185344596604E-3</v>
      </c>
      <c r="AG614" s="9">
        <v>1.1456366023097872E-2</v>
      </c>
      <c r="AH614" s="9">
        <v>1.1753772526968293E-2</v>
      </c>
      <c r="AI614" s="9">
        <v>1.0167318311590378E-2</v>
      </c>
      <c r="AJ614" s="9" t="s">
        <v>4</v>
      </c>
    </row>
    <row r="615" spans="1:36" x14ac:dyDescent="0.2">
      <c r="A615" s="15">
        <v>545</v>
      </c>
      <c r="B615" s="7" t="s">
        <v>1249</v>
      </c>
      <c r="C615" s="4" t="s">
        <v>1098</v>
      </c>
      <c r="E615" s="9">
        <v>2.7951000000000001</v>
      </c>
      <c r="F615" s="17">
        <v>555.15719999999999</v>
      </c>
      <c r="I615" s="9">
        <v>2.9399324607245099E-2</v>
      </c>
      <c r="J615" s="9">
        <v>1.2721447795198295E-2</v>
      </c>
      <c r="K615" s="9">
        <v>2.6778238498300962E-2</v>
      </c>
      <c r="L615" s="9">
        <v>4.3468086384584492E-2</v>
      </c>
      <c r="M615" s="9">
        <v>3.2764502341180772E-2</v>
      </c>
      <c r="N615" s="9">
        <v>1.5117551204610112E-2</v>
      </c>
      <c r="O615" s="9">
        <v>2.594774477250724E-2</v>
      </c>
      <c r="P615" s="9">
        <v>1.0728563751888324E-2</v>
      </c>
      <c r="Q615" s="9">
        <v>3.8295286598427056E-2</v>
      </c>
      <c r="R615" s="9">
        <v>4.1323491923792297E-2</v>
      </c>
      <c r="S615" s="9">
        <v>3.6837799069076881E-2</v>
      </c>
      <c r="T615" s="9">
        <v>6.6995442434413979E-2</v>
      </c>
      <c r="U615" s="9">
        <v>3.8891868030148269E-2</v>
      </c>
      <c r="V615" s="9">
        <v>3.7871704776988181E-2</v>
      </c>
      <c r="W615" s="9">
        <v>3.2091519296836825E-2</v>
      </c>
      <c r="X615" s="9">
        <v>1.341376401632057E-2</v>
      </c>
      <c r="Y615" s="9">
        <v>1.2560837643316343E-2</v>
      </c>
      <c r="Z615" s="9">
        <v>1.4583803052742681E-2</v>
      </c>
      <c r="AA615" s="9">
        <v>2.0018137180506781E-2</v>
      </c>
      <c r="AB615" s="9">
        <v>5.9910010042914276E-3</v>
      </c>
      <c r="AC615" s="9">
        <v>1.9418436663617821E-2</v>
      </c>
      <c r="AD615" s="9">
        <v>5.184155927438789E-2</v>
      </c>
      <c r="AE615" s="9">
        <v>3.95303056782043E-2</v>
      </c>
      <c r="AF615" s="9" t="s">
        <v>4</v>
      </c>
      <c r="AG615" s="9">
        <v>3.0016970764515562E-2</v>
      </c>
      <c r="AH615" s="9">
        <v>2.3802247830212776E-2</v>
      </c>
      <c r="AI615" s="9">
        <v>1.4764364533105886E-2</v>
      </c>
      <c r="AJ615" s="9">
        <v>2.927520571001126E-2</v>
      </c>
    </row>
    <row r="616" spans="1:36" x14ac:dyDescent="0.2">
      <c r="A616" s="15">
        <v>574</v>
      </c>
      <c r="B616" s="7" t="s">
        <v>1249</v>
      </c>
      <c r="C616" s="4" t="s">
        <v>1099</v>
      </c>
      <c r="E616" s="9">
        <v>2.7959999999999998</v>
      </c>
      <c r="F616" s="17">
        <v>603.20939999999996</v>
      </c>
      <c r="I616" s="9" t="s">
        <v>4</v>
      </c>
      <c r="J616" s="9">
        <v>8.9408042973223201E-4</v>
      </c>
      <c r="K616" s="9">
        <v>1.0247751756986131E-3</v>
      </c>
      <c r="L616" s="9" t="s">
        <v>4</v>
      </c>
      <c r="M616" s="9">
        <v>1.2423122907944265E-3</v>
      </c>
      <c r="N616" s="9">
        <v>1.1335286009996966E-3</v>
      </c>
      <c r="O616" s="9">
        <v>6.8172169848815479E-3</v>
      </c>
      <c r="P616" s="9">
        <v>8.7668359626923229E-4</v>
      </c>
      <c r="Q616" s="9">
        <v>9.4663446427512195E-4</v>
      </c>
      <c r="R616" s="9">
        <v>1.6383933143490007E-3</v>
      </c>
      <c r="S616" s="9">
        <v>2.3608503765990121E-4</v>
      </c>
      <c r="T616" s="9">
        <v>5.1596729714247502E-3</v>
      </c>
      <c r="U616" s="9">
        <v>5.5115266648932452E-4</v>
      </c>
      <c r="V616" s="9" t="s">
        <v>4</v>
      </c>
      <c r="W616" s="9">
        <v>5.8737021444479442E-4</v>
      </c>
      <c r="X616" s="9" t="s">
        <v>4</v>
      </c>
      <c r="Y616" s="9">
        <v>9.6749802578599065E-4</v>
      </c>
      <c r="Z616" s="9" t="s">
        <v>4</v>
      </c>
      <c r="AA616" s="9">
        <v>2.8169170704604507E-4</v>
      </c>
      <c r="AB616" s="9" t="s">
        <v>4</v>
      </c>
      <c r="AC616" s="9" t="s">
        <v>4</v>
      </c>
      <c r="AD616" s="9">
        <v>1.0626041047177182E-3</v>
      </c>
      <c r="AE616" s="9" t="s">
        <v>4</v>
      </c>
      <c r="AF616" s="9" t="s">
        <v>4</v>
      </c>
      <c r="AG616" s="9">
        <v>1.2357939530186473E-3</v>
      </c>
      <c r="AH616" s="9">
        <v>5.9027488227591227E-4</v>
      </c>
      <c r="AI616" s="9" t="s">
        <v>4</v>
      </c>
      <c r="AJ616" s="9" t="s">
        <v>4</v>
      </c>
    </row>
    <row r="617" spans="1:36" x14ac:dyDescent="0.2">
      <c r="A617" s="15">
        <v>136</v>
      </c>
      <c r="B617" s="7" t="s">
        <v>1249</v>
      </c>
      <c r="C617" s="4" t="s">
        <v>1100</v>
      </c>
      <c r="E617" s="9">
        <v>2.8651</v>
      </c>
      <c r="F617" s="17">
        <v>200.1439</v>
      </c>
      <c r="I617" s="9">
        <v>0.11572857234378836</v>
      </c>
      <c r="J617" s="9">
        <v>0.10503336455961258</v>
      </c>
      <c r="K617" s="9">
        <v>0.1308849974809638</v>
      </c>
      <c r="L617" s="9">
        <v>0.12300164030888894</v>
      </c>
      <c r="M617" s="9">
        <v>0.13637657050679849</v>
      </c>
      <c r="N617" s="9">
        <v>0.1256948501687212</v>
      </c>
      <c r="O617" s="9">
        <v>7.5135247073938871E-2</v>
      </c>
      <c r="P617" s="9">
        <v>0.15391006129441467</v>
      </c>
      <c r="Q617" s="9">
        <v>0.16311442763850634</v>
      </c>
      <c r="R617" s="9">
        <v>0.16793503936055171</v>
      </c>
      <c r="S617" s="9">
        <v>0.16904798011686126</v>
      </c>
      <c r="T617" s="9">
        <v>0.14605143283100944</v>
      </c>
      <c r="U617" s="9">
        <v>0.18563978134137452</v>
      </c>
      <c r="V617" s="9">
        <v>0.20302498478217473</v>
      </c>
      <c r="W617" s="9">
        <v>0.13241914975001676</v>
      </c>
      <c r="X617" s="9">
        <v>0.14959364148121856</v>
      </c>
      <c r="Y617" s="9">
        <v>0.13188906577013709</v>
      </c>
      <c r="Z617" s="9">
        <v>0.13642909857429059</v>
      </c>
      <c r="AA617" s="9">
        <v>0.1173249536430158</v>
      </c>
      <c r="AB617" s="9">
        <v>0.10119392047042516</v>
      </c>
      <c r="AC617" s="9">
        <v>5.7199997100794944E-2</v>
      </c>
      <c r="AD617" s="9">
        <v>0.1464095917929602</v>
      </c>
      <c r="AE617" s="9">
        <v>0.21100465982516897</v>
      </c>
      <c r="AF617" s="9">
        <v>5.4115008740433256E-2</v>
      </c>
      <c r="AG617" s="9">
        <v>0.15099636412965972</v>
      </c>
      <c r="AH617" s="9">
        <v>0.16435265220871362</v>
      </c>
      <c r="AI617" s="9">
        <v>0.15402892073784932</v>
      </c>
      <c r="AJ617" s="9">
        <v>0.20378514220102822</v>
      </c>
    </row>
    <row r="618" spans="1:36" x14ac:dyDescent="0.2">
      <c r="A618" s="15">
        <v>461</v>
      </c>
      <c r="B618" s="7" t="s">
        <v>1249</v>
      </c>
      <c r="C618" s="4" t="s">
        <v>1101</v>
      </c>
      <c r="E618" s="9">
        <v>2.9401000000000002</v>
      </c>
      <c r="F618" s="17">
        <v>451.0797</v>
      </c>
      <c r="I618" s="9">
        <v>6.8520285186101466E-4</v>
      </c>
      <c r="J618" s="9" t="s">
        <v>4</v>
      </c>
      <c r="K618" s="9" t="s">
        <v>4</v>
      </c>
      <c r="L618" s="9">
        <v>2.3795673765664611E-3</v>
      </c>
      <c r="M618" s="9" t="s">
        <v>4</v>
      </c>
      <c r="N618" s="9">
        <v>9.1472612150491923E-3</v>
      </c>
      <c r="O618" s="9" t="s">
        <v>4</v>
      </c>
      <c r="P618" s="9">
        <v>4.588494435499464E-3</v>
      </c>
      <c r="Q618" s="9">
        <v>1.1495594212578551E-3</v>
      </c>
      <c r="R618" s="9">
        <v>3.022537358067933E-3</v>
      </c>
      <c r="S618" s="9">
        <v>1.099928723651612E-3</v>
      </c>
      <c r="T618" s="9">
        <v>1.4909273755592126E-3</v>
      </c>
      <c r="U618" s="9">
        <v>1.2067765553022633E-3</v>
      </c>
      <c r="V618" s="9">
        <v>3.3250805371993967E-3</v>
      </c>
      <c r="W618" s="9">
        <v>4.2232984602138292E-3</v>
      </c>
      <c r="X618" s="9">
        <v>3.7668503399196484E-3</v>
      </c>
      <c r="Y618" s="9" t="s">
        <v>4</v>
      </c>
      <c r="Z618" s="9">
        <v>1.5637590159616021E-3</v>
      </c>
      <c r="AA618" s="9">
        <v>3.5124910062948188E-3</v>
      </c>
      <c r="AB618" s="9">
        <v>2.3561482126351449E-3</v>
      </c>
      <c r="AC618" s="9">
        <v>1.2330923428409099E-2</v>
      </c>
      <c r="AD618" s="9">
        <v>1.2330686976291089E-3</v>
      </c>
      <c r="AE618" s="9">
        <v>4.2436055559603688E-4</v>
      </c>
      <c r="AF618" s="9" t="s">
        <v>4</v>
      </c>
      <c r="AG618" s="9">
        <v>9.6310523012432077E-4</v>
      </c>
      <c r="AH618" s="9">
        <v>1.9833757642304765E-3</v>
      </c>
      <c r="AI618" s="9">
        <v>1.2601221248164096E-3</v>
      </c>
      <c r="AJ618" s="9" t="s">
        <v>4</v>
      </c>
    </row>
    <row r="619" spans="1:36" x14ac:dyDescent="0.2">
      <c r="A619" s="15">
        <v>179</v>
      </c>
      <c r="B619" s="7" t="s">
        <v>1249</v>
      </c>
      <c r="C619" s="4" t="s">
        <v>1102</v>
      </c>
      <c r="E619" s="9">
        <v>2.9415</v>
      </c>
      <c r="F619" s="17">
        <v>218.10390000000001</v>
      </c>
      <c r="I619" s="9" t="s">
        <v>4</v>
      </c>
      <c r="J619" s="9" t="s">
        <v>4</v>
      </c>
      <c r="K619" s="9" t="s">
        <v>4</v>
      </c>
      <c r="L619" s="9" t="s">
        <v>4</v>
      </c>
      <c r="M619" s="9" t="s">
        <v>4</v>
      </c>
      <c r="N619" s="9" t="s">
        <v>4</v>
      </c>
      <c r="O619" s="9" t="s">
        <v>4</v>
      </c>
      <c r="P619" s="9" t="s">
        <v>4</v>
      </c>
      <c r="Q619" s="9" t="s">
        <v>4</v>
      </c>
      <c r="R619" s="9" t="s">
        <v>4</v>
      </c>
      <c r="S619" s="9" t="s">
        <v>4</v>
      </c>
      <c r="T619" s="9" t="s">
        <v>4</v>
      </c>
      <c r="U619" s="9" t="s">
        <v>4</v>
      </c>
      <c r="V619" s="9" t="s">
        <v>4</v>
      </c>
      <c r="W619" s="9"/>
      <c r="X619" s="9"/>
      <c r="Y619" s="9"/>
      <c r="Z619" s="9"/>
      <c r="AA619" s="9"/>
      <c r="AB619" s="9"/>
      <c r="AC619" s="9"/>
      <c r="AD619" s="9" t="s">
        <v>4</v>
      </c>
      <c r="AE619" s="9" t="s">
        <v>4</v>
      </c>
      <c r="AF619" s="9" t="s">
        <v>4</v>
      </c>
      <c r="AG619" s="9" t="s">
        <v>4</v>
      </c>
      <c r="AH619" s="9" t="s">
        <v>4</v>
      </c>
      <c r="AI619" s="9" t="s">
        <v>4</v>
      </c>
      <c r="AJ619" s="9" t="s">
        <v>4</v>
      </c>
    </row>
    <row r="620" spans="1:36" x14ac:dyDescent="0.2">
      <c r="A620" s="15">
        <v>71</v>
      </c>
      <c r="B620" s="7" t="s">
        <v>1249</v>
      </c>
      <c r="C620" s="4" t="s">
        <v>1103</v>
      </c>
      <c r="E620" s="9">
        <v>2.9420999999999999</v>
      </c>
      <c r="F620" s="17">
        <v>160.0763</v>
      </c>
      <c r="I620" s="9">
        <v>8.5239708141356077E-2</v>
      </c>
      <c r="J620" s="9">
        <v>5.8471939321347165E-2</v>
      </c>
      <c r="K620" s="9">
        <v>6.7191672914098444E-2</v>
      </c>
      <c r="L620" s="9">
        <v>7.9428780621820683E-2</v>
      </c>
      <c r="M620" s="9">
        <v>9.0793407047654928E-2</v>
      </c>
      <c r="N620" s="9">
        <v>7.7428520532922707E-2</v>
      </c>
      <c r="O620" s="9">
        <v>6.6852353810992152E-2</v>
      </c>
      <c r="P620" s="9">
        <v>5.5421729282568583E-2</v>
      </c>
      <c r="Q620" s="9">
        <v>8.3128313228470002E-2</v>
      </c>
      <c r="R620" s="9">
        <v>6.3242899801274441E-2</v>
      </c>
      <c r="S620" s="9">
        <v>8.1800052271502846E-2</v>
      </c>
      <c r="T620" s="9">
        <v>7.0836300577360012E-2</v>
      </c>
      <c r="U620" s="9">
        <v>8.5748997075149547E-2</v>
      </c>
      <c r="V620" s="9">
        <v>9.7886297109788897E-2</v>
      </c>
      <c r="W620" s="9">
        <v>3.5573214398425118E-2</v>
      </c>
      <c r="X620" s="9">
        <v>4.0475576073428533E-2</v>
      </c>
      <c r="Y620" s="9">
        <v>2.0237927038757004E-2</v>
      </c>
      <c r="Z620" s="9" t="s">
        <v>4</v>
      </c>
      <c r="AA620" s="9">
        <v>2.9083631543323815E-2</v>
      </c>
      <c r="AB620" s="9">
        <v>2.6380654833842252E-2</v>
      </c>
      <c r="AC620" s="9" t="s">
        <v>4</v>
      </c>
      <c r="AD620" s="9">
        <v>7.9523391615965694E-2</v>
      </c>
      <c r="AE620" s="9">
        <v>9.2747298662358382E-2</v>
      </c>
      <c r="AF620" s="9">
        <v>6.3831277628525598E-2</v>
      </c>
      <c r="AG620" s="9">
        <v>7.2693042535939001E-2</v>
      </c>
      <c r="AH620" s="9">
        <v>7.4440269560891351E-2</v>
      </c>
      <c r="AI620" s="9">
        <v>8.2160465497135099E-2</v>
      </c>
      <c r="AJ620" s="9">
        <v>8.3020233359808529E-2</v>
      </c>
    </row>
    <row r="621" spans="1:36" x14ac:dyDescent="0.2">
      <c r="A621" s="15">
        <v>315</v>
      </c>
      <c r="B621" s="7" t="s">
        <v>1249</v>
      </c>
      <c r="C621" s="4" t="s">
        <v>1104</v>
      </c>
      <c r="E621" s="9">
        <v>2.9422999999999999</v>
      </c>
      <c r="F621" s="17">
        <v>336.10789999999997</v>
      </c>
      <c r="I621" s="9">
        <v>8.2388739626035115E-2</v>
      </c>
      <c r="J621" s="9">
        <v>6.2702201226883539E-2</v>
      </c>
      <c r="K621" s="9">
        <v>6.8756881886528884E-2</v>
      </c>
      <c r="L621" s="9">
        <v>7.5717145545413103E-2</v>
      </c>
      <c r="M621" s="9">
        <v>8.4637260525179323E-2</v>
      </c>
      <c r="N621" s="9">
        <v>7.4688255423514385E-2</v>
      </c>
      <c r="O621" s="9">
        <v>0.1263519521166577</v>
      </c>
      <c r="P621" s="9">
        <v>4.7199513618495115E-2</v>
      </c>
      <c r="Q621" s="9">
        <v>5.4000632263957717E-2</v>
      </c>
      <c r="R621" s="9">
        <v>5.5985689392741206E-2</v>
      </c>
      <c r="S621" s="9">
        <v>6.1173046535333321E-2</v>
      </c>
      <c r="T621" s="9">
        <v>5.8392349013697942E-2</v>
      </c>
      <c r="U621" s="9">
        <v>5.9824061443151083E-2</v>
      </c>
      <c r="V621" s="9">
        <v>8.463468469900734E-2</v>
      </c>
      <c r="W621" s="9">
        <v>4.0325121820194772E-2</v>
      </c>
      <c r="X621" s="9">
        <v>3.3565401690371054E-2</v>
      </c>
      <c r="Y621" s="9">
        <v>3.0019490330912918E-2</v>
      </c>
      <c r="Z621" s="9">
        <v>3.5481038432181172E-2</v>
      </c>
      <c r="AA621" s="9">
        <v>2.4734649216003997E-2</v>
      </c>
      <c r="AB621" s="9">
        <v>2.4597347486411889E-2</v>
      </c>
      <c r="AC621" s="9">
        <v>2.5601178423479969E-2</v>
      </c>
      <c r="AD621" s="9">
        <v>6.5542184329477823E-2</v>
      </c>
      <c r="AE621" s="9">
        <v>6.8065980242663623E-2</v>
      </c>
      <c r="AF621" s="9">
        <v>4.6770033617980503E-2</v>
      </c>
      <c r="AG621" s="9">
        <v>5.8613743499212868E-2</v>
      </c>
      <c r="AH621" s="9">
        <v>6.2374190330745399E-2</v>
      </c>
      <c r="AI621" s="9">
        <v>6.2953714667362298E-2</v>
      </c>
      <c r="AJ621" s="9">
        <v>6.8062501070253509E-2</v>
      </c>
    </row>
    <row r="622" spans="1:36" x14ac:dyDescent="0.2">
      <c r="A622" s="15">
        <v>274</v>
      </c>
      <c r="B622" s="7" t="s">
        <v>1249</v>
      </c>
      <c r="C622" s="4" t="s">
        <v>1105</v>
      </c>
      <c r="E622" s="9">
        <v>2.9424999999999999</v>
      </c>
      <c r="F622" s="17">
        <v>304.08100000000002</v>
      </c>
      <c r="I622" s="9">
        <v>3.1986882527096749E-2</v>
      </c>
      <c r="J622" s="9">
        <v>2.6790922108551059E-2</v>
      </c>
      <c r="K622" s="9">
        <v>3.1485391254859101E-2</v>
      </c>
      <c r="L622" s="9">
        <v>3.2614015608678569E-2</v>
      </c>
      <c r="M622" s="9">
        <v>3.5863214837108602E-2</v>
      </c>
      <c r="N622" s="9">
        <v>3.2511257655304618E-2</v>
      </c>
      <c r="O622" s="9">
        <v>4.338807762023008E-2</v>
      </c>
      <c r="P622" s="9" t="s">
        <v>4</v>
      </c>
      <c r="Q622" s="9">
        <v>1.322464036666339E-2</v>
      </c>
      <c r="R622" s="9">
        <v>1.3879990868115177E-2</v>
      </c>
      <c r="S622" s="9">
        <v>1.5082989508423591E-2</v>
      </c>
      <c r="T622" s="9">
        <v>1.5433408114708185E-2</v>
      </c>
      <c r="U622" s="9">
        <v>1.472240609975858E-2</v>
      </c>
      <c r="V622" s="9">
        <v>2.5162658251858837E-2</v>
      </c>
      <c r="W622" s="9" t="s">
        <v>4</v>
      </c>
      <c r="X622" s="9">
        <v>1.7671663394498989E-3</v>
      </c>
      <c r="Y622" s="9">
        <v>6.6807814885568905E-3</v>
      </c>
      <c r="Z622" s="9">
        <v>1.4265941576551037E-2</v>
      </c>
      <c r="AA622" s="9">
        <v>1.2712178777547194E-2</v>
      </c>
      <c r="AB622" s="9">
        <v>4.4249781229732206E-3</v>
      </c>
      <c r="AC622" s="9">
        <v>1.5898813533508137E-3</v>
      </c>
      <c r="AD622" s="9">
        <v>2.838836867740396E-2</v>
      </c>
      <c r="AE622" s="9">
        <v>1.7821024559078365E-2</v>
      </c>
      <c r="AF622" s="9">
        <v>1.0889812393178173E-2</v>
      </c>
      <c r="AG622" s="9">
        <v>1.4670920820945356E-2</v>
      </c>
      <c r="AH622" s="9">
        <v>2.876003524349632E-2</v>
      </c>
      <c r="AI622" s="9">
        <v>3.0298466063459515E-2</v>
      </c>
      <c r="AJ622" s="9">
        <v>3.4177992462313678E-2</v>
      </c>
    </row>
    <row r="623" spans="1:36" x14ac:dyDescent="0.2">
      <c r="A623" s="15">
        <v>525</v>
      </c>
      <c r="B623" s="7" t="s">
        <v>1249</v>
      </c>
      <c r="C623" s="4" t="s">
        <v>1106</v>
      </c>
      <c r="E623" s="9">
        <v>2.9460000000000002</v>
      </c>
      <c r="F623" s="17">
        <v>532.04319999999996</v>
      </c>
      <c r="I623" s="9">
        <v>3.3345947078262076E-3</v>
      </c>
      <c r="J623" s="9">
        <v>6.9732748820269209E-3</v>
      </c>
      <c r="K623" s="9" t="s">
        <v>4</v>
      </c>
      <c r="L623" s="9">
        <v>6.7275427555870907E-3</v>
      </c>
      <c r="M623" s="9">
        <v>6.9771922421995583E-3</v>
      </c>
      <c r="N623" s="9">
        <v>6.1916026523032462E-3</v>
      </c>
      <c r="O623" s="9">
        <v>1.5355692450550336E-3</v>
      </c>
      <c r="P623" s="9">
        <v>7.4661330786541646E-3</v>
      </c>
      <c r="Q623" s="9">
        <v>6.3366978835123636E-3</v>
      </c>
      <c r="R623" s="9">
        <v>1.3011871878360956E-2</v>
      </c>
      <c r="S623" s="9">
        <v>2.9442364154429364E-3</v>
      </c>
      <c r="T623" s="9">
        <v>4.8027782107176098E-3</v>
      </c>
      <c r="U623" s="9">
        <v>1.5128236617246466E-3</v>
      </c>
      <c r="V623" s="9">
        <v>1.3958020142487689E-3</v>
      </c>
      <c r="W623" s="9">
        <v>1.5798296021561256E-2</v>
      </c>
      <c r="X623" s="9">
        <v>8.9878995321844377E-3</v>
      </c>
      <c r="Y623" s="9" t="s">
        <v>4</v>
      </c>
      <c r="Z623" s="9">
        <v>4.3682727189990394E-3</v>
      </c>
      <c r="AA623" s="9">
        <v>1.1262947191779577E-2</v>
      </c>
      <c r="AB623" s="9">
        <v>7.098972207524497E-3</v>
      </c>
      <c r="AC623" s="9">
        <v>1.2600492140667609E-2</v>
      </c>
      <c r="AD623" s="9">
        <v>7.7347790588917767E-3</v>
      </c>
      <c r="AE623" s="9">
        <v>9.1682462403737213E-4</v>
      </c>
      <c r="AF623" s="9">
        <v>3.3340771197845436E-4</v>
      </c>
      <c r="AG623" s="9">
        <v>4.5399710431138123E-3</v>
      </c>
      <c r="AH623" s="9">
        <v>1.4202674358148326E-3</v>
      </c>
      <c r="AI623" s="9">
        <v>4.9872586606321163E-3</v>
      </c>
      <c r="AJ623" s="9">
        <v>2.3754088508658859E-3</v>
      </c>
    </row>
    <row r="624" spans="1:36" x14ac:dyDescent="0.2">
      <c r="A624" s="15">
        <v>402</v>
      </c>
      <c r="B624" s="7" t="s">
        <v>1249</v>
      </c>
      <c r="C624" s="4" t="s">
        <v>1107</v>
      </c>
      <c r="E624" s="9">
        <v>2.9462999999999999</v>
      </c>
      <c r="F624" s="17">
        <v>404.17559999999997</v>
      </c>
      <c r="I624" s="9">
        <v>7.0627767187291723E-3</v>
      </c>
      <c r="J624" s="9">
        <v>5.67018258114427E-3</v>
      </c>
      <c r="K624" s="9" t="s">
        <v>4</v>
      </c>
      <c r="L624" s="9">
        <v>6.6238195196092744E-3</v>
      </c>
      <c r="M624" s="9">
        <v>5.457522564680203E-3</v>
      </c>
      <c r="N624" s="9">
        <v>8.3368776015504218E-3</v>
      </c>
      <c r="O624" s="9">
        <v>1.5557913026109636E-3</v>
      </c>
      <c r="P624" s="9">
        <v>7.8343219438511066E-3</v>
      </c>
      <c r="Q624" s="9">
        <v>5.1103617001795982E-3</v>
      </c>
      <c r="R624" s="9">
        <v>9.6403613336737016E-3</v>
      </c>
      <c r="S624" s="9">
        <v>1.9541014562933995E-3</v>
      </c>
      <c r="T624" s="9">
        <v>1.0535315027974301E-3</v>
      </c>
      <c r="U624" s="9">
        <v>2.8164816496945352E-3</v>
      </c>
      <c r="V624" s="9">
        <v>9.1054581557330361E-3</v>
      </c>
      <c r="W624" s="9">
        <v>1.8082715450883986E-3</v>
      </c>
      <c r="X624" s="9">
        <v>4.2612715265771895E-3</v>
      </c>
      <c r="Y624" s="9">
        <v>1.1233148474979241E-3</v>
      </c>
      <c r="Z624" s="9">
        <v>9.9524153539733168E-3</v>
      </c>
      <c r="AA624" s="9">
        <v>5.7952095830478374E-3</v>
      </c>
      <c r="AB624" s="9">
        <v>3.3226704055065825E-3</v>
      </c>
      <c r="AC624" s="9">
        <v>9.4499004940930432E-3</v>
      </c>
      <c r="AD624" s="9">
        <v>7.2870502801865543E-3</v>
      </c>
      <c r="AE624" s="9">
        <v>2.0564234056486986E-3</v>
      </c>
      <c r="AF624" s="9" t="s">
        <v>4</v>
      </c>
      <c r="AG624" s="9">
        <v>2.2124667369800366E-3</v>
      </c>
      <c r="AH624" s="9">
        <v>5.0575429990584514E-3</v>
      </c>
      <c r="AI624" s="9" t="s">
        <v>4</v>
      </c>
      <c r="AJ624" s="9" t="s">
        <v>4</v>
      </c>
    </row>
    <row r="625" spans="1:36" x14ac:dyDescent="0.2">
      <c r="A625" s="15">
        <v>275</v>
      </c>
      <c r="B625" s="7" t="s">
        <v>1249</v>
      </c>
      <c r="C625" s="4" t="s">
        <v>1108</v>
      </c>
      <c r="E625" s="9">
        <v>2.9470000000000001</v>
      </c>
      <c r="F625" s="17">
        <v>305.08980000000003</v>
      </c>
      <c r="I625" s="9">
        <v>2.8063238217346853E-2</v>
      </c>
      <c r="J625" s="9">
        <v>7.9681810656784934E-3</v>
      </c>
      <c r="K625" s="9" t="s">
        <v>4</v>
      </c>
      <c r="L625" s="9">
        <v>1.1178307978135795E-2</v>
      </c>
      <c r="M625" s="9">
        <v>2.5042601274686146E-2</v>
      </c>
      <c r="N625" s="9">
        <v>2.6682480616511572E-2</v>
      </c>
      <c r="O625" s="9">
        <v>1.5056206084845598E-2</v>
      </c>
      <c r="P625" s="9">
        <v>1.6213264186321082E-2</v>
      </c>
      <c r="Q625" s="9">
        <v>8.6897905805657493E-3</v>
      </c>
      <c r="R625" s="9">
        <v>6.8988749744033403E-3</v>
      </c>
      <c r="S625" s="9" t="s">
        <v>4</v>
      </c>
      <c r="T625" s="9" t="s">
        <v>4</v>
      </c>
      <c r="U625" s="9">
        <v>8.7804937155492469E-3</v>
      </c>
      <c r="V625" s="9" t="s">
        <v>4</v>
      </c>
      <c r="W625" s="9" t="s">
        <v>4</v>
      </c>
      <c r="X625" s="9">
        <v>1.2578113527406687E-3</v>
      </c>
      <c r="Y625" s="9" t="s">
        <v>4</v>
      </c>
      <c r="Z625" s="9">
        <v>5.4970459361221805E-3</v>
      </c>
      <c r="AA625" s="9">
        <v>1.9116122851951518E-3</v>
      </c>
      <c r="AB625" s="9">
        <v>2.4230049714388858E-3</v>
      </c>
      <c r="AC625" s="9">
        <v>3.4912721399460323E-3</v>
      </c>
      <c r="AD625" s="9" t="s">
        <v>4</v>
      </c>
      <c r="AE625" s="9">
        <v>2.3355570036306277E-2</v>
      </c>
      <c r="AF625" s="9">
        <v>6.7178587774632615E-3</v>
      </c>
      <c r="AG625" s="9">
        <v>9.9738719010136513E-3</v>
      </c>
      <c r="AH625" s="9">
        <v>9.3502931738426252E-3</v>
      </c>
      <c r="AI625" s="9">
        <v>7.2631486116559339E-3</v>
      </c>
      <c r="AJ625" s="9">
        <v>1.1948949073559159E-2</v>
      </c>
    </row>
    <row r="626" spans="1:36" x14ac:dyDescent="0.2">
      <c r="A626" s="15">
        <v>438</v>
      </c>
      <c r="B626" s="7" t="s">
        <v>1249</v>
      </c>
      <c r="C626" s="4" t="s">
        <v>1109</v>
      </c>
      <c r="E626" s="9">
        <v>2.9474</v>
      </c>
      <c r="F626" s="17">
        <v>434.0761</v>
      </c>
      <c r="H626" s="23"/>
      <c r="I626" s="9">
        <v>1.7713401012811769E-2</v>
      </c>
      <c r="J626" s="9">
        <v>1.3808248136303294E-2</v>
      </c>
      <c r="K626" s="9" t="s">
        <v>4</v>
      </c>
      <c r="L626" s="9">
        <v>1.5487547570492043E-2</v>
      </c>
      <c r="M626" s="9">
        <v>7.6211080916042707E-3</v>
      </c>
      <c r="N626" s="9">
        <v>1.9658571352914378E-2</v>
      </c>
      <c r="O626" s="9">
        <v>1.5577443074091406E-2</v>
      </c>
      <c r="P626" s="9">
        <v>1.7548268114292352E-2</v>
      </c>
      <c r="Q626" s="9">
        <v>1.4416667588197013E-2</v>
      </c>
      <c r="R626" s="9">
        <v>2.9829222009545974E-2</v>
      </c>
      <c r="S626" s="9">
        <v>3.4579347022065288E-3</v>
      </c>
      <c r="T626" s="9">
        <v>8.0458230106331772E-3</v>
      </c>
      <c r="U626" s="9">
        <v>9.263784733349727E-3</v>
      </c>
      <c r="V626" s="9">
        <v>2.2746748470642821E-2</v>
      </c>
      <c r="W626" s="9">
        <v>3.0898605284579512E-2</v>
      </c>
      <c r="X626" s="9">
        <v>1.9447822129678938E-2</v>
      </c>
      <c r="Y626" s="9">
        <v>1.9853930548444348E-2</v>
      </c>
      <c r="Z626" s="9">
        <v>1.0465871131015662E-2</v>
      </c>
      <c r="AA626" s="9">
        <v>2.5776150296397699E-2</v>
      </c>
      <c r="AB626" s="9">
        <v>3.0604648279006701E-2</v>
      </c>
      <c r="AC626" s="9">
        <v>2.5420177267269889E-2</v>
      </c>
      <c r="AD626" s="9">
        <v>3.005941939477621E-3</v>
      </c>
      <c r="AE626" s="9">
        <v>1.2044635940679812E-2</v>
      </c>
      <c r="AF626" s="9">
        <v>1.0392767014236429E-3</v>
      </c>
      <c r="AG626" s="9">
        <v>1.2889176145215363E-2</v>
      </c>
      <c r="AH626" s="9">
        <v>4.0047847038653288E-3</v>
      </c>
      <c r="AI626" s="9">
        <v>9.6712748940882241E-3</v>
      </c>
      <c r="AJ626" s="9">
        <v>7.2766657133974495E-3</v>
      </c>
    </row>
    <row r="627" spans="1:36" x14ac:dyDescent="0.2">
      <c r="A627" s="15">
        <v>506</v>
      </c>
      <c r="B627" s="7" t="s">
        <v>1249</v>
      </c>
      <c r="C627" s="4" t="s">
        <v>1110</v>
      </c>
      <c r="E627" s="9">
        <v>2.948</v>
      </c>
      <c r="F627" s="17">
        <v>516.06979999999999</v>
      </c>
      <c r="I627" s="9">
        <v>1.5433829348913186E-2</v>
      </c>
      <c r="J627" s="9">
        <v>1.2740139692956858E-2</v>
      </c>
      <c r="K627" s="9">
        <v>8.0637332808096568E-3</v>
      </c>
      <c r="L627" s="9">
        <v>1.2153819762174636E-2</v>
      </c>
      <c r="M627" s="9" t="s">
        <v>4</v>
      </c>
      <c r="N627" s="9">
        <v>1.5788614167120522E-2</v>
      </c>
      <c r="O627" s="9">
        <v>1.5373761589431111E-2</v>
      </c>
      <c r="P627" s="9">
        <v>1.9464200360790419E-2</v>
      </c>
      <c r="Q627" s="9">
        <v>1.1467352079390234E-2</v>
      </c>
      <c r="R627" s="9">
        <v>2.8165128407913072E-2</v>
      </c>
      <c r="S627" s="9" t="s">
        <v>4</v>
      </c>
      <c r="T627" s="9" t="s">
        <v>4</v>
      </c>
      <c r="U627" s="9">
        <v>2.5973376348332272E-2</v>
      </c>
      <c r="V627" s="9">
        <v>1.7793038032696988E-2</v>
      </c>
      <c r="W627" s="9">
        <v>2.7435204923581393E-2</v>
      </c>
      <c r="X627" s="9">
        <v>2.2034099373039236E-2</v>
      </c>
      <c r="Y627" s="9">
        <v>1.9508617748244202E-2</v>
      </c>
      <c r="Z627" s="9">
        <v>1.0796838586653619E-2</v>
      </c>
      <c r="AA627" s="9">
        <v>1.023346343154426E-2</v>
      </c>
      <c r="AB627" s="9">
        <v>2.5690123971735018E-2</v>
      </c>
      <c r="AC627" s="9">
        <v>2.3306622665854957E-2</v>
      </c>
      <c r="AD627" s="9">
        <v>1.8492090285281745E-2</v>
      </c>
      <c r="AE627" s="9">
        <v>9.8329365257438361E-3</v>
      </c>
      <c r="AF627" s="9">
        <v>1.038308431204925E-3</v>
      </c>
      <c r="AG627" s="9">
        <v>1.9399691063932748E-3</v>
      </c>
      <c r="AH627" s="9">
        <v>5.9542566088781898E-3</v>
      </c>
      <c r="AI627" s="9">
        <v>4.1460595571874027E-3</v>
      </c>
      <c r="AJ627" s="9">
        <v>2.4600627515193288E-3</v>
      </c>
    </row>
    <row r="628" spans="1:36" x14ac:dyDescent="0.2">
      <c r="A628" s="15">
        <v>38</v>
      </c>
      <c r="B628" s="7" t="s">
        <v>1249</v>
      </c>
      <c r="C628" s="4" t="s">
        <v>1111</v>
      </c>
      <c r="E628" s="9">
        <v>2.9483999999999999</v>
      </c>
      <c r="F628" s="17">
        <v>138.12860000000001</v>
      </c>
      <c r="I628" s="9">
        <v>1.2425169503695014E-2</v>
      </c>
      <c r="J628" s="9">
        <v>5.1019673049467812E-3</v>
      </c>
      <c r="K628" s="9">
        <v>6.1724711220097163E-3</v>
      </c>
      <c r="L628" s="9" t="s">
        <v>4</v>
      </c>
      <c r="M628" s="9">
        <v>5.5426240666212878E-3</v>
      </c>
      <c r="N628" s="9" t="s">
        <v>4</v>
      </c>
      <c r="O628" s="9">
        <v>1.812496098642246E-2</v>
      </c>
      <c r="P628" s="9">
        <v>6.0692778001864749E-3</v>
      </c>
      <c r="Q628" s="9">
        <v>6.5915046851669698E-3</v>
      </c>
      <c r="R628" s="9">
        <v>9.0483368587408689E-3</v>
      </c>
      <c r="S628" s="9">
        <v>9.4186552434124202E-3</v>
      </c>
      <c r="T628" s="9" t="s">
        <v>4</v>
      </c>
      <c r="U628" s="9">
        <v>1.6325191091817449E-2</v>
      </c>
      <c r="V628" s="9">
        <v>8.3985843021320145E-3</v>
      </c>
      <c r="W628" s="9">
        <v>2.1546479283549459E-2</v>
      </c>
      <c r="X628" s="9">
        <v>1.3444113351909483E-2</v>
      </c>
      <c r="Y628" s="9">
        <v>3.0489781206861177E-3</v>
      </c>
      <c r="Z628" s="9">
        <v>1.5753387294470803E-2</v>
      </c>
      <c r="AA628" s="9" t="s">
        <v>4</v>
      </c>
      <c r="AB628" s="9">
        <v>2.1341948241106596E-2</v>
      </c>
      <c r="AC628" s="9">
        <v>1.0137587734839434E-2</v>
      </c>
      <c r="AD628" s="9">
        <v>1.1270986161476969E-2</v>
      </c>
      <c r="AE628" s="9">
        <v>9.1915527758807802E-3</v>
      </c>
      <c r="AF628" s="9" t="s">
        <v>4</v>
      </c>
      <c r="AG628" s="9" t="s">
        <v>4</v>
      </c>
      <c r="AH628" s="9">
        <v>2.9631103626471963E-3</v>
      </c>
      <c r="AI628" s="9">
        <v>6.3720727302790207E-3</v>
      </c>
      <c r="AJ628" s="9">
        <v>9.849940307959334E-4</v>
      </c>
    </row>
    <row r="629" spans="1:36" x14ac:dyDescent="0.2">
      <c r="A629" s="15">
        <v>209</v>
      </c>
      <c r="B629" s="7" t="s">
        <v>1249</v>
      </c>
      <c r="C629" s="4" t="s">
        <v>1112</v>
      </c>
      <c r="E629" s="9">
        <v>2.9483999999999999</v>
      </c>
      <c r="F629" s="17">
        <v>236.11420000000001</v>
      </c>
      <c r="I629" s="9">
        <v>1.3145776475276542E-2</v>
      </c>
      <c r="J629" s="9">
        <v>2.2855679121332094E-2</v>
      </c>
      <c r="K629" s="9">
        <v>2.6618925786657734E-2</v>
      </c>
      <c r="L629" s="9">
        <v>2.4441464666831336E-2</v>
      </c>
      <c r="M629" s="9">
        <v>1.0073077445704104E-2</v>
      </c>
      <c r="N629" s="9">
        <v>3.0773421620080833E-2</v>
      </c>
      <c r="O629" s="9">
        <v>6.0040442232845818E-2</v>
      </c>
      <c r="P629" s="9">
        <v>3.2729946649561144E-2</v>
      </c>
      <c r="Q629" s="9">
        <v>1.5821033811109476E-2</v>
      </c>
      <c r="R629" s="9">
        <v>4.7317349638840947E-2</v>
      </c>
      <c r="S629" s="9">
        <v>5.8210605972408179E-3</v>
      </c>
      <c r="T629" s="9">
        <v>3.3531344563040952E-2</v>
      </c>
      <c r="U629" s="9">
        <v>3.4664131962654818E-2</v>
      </c>
      <c r="V629" s="9">
        <v>3.374442845868271E-2</v>
      </c>
      <c r="W629" s="9">
        <v>5.1000769319284829E-2</v>
      </c>
      <c r="X629" s="9">
        <v>3.2819193423272129E-2</v>
      </c>
      <c r="Y629" s="9">
        <v>3.1178242684737689E-2</v>
      </c>
      <c r="Z629" s="9">
        <v>3.3946145750696266E-2</v>
      </c>
      <c r="AA629" s="9">
        <v>4.0619114388695428E-2</v>
      </c>
      <c r="AB629" s="9">
        <v>4.8545466116671744E-2</v>
      </c>
      <c r="AC629" s="9">
        <v>4.3939582945285015E-2</v>
      </c>
      <c r="AD629" s="9">
        <v>2.0983527778271335E-2</v>
      </c>
      <c r="AE629" s="9">
        <v>1.9634999458997802E-2</v>
      </c>
      <c r="AF629" s="9">
        <v>9.4374070651016503E-4</v>
      </c>
      <c r="AG629" s="9">
        <v>7.3217017643280452E-3</v>
      </c>
      <c r="AH629" s="9">
        <v>6.6103832177113932E-3</v>
      </c>
      <c r="AI629" s="9">
        <v>1.5639722942445342E-2</v>
      </c>
      <c r="AJ629" s="9">
        <v>1.2595582483369795E-2</v>
      </c>
    </row>
    <row r="630" spans="1:36" x14ac:dyDescent="0.2">
      <c r="A630" s="15">
        <v>397</v>
      </c>
      <c r="B630" s="7" t="s">
        <v>1249</v>
      </c>
      <c r="C630" s="4" t="s">
        <v>1113</v>
      </c>
      <c r="E630" s="9">
        <v>2.9517000000000002</v>
      </c>
      <c r="F630" s="17">
        <v>398.16669999999999</v>
      </c>
      <c r="I630" s="9">
        <v>4.1460295185792922E-3</v>
      </c>
      <c r="J630" s="9">
        <v>1.3980250427007702E-3</v>
      </c>
      <c r="K630" s="9" t="s">
        <v>4</v>
      </c>
      <c r="L630" s="9">
        <v>5.1896620205774064E-3</v>
      </c>
      <c r="M630" s="9" t="s">
        <v>4</v>
      </c>
      <c r="N630" s="9">
        <v>5.472309094643444E-3</v>
      </c>
      <c r="O630" s="9">
        <v>1.5227209339615133E-2</v>
      </c>
      <c r="P630" s="9" t="s">
        <v>4</v>
      </c>
      <c r="Q630" s="9" t="s">
        <v>4</v>
      </c>
      <c r="R630" s="9">
        <v>1.6690500856090889E-3</v>
      </c>
      <c r="S630" s="9" t="s">
        <v>4</v>
      </c>
      <c r="T630" s="9">
        <v>2.6245701545175577E-3</v>
      </c>
      <c r="U630" s="9">
        <v>2.7821043671350555E-3</v>
      </c>
      <c r="V630" s="9" t="s">
        <v>4</v>
      </c>
      <c r="W630" s="9">
        <v>5.0890879718521334E-3</v>
      </c>
      <c r="X630" s="9">
        <v>1.6550825498146396E-3</v>
      </c>
      <c r="Y630" s="9">
        <v>1.6222803468862255E-3</v>
      </c>
      <c r="Z630" s="9">
        <v>3.9770841172976322E-3</v>
      </c>
      <c r="AA630" s="9">
        <v>6.2903517862405054E-3</v>
      </c>
      <c r="AB630" s="9">
        <v>6.5436743348157396E-3</v>
      </c>
      <c r="AC630" s="9">
        <v>6.5750866609285297E-3</v>
      </c>
      <c r="AD630" s="9"/>
      <c r="AE630" s="9"/>
      <c r="AF630" s="9"/>
      <c r="AG630" s="9"/>
      <c r="AH630" s="9"/>
      <c r="AI630" s="9"/>
      <c r="AJ630" s="9"/>
    </row>
    <row r="631" spans="1:36" x14ac:dyDescent="0.2">
      <c r="A631" s="15">
        <v>583</v>
      </c>
      <c r="B631" s="7" t="s">
        <v>1249</v>
      </c>
      <c r="C631" s="4" t="s">
        <v>1114</v>
      </c>
      <c r="E631" s="9">
        <v>2.9624000000000001</v>
      </c>
      <c r="F631" s="17">
        <v>615.16650000000004</v>
      </c>
      <c r="I631" s="9">
        <v>8.4952135960005091E-3</v>
      </c>
      <c r="J631" s="9">
        <v>4.6343936260404709E-3</v>
      </c>
      <c r="K631" s="9">
        <v>1.3492915834991986E-2</v>
      </c>
      <c r="L631" s="9">
        <v>9.1764145215470546E-3</v>
      </c>
      <c r="M631" s="9">
        <v>4.8770794301783932E-3</v>
      </c>
      <c r="N631" s="9">
        <v>1.2458730032010881E-2</v>
      </c>
      <c r="O631" s="9">
        <v>1.7120316864651436E-3</v>
      </c>
      <c r="P631" s="9">
        <v>7.2439061025343036E-3</v>
      </c>
      <c r="Q631" s="9">
        <v>2.4497226327547514E-2</v>
      </c>
      <c r="R631" s="9">
        <v>5.3662199848795514E-3</v>
      </c>
      <c r="S631" s="9">
        <v>9.3657494397922491E-3</v>
      </c>
      <c r="T631" s="9">
        <v>1.7588420935231473E-2</v>
      </c>
      <c r="U631" s="9">
        <v>1.1811721766686767E-2</v>
      </c>
      <c r="V631" s="9">
        <v>2.1990931818078326E-2</v>
      </c>
      <c r="W631" s="9">
        <v>5.0397769823143802E-3</v>
      </c>
      <c r="X631" s="9">
        <v>3.897561234995725E-3</v>
      </c>
      <c r="Y631" s="9">
        <v>8.8079786717718024E-3</v>
      </c>
      <c r="Z631" s="9">
        <v>1.3531840829083385E-2</v>
      </c>
      <c r="AA631" s="9">
        <v>5.2850457296571849E-3</v>
      </c>
      <c r="AB631" s="9">
        <v>9.2914318681298225E-3</v>
      </c>
      <c r="AC631" s="9">
        <v>1.1542484735015025E-2</v>
      </c>
      <c r="AD631" s="9">
        <v>2.2181549619206986E-2</v>
      </c>
      <c r="AE631" s="9">
        <v>2.2592205327880309E-3</v>
      </c>
      <c r="AF631" s="9">
        <v>3.0113203802119839E-3</v>
      </c>
      <c r="AG631" s="9">
        <v>1.9282360387088238E-2</v>
      </c>
      <c r="AH631" s="9">
        <v>8.3657772619464971E-3</v>
      </c>
      <c r="AI631" s="9">
        <v>9.5662821808780076E-3</v>
      </c>
      <c r="AJ631" s="9">
        <v>2.8434276299303268E-2</v>
      </c>
    </row>
    <row r="632" spans="1:36" x14ac:dyDescent="0.2">
      <c r="A632" s="15">
        <v>344</v>
      </c>
      <c r="B632" s="7" t="s">
        <v>1249</v>
      </c>
      <c r="C632" s="4" t="s">
        <v>1115</v>
      </c>
      <c r="E632" s="9">
        <v>2.9630999999999998</v>
      </c>
      <c r="F632" s="17">
        <v>351.108</v>
      </c>
      <c r="I632" s="9">
        <v>2.5727749740407799E-2</v>
      </c>
      <c r="J632" s="9">
        <v>3.9910884847094479E-2</v>
      </c>
      <c r="K632" s="9">
        <v>4.8917070561956377E-2</v>
      </c>
      <c r="L632" s="9">
        <v>7.3298375685957401E-2</v>
      </c>
      <c r="M632" s="9">
        <v>4.6659796413933086E-2</v>
      </c>
      <c r="N632" s="9">
        <v>4.9786141457949254E-2</v>
      </c>
      <c r="O632" s="9">
        <v>3.5074505266162417E-2</v>
      </c>
      <c r="P632" s="9">
        <v>6.0436067529450424E-2</v>
      </c>
      <c r="Q632" s="9">
        <v>0.10584712196909977</v>
      </c>
      <c r="R632" s="9">
        <v>0.10168135090396768</v>
      </c>
      <c r="S632" s="9">
        <v>8.6783437644757641E-2</v>
      </c>
      <c r="T632" s="9">
        <v>6.41726407279362E-2</v>
      </c>
      <c r="U632" s="9">
        <v>4.790786845414071E-2</v>
      </c>
      <c r="V632" s="9">
        <v>0.10609190694743635</v>
      </c>
      <c r="W632" s="9">
        <v>3.6336989528759273E-2</v>
      </c>
      <c r="X632" s="9">
        <v>2.8698749236967323E-2</v>
      </c>
      <c r="Y632" s="9">
        <v>3.3572573741981311E-2</v>
      </c>
      <c r="Z632" s="9">
        <v>5.5638034820613864E-2</v>
      </c>
      <c r="AA632" s="9">
        <v>4.0980635436793623E-2</v>
      </c>
      <c r="AB632" s="9">
        <v>1.3320380388850306E-2</v>
      </c>
      <c r="AC632" s="9">
        <v>4.2754464695303668E-2</v>
      </c>
      <c r="AD632" s="9">
        <v>8.1814294727756587E-2</v>
      </c>
      <c r="AE632" s="9">
        <v>6.9755855408064962E-2</v>
      </c>
      <c r="AF632" s="9">
        <v>6.2701306283282077E-2</v>
      </c>
      <c r="AG632" s="9">
        <v>7.4858309472950649E-2</v>
      </c>
      <c r="AH632" s="9">
        <v>7.5048583034930477E-2</v>
      </c>
      <c r="AI632" s="9">
        <v>8.0761400919507564E-2</v>
      </c>
      <c r="AJ632" s="9">
        <v>0.10017055267261342</v>
      </c>
    </row>
    <row r="633" spans="1:36" x14ac:dyDescent="0.2">
      <c r="A633" s="15">
        <v>592</v>
      </c>
      <c r="B633" s="7" t="s">
        <v>1249</v>
      </c>
      <c r="C633" s="4" t="s">
        <v>1116</v>
      </c>
      <c r="E633" s="9">
        <v>2.964</v>
      </c>
      <c r="F633" s="17">
        <v>647.10249999999996</v>
      </c>
      <c r="I633" s="9">
        <v>4.6684128672131141E-3</v>
      </c>
      <c r="J633" s="9">
        <v>7.3719739820002021E-3</v>
      </c>
      <c r="K633" s="9">
        <v>1.0027352097228907E-2</v>
      </c>
      <c r="L633" s="9" t="s">
        <v>4</v>
      </c>
      <c r="M633" s="9">
        <v>8.9503596244149206E-3</v>
      </c>
      <c r="N633" s="9">
        <v>8.9155351283541559E-3</v>
      </c>
      <c r="O633" s="9">
        <v>5.8243370258712016E-3</v>
      </c>
      <c r="P633" s="9">
        <v>1.3507860572277338E-2</v>
      </c>
      <c r="Q633" s="9">
        <v>2.4774836036739353E-2</v>
      </c>
      <c r="R633" s="9">
        <v>2.2672059147939384E-2</v>
      </c>
      <c r="S633" s="9">
        <v>1.8200449764751925E-2</v>
      </c>
      <c r="T633" s="9">
        <v>1.5434577622389364E-2</v>
      </c>
      <c r="U633" s="9">
        <v>8.801923709872041E-3</v>
      </c>
      <c r="V633" s="9">
        <v>2.5076658762251593E-2</v>
      </c>
      <c r="W633" s="9">
        <v>7.6090370416205498E-3</v>
      </c>
      <c r="X633" s="9">
        <v>2.1824223279839688E-3</v>
      </c>
      <c r="Y633" s="9">
        <v>5.6875845078010493E-3</v>
      </c>
      <c r="Z633" s="9">
        <v>5.3754423546772574E-3</v>
      </c>
      <c r="AA633" s="9">
        <v>4.9570015020002104E-3</v>
      </c>
      <c r="AB633" s="9">
        <v>5.3424628171353031E-3</v>
      </c>
      <c r="AC633" s="9">
        <v>4.2032100210390166E-3</v>
      </c>
      <c r="AD633" s="9">
        <v>1.631420810188099E-2</v>
      </c>
      <c r="AE633" s="9">
        <v>2.1935384781772327E-3</v>
      </c>
      <c r="AF633" s="9">
        <v>2.7385909352731705E-3</v>
      </c>
      <c r="AG633" s="9">
        <v>1.6203290035303877E-2</v>
      </c>
      <c r="AH633" s="9">
        <v>1.4105744093974892E-2</v>
      </c>
      <c r="AI633" s="9">
        <v>9.9435015097769832E-3</v>
      </c>
      <c r="AJ633" s="9">
        <v>9.8382111530495205E-3</v>
      </c>
    </row>
    <row r="634" spans="1:36" x14ac:dyDescent="0.2">
      <c r="A634" s="15">
        <v>570</v>
      </c>
      <c r="B634" s="7" t="s">
        <v>1249</v>
      </c>
      <c r="C634" s="4" t="s">
        <v>1117</v>
      </c>
      <c r="E634" s="9">
        <v>2.9645999999999999</v>
      </c>
      <c r="F634" s="17">
        <v>599.19420000000002</v>
      </c>
      <c r="I634" s="9">
        <v>1.0477055350605998E-2</v>
      </c>
      <c r="J634" s="9">
        <v>1.3785320636096979E-2</v>
      </c>
      <c r="K634" s="9">
        <v>1.8011172892455466E-2</v>
      </c>
      <c r="L634" s="9">
        <v>2.6049933205852926E-2</v>
      </c>
      <c r="M634" s="9" t="s">
        <v>4</v>
      </c>
      <c r="N634" s="9">
        <v>7.6179128888575493E-3</v>
      </c>
      <c r="O634" s="9">
        <v>8.9672138418355751E-3</v>
      </c>
      <c r="P634" s="9">
        <v>2.2255356584666947E-2</v>
      </c>
      <c r="Q634" s="9">
        <v>3.7344677315406916E-2</v>
      </c>
      <c r="R634" s="9">
        <v>3.0783253388220685E-2</v>
      </c>
      <c r="S634" s="9">
        <v>2.3372703168134633E-2</v>
      </c>
      <c r="T634" s="9">
        <v>1.4181255224056806E-2</v>
      </c>
      <c r="U634" s="9">
        <v>1.9843505055583445E-2</v>
      </c>
      <c r="V634" s="9">
        <v>3.9000885067359742E-2</v>
      </c>
      <c r="W634" s="9">
        <v>6.8982076174976936E-3</v>
      </c>
      <c r="X634" s="9">
        <v>5.5118568470347833E-3</v>
      </c>
      <c r="Y634" s="9">
        <v>1.3507911762784191E-2</v>
      </c>
      <c r="Z634" s="9">
        <v>4.071978044427914E-3</v>
      </c>
      <c r="AA634" s="9">
        <v>1.469446435034049E-2</v>
      </c>
      <c r="AB634" s="9">
        <v>1.1364682060041698E-2</v>
      </c>
      <c r="AC634" s="9">
        <v>1.5726481688339834E-2</v>
      </c>
      <c r="AD634" s="9">
        <v>2.9978956788876431E-2</v>
      </c>
      <c r="AE634" s="9">
        <v>1.9718539768088031E-2</v>
      </c>
      <c r="AF634" s="9">
        <v>1.1670883702943767E-2</v>
      </c>
      <c r="AG634" s="9">
        <v>8.1605969945355399E-3</v>
      </c>
      <c r="AH634" s="9">
        <v>3.8180961457375648E-3</v>
      </c>
      <c r="AI634" s="9">
        <v>1.5538502422524116E-2</v>
      </c>
      <c r="AJ634" s="9">
        <v>6.0665229046587754E-3</v>
      </c>
    </row>
    <row r="635" spans="1:36" x14ac:dyDescent="0.2">
      <c r="A635" s="15">
        <v>641</v>
      </c>
      <c r="B635" s="7" t="s">
        <v>1249</v>
      </c>
      <c r="C635" s="4" t="s">
        <v>1118</v>
      </c>
      <c r="E635" s="9">
        <v>3.0941000000000001</v>
      </c>
      <c r="F635" s="17">
        <v>777.3347</v>
      </c>
      <c r="I635" s="9">
        <v>5.2645630168244896E-3</v>
      </c>
      <c r="J635" s="9" t="s">
        <v>4</v>
      </c>
      <c r="K635" s="9">
        <v>1.546639564722838E-3</v>
      </c>
      <c r="L635" s="9" t="s">
        <v>4</v>
      </c>
      <c r="M635" s="9">
        <v>5.2361455679364542E-4</v>
      </c>
      <c r="N635" s="9">
        <v>5.2648079205120811E-4</v>
      </c>
      <c r="O635" s="9" t="s">
        <v>4</v>
      </c>
      <c r="P635" s="9" t="s">
        <v>4</v>
      </c>
      <c r="Q635" s="9">
        <v>1.1467142878403655E-2</v>
      </c>
      <c r="R635" s="9">
        <v>8.7584743328745288E-3</v>
      </c>
      <c r="S635" s="9">
        <v>3.1592729075765333E-3</v>
      </c>
      <c r="T635" s="9" t="s">
        <v>4</v>
      </c>
      <c r="U635" s="9">
        <v>7.2169970464154966E-3</v>
      </c>
      <c r="V635" s="9" t="s">
        <v>4</v>
      </c>
      <c r="W635" s="9">
        <v>6.6350541303330695E-3</v>
      </c>
      <c r="X635" s="9">
        <v>7.2249082336092044E-3</v>
      </c>
      <c r="Y635" s="9">
        <v>5.8048528970582073E-3</v>
      </c>
      <c r="Z635" s="9" t="s">
        <v>4</v>
      </c>
      <c r="AA635" s="9">
        <v>1.2186134893947241E-3</v>
      </c>
      <c r="AB635" s="9">
        <v>8.9925103267015272E-4</v>
      </c>
      <c r="AC635" s="9">
        <v>4.5089789645395423E-3</v>
      </c>
      <c r="AD635" s="9">
        <v>6.7190423483321784E-4</v>
      </c>
      <c r="AE635" s="9">
        <v>5.9737374645102608E-3</v>
      </c>
      <c r="AF635" s="9">
        <v>6.8392153115425444E-3</v>
      </c>
      <c r="AG635" s="9">
        <v>7.560184964168353E-3</v>
      </c>
      <c r="AH635" s="9" t="s">
        <v>4</v>
      </c>
      <c r="AI635" s="9">
        <v>8.5314438219318207E-4</v>
      </c>
      <c r="AJ635" s="9" t="s">
        <v>4</v>
      </c>
    </row>
    <row r="636" spans="1:36" x14ac:dyDescent="0.2">
      <c r="A636" s="15">
        <v>324</v>
      </c>
      <c r="B636" s="7" t="s">
        <v>1249</v>
      </c>
      <c r="C636" s="4" t="s">
        <v>1119</v>
      </c>
      <c r="E636" s="9">
        <v>3.1545999999999998</v>
      </c>
      <c r="F636" s="17">
        <v>341.08609999999999</v>
      </c>
      <c r="I636" s="9">
        <v>4.2586915418904636E-2</v>
      </c>
      <c r="J636" s="9">
        <v>6.025604873499203E-3</v>
      </c>
      <c r="K636" s="9">
        <v>2.5464292821886596E-2</v>
      </c>
      <c r="L636" s="9">
        <v>4.3251072640018984E-3</v>
      </c>
      <c r="M636" s="9">
        <v>7.6209667269831055E-3</v>
      </c>
      <c r="N636" s="9">
        <v>4.6000916658633755E-2</v>
      </c>
      <c r="O636" s="9">
        <v>3.3069138410207262E-2</v>
      </c>
      <c r="P636" s="9">
        <v>3.4072613576708967E-2</v>
      </c>
      <c r="Q636" s="9">
        <v>1.647415929121266E-2</v>
      </c>
      <c r="R636" s="9">
        <v>1.7529248088949213E-2</v>
      </c>
      <c r="S636" s="9" t="s">
        <v>4</v>
      </c>
      <c r="T636" s="9">
        <v>8.8646733054069064E-3</v>
      </c>
      <c r="U636" s="9">
        <v>3.0634846571754741E-2</v>
      </c>
      <c r="V636" s="9">
        <v>3.3537703398298896E-2</v>
      </c>
      <c r="W636" s="9">
        <v>4.3506589324548289E-2</v>
      </c>
      <c r="X636" s="9">
        <v>5.1221007235352098E-2</v>
      </c>
      <c r="Y636" s="9" t="s">
        <v>4</v>
      </c>
      <c r="Z636" s="9">
        <v>3.3363178513046252E-2</v>
      </c>
      <c r="AA636" s="9">
        <v>3.9333404195083035E-2</v>
      </c>
      <c r="AB636" s="9">
        <v>3.9986972186997812E-3</v>
      </c>
      <c r="AC636" s="9" t="s">
        <v>4</v>
      </c>
      <c r="AD636" s="9">
        <v>2.016542215900682E-3</v>
      </c>
      <c r="AE636" s="9">
        <v>1.4337151524192213E-2</v>
      </c>
      <c r="AF636" s="9">
        <v>2.60509874778596E-2</v>
      </c>
      <c r="AG636" s="9">
        <v>7.5282725488051072E-3</v>
      </c>
      <c r="AH636" s="9">
        <v>3.5075715684931522E-2</v>
      </c>
      <c r="AI636" s="9">
        <v>2.11389520589109E-2</v>
      </c>
      <c r="AJ636" s="9">
        <v>2.4189087166835883E-2</v>
      </c>
    </row>
    <row r="637" spans="1:36" x14ac:dyDescent="0.2">
      <c r="A637" s="15">
        <v>625</v>
      </c>
      <c r="B637" s="7" t="s">
        <v>1249</v>
      </c>
      <c r="C637" s="4" t="s">
        <v>1120</v>
      </c>
      <c r="E637" s="9">
        <v>3.1553</v>
      </c>
      <c r="F637" s="17">
        <v>735.07780000000002</v>
      </c>
      <c r="I637" s="9">
        <v>8.2010339605512548E-3</v>
      </c>
      <c r="J637" s="9" t="s">
        <v>4</v>
      </c>
      <c r="K637" s="9">
        <v>4.0066378588986262E-3</v>
      </c>
      <c r="L637" s="9">
        <v>1.3229787908617192E-2</v>
      </c>
      <c r="M637" s="9">
        <v>1.4330555741318092E-2</v>
      </c>
      <c r="N637" s="9">
        <v>8.1902127463006815E-3</v>
      </c>
      <c r="O637" s="9">
        <v>5.1161036716975529E-3</v>
      </c>
      <c r="P637" s="9">
        <v>3.5625648076489133E-3</v>
      </c>
      <c r="Q637" s="9">
        <v>4.4302492928075705E-3</v>
      </c>
      <c r="R637" s="9" t="s">
        <v>4</v>
      </c>
      <c r="S637" s="9">
        <v>4.2555039137708211E-3</v>
      </c>
      <c r="T637" s="9" t="s">
        <v>4</v>
      </c>
      <c r="U637" s="9">
        <v>5.1786920655673713E-3</v>
      </c>
      <c r="V637" s="9" t="s">
        <v>4</v>
      </c>
      <c r="W637" s="9">
        <v>2.554357720944637E-3</v>
      </c>
      <c r="X637" s="9" t="s">
        <v>4</v>
      </c>
      <c r="Y637" s="9">
        <v>8.2412490858577384E-3</v>
      </c>
      <c r="Z637" s="9">
        <v>1.0448119994297234E-2</v>
      </c>
      <c r="AA637" s="9" t="s">
        <v>4</v>
      </c>
      <c r="AB637" s="9">
        <v>3.9116729252155723E-3</v>
      </c>
      <c r="AC637" s="9">
        <v>1.8295760883707656E-3</v>
      </c>
      <c r="AD637" s="9" t="s">
        <v>4</v>
      </c>
      <c r="AE637" s="9" t="s">
        <v>4</v>
      </c>
      <c r="AF637" s="9">
        <v>7.3010802058708782E-3</v>
      </c>
      <c r="AG637" s="9">
        <v>1.2864334145231996E-3</v>
      </c>
      <c r="AH637" s="9" t="s">
        <v>4</v>
      </c>
      <c r="AI637" s="9">
        <v>6.4944594458773552E-3</v>
      </c>
      <c r="AJ637" s="9" t="s">
        <v>4</v>
      </c>
    </row>
    <row r="638" spans="1:36" x14ac:dyDescent="0.2">
      <c r="A638" s="15">
        <v>536</v>
      </c>
      <c r="B638" s="7" t="s">
        <v>1249</v>
      </c>
      <c r="C638" s="4" t="s">
        <v>1121</v>
      </c>
      <c r="E638" s="9">
        <v>3.161</v>
      </c>
      <c r="F638" s="17">
        <v>547.14049999999997</v>
      </c>
      <c r="I638" s="9">
        <v>1.9527985421885267E-2</v>
      </c>
      <c r="J638" s="9">
        <v>1.9269412944482353E-2</v>
      </c>
      <c r="K638" s="9">
        <v>2.1788318485064177E-2</v>
      </c>
      <c r="L638" s="9">
        <v>1.4526153347255582E-2</v>
      </c>
      <c r="M638" s="9">
        <v>1.6550969845950322E-2</v>
      </c>
      <c r="N638" s="9">
        <v>1.2352622722682218E-2</v>
      </c>
      <c r="O638" s="9">
        <v>2.0975502202281719E-2</v>
      </c>
      <c r="P638" s="9">
        <v>9.4207452257576586E-3</v>
      </c>
      <c r="Q638" s="9">
        <v>1.3252882499851708E-3</v>
      </c>
      <c r="R638" s="9" t="s">
        <v>4</v>
      </c>
      <c r="S638" s="9">
        <v>6.5651551255761203E-3</v>
      </c>
      <c r="T638" s="9">
        <v>1.2603394444196455E-3</v>
      </c>
      <c r="U638" s="9">
        <v>1.348259163654201E-2</v>
      </c>
      <c r="V638" s="9">
        <v>5.7580037675789095E-3</v>
      </c>
      <c r="W638" s="9" t="s">
        <v>4</v>
      </c>
      <c r="X638" s="9">
        <v>1.0753138929692185E-2</v>
      </c>
      <c r="Y638" s="9">
        <v>2.6226054062047567E-2</v>
      </c>
      <c r="Z638" s="9">
        <v>1.7976592744598261E-2</v>
      </c>
      <c r="AA638" s="9">
        <v>1.9631150858739617E-3</v>
      </c>
      <c r="AB638" s="9" t="s">
        <v>4</v>
      </c>
      <c r="AC638" s="9">
        <v>5.0700239723648335E-3</v>
      </c>
      <c r="AD638" s="9">
        <v>9.2739374635004621E-4</v>
      </c>
      <c r="AE638" s="9">
        <v>1.9023581254786674E-3</v>
      </c>
      <c r="AF638" s="9">
        <v>3.2840498251507973E-3</v>
      </c>
      <c r="AG638" s="9">
        <v>1.0471094085296086E-2</v>
      </c>
      <c r="AH638" s="9">
        <v>1.433546447341732E-2</v>
      </c>
      <c r="AI638" s="9">
        <v>4.161986595518692E-3</v>
      </c>
      <c r="AJ638" s="9" t="s">
        <v>4</v>
      </c>
    </row>
    <row r="639" spans="1:36" x14ac:dyDescent="0.2">
      <c r="A639" s="15">
        <v>221</v>
      </c>
      <c r="B639" s="7" t="s">
        <v>1249</v>
      </c>
      <c r="C639" s="4" t="s">
        <v>1122</v>
      </c>
      <c r="E639" s="9">
        <v>3.2185999999999999</v>
      </c>
      <c r="F639" s="17">
        <v>239.18299999999999</v>
      </c>
      <c r="I639" s="9">
        <v>1.4667561910951168E-3</v>
      </c>
      <c r="J639" s="9" t="s">
        <v>4</v>
      </c>
      <c r="K639" s="9">
        <v>1.0091512602480718E-3</v>
      </c>
      <c r="L639" s="9">
        <v>2.6636687034573334E-4</v>
      </c>
      <c r="M639" s="9">
        <v>8.364544634308855E-4</v>
      </c>
      <c r="N639" s="9">
        <v>1.3219567670492546E-4</v>
      </c>
      <c r="O639" s="9">
        <v>0.26682620495285941</v>
      </c>
      <c r="P639" s="9">
        <v>7.1229401869616726E-4</v>
      </c>
      <c r="Q639" s="9">
        <v>8.7592453081103557E-4</v>
      </c>
      <c r="R639" s="9" t="s">
        <v>4</v>
      </c>
      <c r="S639" s="9">
        <v>2.3608503765990122E-3</v>
      </c>
      <c r="T639" s="9">
        <v>3.9392917061121304E-4</v>
      </c>
      <c r="U639" s="9" t="s">
        <v>4</v>
      </c>
      <c r="V639" s="9" t="s">
        <v>4</v>
      </c>
      <c r="W639" s="9"/>
      <c r="X639" s="9"/>
      <c r="Y639" s="9"/>
      <c r="Z639" s="9"/>
      <c r="AA639" s="9"/>
      <c r="AB639" s="9"/>
      <c r="AC639" s="9"/>
      <c r="AD639" s="9">
        <v>9.3485934895930407E-4</v>
      </c>
      <c r="AE639" s="9">
        <v>3.0912941186179211E-3</v>
      </c>
      <c r="AF639" s="9">
        <v>5.6656718064567162E-3</v>
      </c>
      <c r="AG639" s="9">
        <v>6.5735753802136183E-5</v>
      </c>
      <c r="AH639" s="9" t="s">
        <v>4</v>
      </c>
      <c r="AI639" s="9" t="s">
        <v>4</v>
      </c>
      <c r="AJ639" s="9" t="s">
        <v>4</v>
      </c>
    </row>
    <row r="640" spans="1:36" x14ac:dyDescent="0.2">
      <c r="A640" s="15">
        <v>24</v>
      </c>
      <c r="B640" s="7" t="s">
        <v>1249</v>
      </c>
      <c r="C640" s="4" t="s">
        <v>1123</v>
      </c>
      <c r="E640" s="9">
        <v>3.2522000000000002</v>
      </c>
      <c r="F640" s="17">
        <v>130.06610000000001</v>
      </c>
      <c r="I640" s="9">
        <v>4.3178430488775447E-2</v>
      </c>
      <c r="J640" s="9">
        <v>3.9371582161518613E-2</v>
      </c>
      <c r="K640" s="9">
        <v>4.6012046807201647E-2</v>
      </c>
      <c r="L640" s="9">
        <v>5.1298665667656729E-2</v>
      </c>
      <c r="M640" s="9">
        <v>2.8650367771427675E-2</v>
      </c>
      <c r="N640" s="9">
        <v>4.0902394676398106E-2</v>
      </c>
      <c r="O640" s="9" t="s">
        <v>4</v>
      </c>
      <c r="P640" s="9">
        <v>1.0365848457531773E-2</v>
      </c>
      <c r="Q640" s="9">
        <v>5.3553988157609124E-2</v>
      </c>
      <c r="R640" s="9">
        <v>3.544087973798684E-2</v>
      </c>
      <c r="S640" s="9">
        <v>3.0450987700865521E-2</v>
      </c>
      <c r="T640" s="9">
        <v>6.7456033542852512E-2</v>
      </c>
      <c r="U640" s="9">
        <v>3.6165347710787957E-3</v>
      </c>
      <c r="V640" s="9">
        <v>4.0280855790728293E-2</v>
      </c>
      <c r="W640" s="9">
        <v>1.437166972719503E-3</v>
      </c>
      <c r="X640" s="9" t="s">
        <v>4</v>
      </c>
      <c r="Y640" s="9">
        <v>1.6281234777004234E-2</v>
      </c>
      <c r="Z640" s="9">
        <v>1.0557115291717854E-2</v>
      </c>
      <c r="AA640" s="9">
        <v>1.2039638038683071E-2</v>
      </c>
      <c r="AB640" s="9">
        <v>4.8625859987795252E-3</v>
      </c>
      <c r="AC640" s="9">
        <v>8.3747887720607376E-3</v>
      </c>
      <c r="AD640" s="9">
        <v>5.4126033672820838E-2</v>
      </c>
      <c r="AE640" s="9">
        <v>8.0814049800465554E-2</v>
      </c>
      <c r="AF640" s="9">
        <v>5.0145423600430332E-2</v>
      </c>
      <c r="AG640" s="9">
        <v>5.5815005562625419E-2</v>
      </c>
      <c r="AH640" s="9">
        <v>6.5504212000310091E-2</v>
      </c>
      <c r="AI640" s="9">
        <v>6.828487161617397E-2</v>
      </c>
      <c r="AJ640" s="9" t="s">
        <v>4</v>
      </c>
    </row>
    <row r="641" spans="1:36" x14ac:dyDescent="0.2">
      <c r="A641" s="15">
        <v>241</v>
      </c>
      <c r="B641" s="7" t="s">
        <v>1249</v>
      </c>
      <c r="C641" s="4" t="s">
        <v>1124</v>
      </c>
      <c r="E641" s="9">
        <v>3.2921</v>
      </c>
      <c r="F641" s="17">
        <v>255.1568</v>
      </c>
      <c r="I641" s="9">
        <v>6.3351382325624872E-2</v>
      </c>
      <c r="J641" s="9">
        <v>5.7316540636251384E-2</v>
      </c>
      <c r="K641" s="9">
        <v>6.8348867176484418E-2</v>
      </c>
      <c r="L641" s="9">
        <v>6.9870841936440706E-2</v>
      </c>
      <c r="M641" s="9">
        <v>3.4503004452262911E-2</v>
      </c>
      <c r="N641" s="9">
        <v>2.065113507809108E-2</v>
      </c>
      <c r="O641" s="9">
        <v>4.0599432816281547E-3</v>
      </c>
      <c r="P641" s="9">
        <v>0.10407557067335547</v>
      </c>
      <c r="Q641" s="9">
        <v>6.5746221655499523E-2</v>
      </c>
      <c r="R641" s="9">
        <v>8.8452862318499526E-2</v>
      </c>
      <c r="S641" s="9">
        <v>0.15057133930202771</v>
      </c>
      <c r="T641" s="9">
        <v>9.2022711893745571E-2</v>
      </c>
      <c r="U641" s="9">
        <v>0.13010685303225511</v>
      </c>
      <c r="V641" s="9">
        <v>0.11376450639827684</v>
      </c>
      <c r="W641" s="9">
        <v>2.9286729597084969E-2</v>
      </c>
      <c r="X641" s="9">
        <v>5.2300897615433939E-2</v>
      </c>
      <c r="Y641" s="9">
        <v>2.5521632180558196E-2</v>
      </c>
      <c r="Z641" s="9">
        <v>8.4494747185815761E-2</v>
      </c>
      <c r="AA641" s="9">
        <v>6.3858465624991312E-2</v>
      </c>
      <c r="AB641" s="9">
        <v>6.1366907222879255E-2</v>
      </c>
      <c r="AC641" s="9">
        <v>2.5503590097834018E-2</v>
      </c>
      <c r="AD641" s="9">
        <v>4.5363697365904801E-2</v>
      </c>
      <c r="AE641" s="9">
        <v>6.6843143834241378E-2</v>
      </c>
      <c r="AF641" s="9">
        <v>0.15477283035418796</v>
      </c>
      <c r="AG641" s="9">
        <v>8.3062093328995723E-2</v>
      </c>
      <c r="AH641" s="9">
        <v>9.9959878259934833E-3</v>
      </c>
      <c r="AI641" s="9">
        <v>3.3938003888453132E-2</v>
      </c>
      <c r="AJ641" s="9">
        <v>9.9041494021729543E-2</v>
      </c>
    </row>
    <row r="642" spans="1:36" x14ac:dyDescent="0.2">
      <c r="A642" s="15">
        <v>555</v>
      </c>
      <c r="B642" s="7" t="s">
        <v>1249</v>
      </c>
      <c r="C642" s="4" t="s">
        <v>1125</v>
      </c>
      <c r="E642" s="9">
        <v>3.2959999999999998</v>
      </c>
      <c r="F642" s="17">
        <v>575.17529999999999</v>
      </c>
      <c r="I642" s="9" t="s">
        <v>4</v>
      </c>
      <c r="J642" s="9" t="s">
        <v>4</v>
      </c>
      <c r="K642" s="9">
        <v>2.5317274338794618E-2</v>
      </c>
      <c r="L642" s="9">
        <v>4.7507458884908475E-2</v>
      </c>
      <c r="M642" s="9" t="s">
        <v>4</v>
      </c>
      <c r="N642" s="9" t="s">
        <v>4</v>
      </c>
      <c r="O642" s="9">
        <v>7.2393582031080331E-2</v>
      </c>
      <c r="P642" s="9" t="s">
        <v>4</v>
      </c>
      <c r="Q642" s="9">
        <v>5.1404657221484795E-2</v>
      </c>
      <c r="R642" s="9">
        <v>4.8626962849436545E-2</v>
      </c>
      <c r="S642" s="9" t="s">
        <v>4</v>
      </c>
      <c r="T642" s="9">
        <v>5.08611093827845E-2</v>
      </c>
      <c r="U642" s="9" t="s">
        <v>4</v>
      </c>
      <c r="V642" s="9">
        <v>7.407562541405914E-2</v>
      </c>
      <c r="W642" s="9" t="s">
        <v>4</v>
      </c>
      <c r="X642" s="9" t="s">
        <v>4</v>
      </c>
      <c r="Y642" s="9" t="s">
        <v>4</v>
      </c>
      <c r="Z642" s="9" t="s">
        <v>4</v>
      </c>
      <c r="AA642" s="9" t="s">
        <v>4</v>
      </c>
      <c r="AB642" s="9" t="s">
        <v>4</v>
      </c>
      <c r="AC642" s="9" t="s">
        <v>4</v>
      </c>
      <c r="AD642" s="9" t="s">
        <v>4</v>
      </c>
      <c r="AE642" s="9" t="s">
        <v>4</v>
      </c>
      <c r="AF642" s="9" t="s">
        <v>4</v>
      </c>
      <c r="AG642" s="9" t="s">
        <v>4</v>
      </c>
      <c r="AH642" s="9">
        <v>4.9573092819356041E-2</v>
      </c>
      <c r="AI642" s="9">
        <v>2.6017655379337642E-2</v>
      </c>
      <c r="AJ642" s="9">
        <v>6.3077610233582396E-2</v>
      </c>
    </row>
    <row r="643" spans="1:36" x14ac:dyDescent="0.2">
      <c r="A643" s="15">
        <v>222</v>
      </c>
      <c r="B643" s="7" t="s">
        <v>1249</v>
      </c>
      <c r="C643" s="4" t="s">
        <v>1126</v>
      </c>
      <c r="E643" s="9">
        <v>3.2972000000000001</v>
      </c>
      <c r="F643" s="17">
        <v>239.1831</v>
      </c>
      <c r="I643" s="9">
        <v>0.13671907335189967</v>
      </c>
      <c r="J643" s="9">
        <v>0.12941735953807093</v>
      </c>
      <c r="K643" s="9">
        <v>0.17606014029251557</v>
      </c>
      <c r="L643" s="9">
        <v>0.15842703397619687</v>
      </c>
      <c r="M643" s="9">
        <v>9.9502598628363068E-2</v>
      </c>
      <c r="N643" s="9">
        <v>0.13485394980257981</v>
      </c>
      <c r="O643" s="9">
        <v>6.9766098567957791E-2</v>
      </c>
      <c r="P643" s="9">
        <v>0.22878011758233652</v>
      </c>
      <c r="Q643" s="9">
        <v>0.26127550536065186</v>
      </c>
      <c r="R643" s="9">
        <v>0.10838068150495957</v>
      </c>
      <c r="S643" s="9">
        <v>0.17911714919295824</v>
      </c>
      <c r="T643" s="9">
        <v>0.22828146707433078</v>
      </c>
      <c r="U643" s="9">
        <v>0.31016255824878947</v>
      </c>
      <c r="V643" s="9">
        <v>0.2886711539930939</v>
      </c>
      <c r="W643" s="9">
        <v>0.14856589394334851</v>
      </c>
      <c r="X643" s="9">
        <v>0.19757915261719983</v>
      </c>
      <c r="Y643" s="9">
        <v>0.14927914282526145</v>
      </c>
      <c r="Z643" s="9">
        <v>0.22407458957839008</v>
      </c>
      <c r="AA643" s="9">
        <v>0.16408205736594361</v>
      </c>
      <c r="AB643" s="9">
        <v>7.8200306392507954E-2</v>
      </c>
      <c r="AC643" s="9">
        <v>0.13511554724162067</v>
      </c>
      <c r="AD643" s="9">
        <v>0.13479228462155377</v>
      </c>
      <c r="AE643" s="9">
        <v>0.36278862365602166</v>
      </c>
      <c r="AF643" s="9">
        <v>0.3963068681430944</v>
      </c>
      <c r="AG643" s="9">
        <v>0.20604356080049163</v>
      </c>
      <c r="AH643" s="9">
        <v>0.23821525216832024</v>
      </c>
      <c r="AI643" s="9">
        <v>0.25412176443196022</v>
      </c>
      <c r="AJ643" s="9">
        <v>0.26021971606797156</v>
      </c>
    </row>
    <row r="644" spans="1:36" x14ac:dyDescent="0.2">
      <c r="A644" s="15">
        <v>116</v>
      </c>
      <c r="B644" s="7" t="s">
        <v>1249</v>
      </c>
      <c r="C644" s="4" t="s">
        <v>1127</v>
      </c>
      <c r="E644" s="9">
        <v>3.3256999999999999</v>
      </c>
      <c r="F644" s="17">
        <v>191.1421</v>
      </c>
      <c r="I644" s="9">
        <v>3.0246163537718692E-2</v>
      </c>
      <c r="J644" s="9">
        <v>3.0759129132211231E-2</v>
      </c>
      <c r="K644" s="9">
        <v>3.4259276571733874E-2</v>
      </c>
      <c r="L644" s="9">
        <v>3.0211580117093378E-2</v>
      </c>
      <c r="M644" s="9">
        <v>1.7155020872186625E-2</v>
      </c>
      <c r="N644" s="9">
        <v>3.7720271546427965E-2</v>
      </c>
      <c r="O644" s="9">
        <v>2.9943792503454868E-2</v>
      </c>
      <c r="P644" s="9">
        <v>4.216893711145344E-2</v>
      </c>
      <c r="Q644" s="9" t="s">
        <v>4</v>
      </c>
      <c r="R644" s="9">
        <v>3.7855605301790392E-2</v>
      </c>
      <c r="S644" s="9">
        <v>2.2163265119785353E-2</v>
      </c>
      <c r="T644" s="9">
        <v>3.4763810741059109E-2</v>
      </c>
      <c r="U644" s="9" t="s">
        <v>4</v>
      </c>
      <c r="V644" s="9">
        <v>4.8303978906526226E-2</v>
      </c>
      <c r="W644" s="9">
        <v>3.3147525647723955E-2</v>
      </c>
      <c r="X644" s="9">
        <v>3.8174807394497301E-2</v>
      </c>
      <c r="Y644" s="9">
        <v>4.459147408710664E-2</v>
      </c>
      <c r="Z644" s="9">
        <v>1.6961957677589866E-2</v>
      </c>
      <c r="AA644" s="9">
        <v>3.6366699812648381E-2</v>
      </c>
      <c r="AB644" s="9">
        <v>1.8190287478986437E-2</v>
      </c>
      <c r="AC644" s="9">
        <v>3.2996217894967948E-2</v>
      </c>
      <c r="AD644" s="9">
        <v>3.1423550893767846E-2</v>
      </c>
      <c r="AE644" s="9">
        <v>4.1811622017382137E-2</v>
      </c>
      <c r="AF644" s="9">
        <v>4.2148802620780593E-2</v>
      </c>
      <c r="AG644" s="9">
        <v>3.1071800302270771E-2</v>
      </c>
      <c r="AH644" s="9">
        <v>5.0802977045718116E-2</v>
      </c>
      <c r="AI644" s="9">
        <v>3.7006054430164796E-2</v>
      </c>
      <c r="AJ644" s="9">
        <v>4.049210252822092E-2</v>
      </c>
    </row>
    <row r="645" spans="1:36" x14ac:dyDescent="0.2">
      <c r="A645" s="15">
        <v>519</v>
      </c>
      <c r="B645" s="7" t="s">
        <v>1249</v>
      </c>
      <c r="C645" s="4" t="s">
        <v>1128</v>
      </c>
      <c r="E645" s="9">
        <v>3.3267000000000002</v>
      </c>
      <c r="F645" s="17">
        <v>525.2029</v>
      </c>
      <c r="I645" s="9">
        <v>1.028780603098578E-2</v>
      </c>
      <c r="J645" s="9">
        <v>1.0126312591122785E-2</v>
      </c>
      <c r="K645" s="9">
        <v>4.8427734652640659E-3</v>
      </c>
      <c r="L645" s="9">
        <v>8.9147146134500414E-3</v>
      </c>
      <c r="M645" s="9">
        <v>5.1615050479615499E-3</v>
      </c>
      <c r="N645" s="9">
        <v>1.0143661464840045E-2</v>
      </c>
      <c r="O645" s="9">
        <v>1.6924247485306868E-2</v>
      </c>
      <c r="P645" s="9">
        <v>9.6030151347426661E-3</v>
      </c>
      <c r="Q645" s="9">
        <v>5.7136973454767134E-3</v>
      </c>
      <c r="R645" s="9">
        <v>1.1252503640296996E-2</v>
      </c>
      <c r="S645" s="9">
        <v>9.9812771765344505E-3</v>
      </c>
      <c r="T645" s="9">
        <v>9.0438028985744996E-3</v>
      </c>
      <c r="U645" s="9">
        <v>5.1344927022766119E-3</v>
      </c>
      <c r="V645" s="9">
        <v>1.3275617688368404E-2</v>
      </c>
      <c r="W645" s="9" t="s">
        <v>4</v>
      </c>
      <c r="X645" s="9">
        <v>5.1756054781290049E-3</v>
      </c>
      <c r="Y645" s="9">
        <v>1.2445868634240697E-2</v>
      </c>
      <c r="Z645" s="9">
        <v>2.1488829337736716E-3</v>
      </c>
      <c r="AA645" s="9">
        <v>5.1561456646249419E-3</v>
      </c>
      <c r="AB645" s="9">
        <v>9.358564894531926E-4</v>
      </c>
      <c r="AC645" s="9">
        <v>1.5589530004450135E-3</v>
      </c>
      <c r="AD645" s="9">
        <v>7.8604500361476193E-3</v>
      </c>
      <c r="AE645" s="9">
        <v>8.5755943374799717E-3</v>
      </c>
      <c r="AF645" s="9">
        <v>7.2462115601435416E-3</v>
      </c>
      <c r="AG645" s="9">
        <v>1.0839328961972587E-2</v>
      </c>
      <c r="AH645" s="9">
        <v>1.2159749507856144E-2</v>
      </c>
      <c r="AI645" s="9">
        <v>1.1579166433141707E-2</v>
      </c>
      <c r="AJ645" s="9">
        <v>8.4707446795422477E-3</v>
      </c>
    </row>
    <row r="646" spans="1:36" x14ac:dyDescent="0.2">
      <c r="A646" s="15">
        <v>657</v>
      </c>
      <c r="B646" s="7" t="s">
        <v>1249</v>
      </c>
      <c r="C646" s="4" t="s">
        <v>1129</v>
      </c>
      <c r="E646" s="9">
        <v>3.3464</v>
      </c>
      <c r="F646" s="17">
        <v>813.25130000000001</v>
      </c>
      <c r="I646" s="9">
        <v>8.6574413869203951E-3</v>
      </c>
      <c r="J646" s="9" t="s">
        <v>4</v>
      </c>
      <c r="K646" s="9">
        <v>2.3327018027180998E-3</v>
      </c>
      <c r="L646" s="9">
        <v>1.4618675873836471E-2</v>
      </c>
      <c r="M646" s="9" t="s">
        <v>4</v>
      </c>
      <c r="N646" s="9">
        <v>2.423017408314292E-2</v>
      </c>
      <c r="O646" s="9">
        <v>3.0255965711352494E-2</v>
      </c>
      <c r="P646" s="9" t="s">
        <v>4</v>
      </c>
      <c r="Q646" s="9" t="s">
        <v>4</v>
      </c>
      <c r="R646" s="9" t="s">
        <v>4</v>
      </c>
      <c r="S646" s="9" t="s">
        <v>4</v>
      </c>
      <c r="T646" s="9">
        <v>1.0160877652049444E-2</v>
      </c>
      <c r="U646" s="9">
        <v>4.4125697685275314E-3</v>
      </c>
      <c r="V646" s="9">
        <v>6.7277703698980142E-3</v>
      </c>
      <c r="W646" s="9">
        <v>5.8881198539196709E-3</v>
      </c>
      <c r="X646" s="9">
        <v>8.9536963127112151E-3</v>
      </c>
      <c r="Y646" s="9">
        <v>3.8024985319336721E-3</v>
      </c>
      <c r="Z646" s="9">
        <v>2.3278873872239762E-2</v>
      </c>
      <c r="AA646" s="9">
        <v>1.4113627209351691E-2</v>
      </c>
      <c r="AB646" s="9">
        <v>1.5116948581002071E-2</v>
      </c>
      <c r="AC646" s="9">
        <v>1.6411240107788331E-2</v>
      </c>
      <c r="AD646" s="9"/>
      <c r="AE646" s="9"/>
      <c r="AF646" s="9"/>
      <c r="AG646" s="9"/>
      <c r="AH646" s="9"/>
      <c r="AI646" s="9"/>
      <c r="AJ646" s="9"/>
    </row>
    <row r="647" spans="1:36" x14ac:dyDescent="0.2">
      <c r="A647" s="15">
        <v>529</v>
      </c>
      <c r="B647" s="7" t="s">
        <v>1249</v>
      </c>
      <c r="C647" s="4" t="s">
        <v>1130</v>
      </c>
      <c r="E647" s="9">
        <v>3.3561999999999999</v>
      </c>
      <c r="F647" s="17">
        <v>535.18050000000005</v>
      </c>
      <c r="I647" s="9">
        <v>0.11221725289351324</v>
      </c>
      <c r="J647" s="9">
        <v>0.10575535062032633</v>
      </c>
      <c r="K647" s="9">
        <v>0.12575945675902106</v>
      </c>
      <c r="L647" s="9">
        <v>0.21510495700578527</v>
      </c>
      <c r="M647" s="9">
        <v>0.12084271911012741</v>
      </c>
      <c r="N647" s="9">
        <v>0.16002407241619102</v>
      </c>
      <c r="O647" s="9">
        <v>0.21600348402769409</v>
      </c>
      <c r="P647" s="9">
        <v>0.10245740068057467</v>
      </c>
      <c r="Q647" s="9">
        <v>0.12627517990667703</v>
      </c>
      <c r="R647" s="9">
        <v>0.17720439868993415</v>
      </c>
      <c r="S647" s="9">
        <v>6.2073298516289448E-2</v>
      </c>
      <c r="T647" s="9">
        <v>0.18941853191073149</v>
      </c>
      <c r="U647" s="9">
        <v>0.10129511858169048</v>
      </c>
      <c r="V647" s="9">
        <v>0.16890066697915651</v>
      </c>
      <c r="W647" s="9">
        <v>0.16853090800223877</v>
      </c>
      <c r="X647" s="9">
        <v>0.1117281082684369</v>
      </c>
      <c r="Y647" s="9">
        <v>9.1737153782900913E-2</v>
      </c>
      <c r="Z647" s="9">
        <v>0.15852013937266174</v>
      </c>
      <c r="AA647" s="9">
        <v>0.1437749322482946</v>
      </c>
      <c r="AB647" s="9">
        <v>0.11114176415226443</v>
      </c>
      <c r="AC647" s="9">
        <v>0.16724389680959559</v>
      </c>
      <c r="AD647" s="9">
        <v>0.18326395382926272</v>
      </c>
      <c r="AE647" s="9">
        <v>0.11370986259842053</v>
      </c>
      <c r="AF647" s="9">
        <v>9.350585502156632E-3</v>
      </c>
      <c r="AG647" s="9">
        <v>0.15185245766754804</v>
      </c>
      <c r="AH647" s="9">
        <v>0.13332062373277534</v>
      </c>
      <c r="AI647" s="9">
        <v>0.11206892868777185</v>
      </c>
      <c r="AJ647" s="9">
        <v>0.13696873634912823</v>
      </c>
    </row>
    <row r="648" spans="1:36" x14ac:dyDescent="0.2">
      <c r="A648" s="15">
        <v>650</v>
      </c>
      <c r="B648" s="7" t="s">
        <v>1249</v>
      </c>
      <c r="C648" s="4" t="s">
        <v>1131</v>
      </c>
      <c r="E648" s="9">
        <v>3.3593999999999999</v>
      </c>
      <c r="F648" s="17">
        <v>797.28229999999996</v>
      </c>
      <c r="I648" s="9">
        <v>3.9437132188393856E-2</v>
      </c>
      <c r="J648" s="9">
        <v>3.5526483843785518E-2</v>
      </c>
      <c r="K648" s="9">
        <v>3.9913981380903116E-2</v>
      </c>
      <c r="L648" s="9">
        <v>7.2382601018702183E-2</v>
      </c>
      <c r="M648" s="9">
        <v>1.8633270715704751E-3</v>
      </c>
      <c r="N648" s="9">
        <v>5.93000648111228E-2</v>
      </c>
      <c r="O648" s="9">
        <v>4.9643997950517382E-2</v>
      </c>
      <c r="P648" s="9" t="s">
        <v>4</v>
      </c>
      <c r="Q648" s="9">
        <v>1.316711009535385E-3</v>
      </c>
      <c r="R648" s="9">
        <v>5.4095249689529327E-2</v>
      </c>
      <c r="S648" s="9" t="s">
        <v>4</v>
      </c>
      <c r="T648" s="9">
        <v>6.0453606301779872E-2</v>
      </c>
      <c r="U648" s="9" t="s">
        <v>4</v>
      </c>
      <c r="V648" s="9">
        <v>4.7881439408808249E-2</v>
      </c>
      <c r="W648" s="9">
        <v>3.1663107358248371E-2</v>
      </c>
      <c r="X648" s="9">
        <v>1.2687306904128717E-3</v>
      </c>
      <c r="Y648" s="9" t="s">
        <v>4</v>
      </c>
      <c r="Z648" s="9">
        <v>4.7373968236579155E-2</v>
      </c>
      <c r="AA648" s="9" t="s">
        <v>4</v>
      </c>
      <c r="AB648" s="9">
        <v>4.1542358765779058E-3</v>
      </c>
      <c r="AC648" s="9">
        <v>5.9202490798593591E-2</v>
      </c>
      <c r="AD648" s="9">
        <v>5.4705240008589097E-2</v>
      </c>
      <c r="AE648" s="9" t="s">
        <v>4</v>
      </c>
      <c r="AF648" s="9" t="s">
        <v>4</v>
      </c>
      <c r="AG648" s="9">
        <v>1.9491415371563634E-3</v>
      </c>
      <c r="AH648" s="9">
        <v>5.0196619563556921E-2</v>
      </c>
      <c r="AI648" s="9">
        <v>9.3843786378311695E-4</v>
      </c>
      <c r="AJ648" s="9" t="s">
        <v>4</v>
      </c>
    </row>
    <row r="649" spans="1:36" x14ac:dyDescent="0.2">
      <c r="A649" s="15">
        <v>492</v>
      </c>
      <c r="B649" s="7" t="s">
        <v>1249</v>
      </c>
      <c r="C649" s="4" t="s">
        <v>1132</v>
      </c>
      <c r="E649" s="9">
        <v>3.3622999999999998</v>
      </c>
      <c r="F649" s="17">
        <v>487.16050000000001</v>
      </c>
      <c r="I649" s="9">
        <v>2.3533581886197127E-2</v>
      </c>
      <c r="J649" s="9" t="s">
        <v>4</v>
      </c>
      <c r="K649" s="9" t="s">
        <v>4</v>
      </c>
      <c r="L649" s="9">
        <v>4.25440278593378E-2</v>
      </c>
      <c r="M649" s="9">
        <v>1.2239348900430294E-3</v>
      </c>
      <c r="N649" s="9">
        <v>3.5028346647158017E-2</v>
      </c>
      <c r="O649" s="9">
        <v>3.3081517692589407E-2</v>
      </c>
      <c r="P649" s="9"/>
      <c r="Q649" s="9"/>
      <c r="R649" s="9"/>
      <c r="S649" s="9"/>
      <c r="T649" s="9"/>
      <c r="U649" s="9"/>
      <c r="V649" s="9"/>
      <c r="W649" s="9" t="s">
        <v>4</v>
      </c>
      <c r="X649" s="9">
        <v>9.1674262897950673E-4</v>
      </c>
      <c r="Y649" s="9" t="s">
        <v>4</v>
      </c>
      <c r="Z649" s="9">
        <v>1.8393163812822281E-3</v>
      </c>
      <c r="AA649" s="9">
        <v>3.1526867182192458E-3</v>
      </c>
      <c r="AB649" s="9" t="s">
        <v>4</v>
      </c>
      <c r="AC649" s="9">
        <v>1.1295877981732036E-3</v>
      </c>
      <c r="AD649" s="9">
        <v>9.2811956882594641E-3</v>
      </c>
      <c r="AE649" s="9" t="s">
        <v>4</v>
      </c>
      <c r="AF649" s="9" t="s">
        <v>4</v>
      </c>
      <c r="AG649" s="9" t="s">
        <v>4</v>
      </c>
      <c r="AH649" s="9">
        <v>9.8429857946524552E-4</v>
      </c>
      <c r="AI649" s="9">
        <v>7.7392832312439736E-4</v>
      </c>
      <c r="AJ649" s="9" t="s">
        <v>4</v>
      </c>
    </row>
    <row r="650" spans="1:36" x14ac:dyDescent="0.2">
      <c r="A650" s="15">
        <v>512</v>
      </c>
      <c r="B650" s="7" t="s">
        <v>1249</v>
      </c>
      <c r="C650" s="4" t="s">
        <v>1133</v>
      </c>
      <c r="E650" s="9">
        <v>3.3631000000000002</v>
      </c>
      <c r="F650" s="17">
        <v>517.16999999999996</v>
      </c>
      <c r="I650" s="9">
        <v>7.5668268477082787E-2</v>
      </c>
      <c r="J650" s="9">
        <v>7.3501053824058249E-2</v>
      </c>
      <c r="K650" s="9">
        <v>8.4712485378192245E-2</v>
      </c>
      <c r="L650" s="9">
        <v>0.1509659614291671</v>
      </c>
      <c r="M650" s="9">
        <v>8.3219232010277297E-2</v>
      </c>
      <c r="N650" s="9">
        <v>0.11452694624689043</v>
      </c>
      <c r="O650" s="9">
        <v>0.11293988389005714</v>
      </c>
      <c r="P650" s="9">
        <v>7.3343477380536926E-2</v>
      </c>
      <c r="Q650" s="9">
        <v>9.0799504205377038E-2</v>
      </c>
      <c r="R650" s="9">
        <v>0.13269388756945691</v>
      </c>
      <c r="S650" s="9">
        <v>1.8377655762899057E-3</v>
      </c>
      <c r="T650" s="9">
        <v>0.13780464941716</v>
      </c>
      <c r="U650" s="9">
        <v>8.1368572298106207E-2</v>
      </c>
      <c r="V650" s="9">
        <v>0.12547511982455131</v>
      </c>
      <c r="W650" s="9">
        <v>0.11483160386729201</v>
      </c>
      <c r="X650" s="9">
        <v>7.7593616391149839E-2</v>
      </c>
      <c r="Y650" s="9">
        <v>6.6464666207892528E-2</v>
      </c>
      <c r="Z650" s="9">
        <v>0.10516022239707067</v>
      </c>
      <c r="AA650" s="9">
        <v>7.0035940439744093E-2</v>
      </c>
      <c r="AB650" s="9">
        <v>7.2422169572754894E-2</v>
      </c>
      <c r="AC650" s="9">
        <v>0.11802095454860684</v>
      </c>
      <c r="AD650" s="9">
        <v>0.13494906227634818</v>
      </c>
      <c r="AE650" s="9">
        <v>6.2882243527158828E-3</v>
      </c>
      <c r="AF650" s="9">
        <v>2.0757776948869617E-2</v>
      </c>
      <c r="AG650" s="9">
        <v>0.1135491511701196</v>
      </c>
      <c r="AH650" s="9">
        <v>0.10321834339615087</v>
      </c>
      <c r="AI650" s="9">
        <v>8.2903797141359911E-2</v>
      </c>
      <c r="AJ650" s="9">
        <v>0.10089776027702189</v>
      </c>
    </row>
    <row r="651" spans="1:36" x14ac:dyDescent="0.2">
      <c r="A651" s="15">
        <v>658</v>
      </c>
      <c r="B651" s="7" t="s">
        <v>1249</v>
      </c>
      <c r="C651" s="4" t="s">
        <v>1134</v>
      </c>
      <c r="E651" s="9">
        <v>3.3763000000000001</v>
      </c>
      <c r="F651" s="17">
        <v>813.25869999999998</v>
      </c>
      <c r="I651" s="9">
        <v>1.6801177872380797E-2</v>
      </c>
      <c r="J651" s="9">
        <v>6.4843390342536819E-3</v>
      </c>
      <c r="K651" s="9">
        <v>1.9124953160269867E-2</v>
      </c>
      <c r="L651" s="9">
        <v>1.626261332594833E-2</v>
      </c>
      <c r="M651" s="9">
        <v>6.7500192959880599E-3</v>
      </c>
      <c r="N651" s="9">
        <v>5.6485699969166794E-3</v>
      </c>
      <c r="O651" s="9">
        <v>1.447191933439879E-2</v>
      </c>
      <c r="P651" s="9">
        <v>3.3600426865544601E-3</v>
      </c>
      <c r="Q651" s="9" t="s">
        <v>4</v>
      </c>
      <c r="R651" s="9">
        <v>8.9881247571042908E-3</v>
      </c>
      <c r="S651" s="9" t="s">
        <v>4</v>
      </c>
      <c r="T651" s="9">
        <v>2.8520978738913672E-2</v>
      </c>
      <c r="U651" s="9">
        <v>2.9769833780079512E-3</v>
      </c>
      <c r="V651" s="9">
        <v>1.3443654631476329E-2</v>
      </c>
      <c r="W651" s="9">
        <v>6.3582098770314276E-3</v>
      </c>
      <c r="X651" s="9" t="s">
        <v>4</v>
      </c>
      <c r="Y651" s="9" t="s">
        <v>4</v>
      </c>
      <c r="Z651" s="9">
        <v>8.5615225479238697E-3</v>
      </c>
      <c r="AA651" s="9">
        <v>5.0066444793211741E-3</v>
      </c>
      <c r="AB651" s="9" t="s">
        <v>4</v>
      </c>
      <c r="AC651" s="9">
        <v>1.1946662074124915E-2</v>
      </c>
      <c r="AD651" s="9">
        <v>1.1300226438363229E-2</v>
      </c>
      <c r="AE651" s="9">
        <v>4.598046505035233E-3</v>
      </c>
      <c r="AF651" s="9">
        <v>1.8874814130203301E-3</v>
      </c>
      <c r="AG651" s="9">
        <v>9.9396663779596304E-3</v>
      </c>
      <c r="AH651" s="9">
        <v>9.0236425302267585E-3</v>
      </c>
      <c r="AI651" s="9" t="s">
        <v>4</v>
      </c>
      <c r="AJ651" s="9">
        <v>8.3881306319165978E-3</v>
      </c>
    </row>
    <row r="652" spans="1:36" x14ac:dyDescent="0.2">
      <c r="A652" s="15">
        <v>556</v>
      </c>
      <c r="B652" s="7" t="s">
        <v>1249</v>
      </c>
      <c r="C652" s="4" t="s">
        <v>1135</v>
      </c>
      <c r="E652" s="9">
        <v>3.3780000000000001</v>
      </c>
      <c r="F652" s="17">
        <v>575.17690000000005</v>
      </c>
      <c r="I652" s="9">
        <v>1.8564973641743815E-3</v>
      </c>
      <c r="J652" s="9" t="s">
        <v>4</v>
      </c>
      <c r="K652" s="9">
        <v>3.1712962547937887E-2</v>
      </c>
      <c r="L652" s="9">
        <v>3.1907320850166038E-2</v>
      </c>
      <c r="M652" s="9" t="s">
        <v>4</v>
      </c>
      <c r="N652" s="9" t="s">
        <v>4</v>
      </c>
      <c r="O652" s="9">
        <v>1.2845927504987205E-2</v>
      </c>
      <c r="P652" s="9"/>
      <c r="Q652" s="9"/>
      <c r="R652" s="9"/>
      <c r="S652" s="9"/>
      <c r="T652" s="9"/>
      <c r="U652" s="9"/>
      <c r="V652" s="9"/>
      <c r="W652" s="9" t="s">
        <v>4</v>
      </c>
      <c r="X652" s="9" t="s">
        <v>4</v>
      </c>
      <c r="Y652" s="9" t="s">
        <v>4</v>
      </c>
      <c r="Z652" s="9" t="s">
        <v>4</v>
      </c>
      <c r="AA652" s="9" t="s">
        <v>4</v>
      </c>
      <c r="AB652" s="9" t="s">
        <v>4</v>
      </c>
      <c r="AC652" s="9" t="s">
        <v>4</v>
      </c>
      <c r="AD652" s="9"/>
      <c r="AE652" s="9"/>
      <c r="AF652" s="9"/>
      <c r="AG652" s="9"/>
      <c r="AH652" s="9"/>
      <c r="AI652" s="9"/>
      <c r="AJ652" s="9"/>
    </row>
    <row r="653" spans="1:36" x14ac:dyDescent="0.2">
      <c r="A653" s="15">
        <v>130</v>
      </c>
      <c r="B653" s="7" t="s">
        <v>1249</v>
      </c>
      <c r="C653" s="4" t="s">
        <v>1136</v>
      </c>
      <c r="E653" s="9">
        <v>3.5598999999999998</v>
      </c>
      <c r="F653" s="17">
        <v>197.1728</v>
      </c>
      <c r="H653" s="23"/>
      <c r="I653" s="9">
        <v>1.9437058963995824E-2</v>
      </c>
      <c r="J653" s="9">
        <v>2.7973944287871321E-2</v>
      </c>
      <c r="K653" s="9">
        <v>7.3784581039584591E-3</v>
      </c>
      <c r="L653" s="9" t="s">
        <v>4</v>
      </c>
      <c r="M653" s="9">
        <v>4.5875788224954264E-2</v>
      </c>
      <c r="N653" s="9" t="s">
        <v>4</v>
      </c>
      <c r="O653" s="9">
        <v>5.1360181694427463E-3</v>
      </c>
      <c r="P653" s="9">
        <v>5.6552933922915966E-2</v>
      </c>
      <c r="Q653" s="9">
        <v>2.8315353533621603E-2</v>
      </c>
      <c r="R653" s="9">
        <v>5.7893935723571217E-2</v>
      </c>
      <c r="S653" s="9">
        <v>4.2402294962740297E-2</v>
      </c>
      <c r="T653" s="9">
        <v>5.324476095497873E-2</v>
      </c>
      <c r="U653" s="9">
        <v>2.5924489173783399E-2</v>
      </c>
      <c r="V653" s="9">
        <v>3.2949224505999991E-2</v>
      </c>
      <c r="W653" s="9">
        <v>1.3287070271809346E-2</v>
      </c>
      <c r="X653" s="9">
        <v>4.3838892654962207E-2</v>
      </c>
      <c r="Y653" s="9">
        <v>1.7897158013976861E-2</v>
      </c>
      <c r="Z653" s="9">
        <v>2.1458801713941999E-2</v>
      </c>
      <c r="AA653" s="9">
        <v>3.6210760777259754E-3</v>
      </c>
      <c r="AB653" s="9">
        <v>3.5160439109804605E-2</v>
      </c>
      <c r="AC653" s="9">
        <v>1.3207578219295855E-2</v>
      </c>
      <c r="AD653" s="9" t="s">
        <v>4</v>
      </c>
      <c r="AE653" s="9">
        <v>9.4040357359581092E-2</v>
      </c>
      <c r="AF653" s="9">
        <v>1.2240549348289335E-2</v>
      </c>
      <c r="AG653" s="9">
        <v>5.7398969700026309E-2</v>
      </c>
      <c r="AH653" s="9">
        <v>6.9341650732396162E-2</v>
      </c>
      <c r="AI653" s="9">
        <v>2.6818408188072639E-2</v>
      </c>
      <c r="AJ653" s="9">
        <v>6.9554398578456203E-2</v>
      </c>
    </row>
    <row r="654" spans="1:36" x14ac:dyDescent="0.2">
      <c r="A654" s="15">
        <v>172</v>
      </c>
      <c r="B654" s="7" t="s">
        <v>1249</v>
      </c>
      <c r="C654" s="4" t="s">
        <v>1137</v>
      </c>
      <c r="E654" s="9">
        <v>3.5876000000000001</v>
      </c>
      <c r="F654" s="17">
        <v>213.1472</v>
      </c>
      <c r="I654" s="9" t="s">
        <v>4</v>
      </c>
      <c r="J654" s="9" t="s">
        <v>4</v>
      </c>
      <c r="K654" s="9" t="s">
        <v>4</v>
      </c>
      <c r="L654" s="9">
        <v>2.4104860014642353E-3</v>
      </c>
      <c r="M654" s="9">
        <v>1.0558523554783309E-3</v>
      </c>
      <c r="N654" s="9" t="s">
        <v>4</v>
      </c>
      <c r="O654" s="9">
        <v>6.1048315732629577E-3</v>
      </c>
      <c r="P654" s="9" t="s">
        <v>4</v>
      </c>
      <c r="Q654" s="9" t="s">
        <v>4</v>
      </c>
      <c r="R654" s="9"/>
      <c r="S654" s="9"/>
      <c r="T654" s="9"/>
      <c r="U654" s="9"/>
      <c r="V654" s="9"/>
      <c r="W654" s="9" t="s">
        <v>4</v>
      </c>
      <c r="X654" s="9" t="s">
        <v>4</v>
      </c>
      <c r="Y654" s="9" t="s">
        <v>4</v>
      </c>
      <c r="Z654" s="9" t="s">
        <v>4</v>
      </c>
      <c r="AA654" s="9" t="s">
        <v>4</v>
      </c>
      <c r="AB654" s="9" t="s">
        <v>4</v>
      </c>
      <c r="AC654" s="9" t="s">
        <v>4</v>
      </c>
      <c r="AD654" s="9" t="s">
        <v>4</v>
      </c>
      <c r="AE654" s="9" t="s">
        <v>4</v>
      </c>
      <c r="AF654" s="9">
        <v>1.1987185307724875E-3</v>
      </c>
      <c r="AG654" s="9">
        <v>2.6242706597812094E-3</v>
      </c>
      <c r="AH654" s="9" t="s">
        <v>4</v>
      </c>
      <c r="AI654" s="9">
        <v>4.3589789117214903E-3</v>
      </c>
      <c r="AJ654" s="9">
        <v>1.0923412963835825E-3</v>
      </c>
    </row>
    <row r="655" spans="1:36" x14ac:dyDescent="0.2">
      <c r="A655" s="15">
        <v>439</v>
      </c>
      <c r="B655" s="7" t="s">
        <v>1249</v>
      </c>
      <c r="C655" s="4" t="s">
        <v>1138</v>
      </c>
      <c r="E655" s="9">
        <v>3.5971000000000002</v>
      </c>
      <c r="F655" s="17">
        <v>435.1669</v>
      </c>
      <c r="I655" s="9">
        <v>7.2163260624752293E-3</v>
      </c>
      <c r="J655" s="9">
        <v>1.6578055902191583E-2</v>
      </c>
      <c r="K655" s="9">
        <v>1.5405052569352895E-2</v>
      </c>
      <c r="L655" s="9">
        <v>1.7739940225780865E-2</v>
      </c>
      <c r="M655" s="9">
        <v>1.5086291006063996E-2</v>
      </c>
      <c r="N655" s="9">
        <v>2.6167838243269757E-2</v>
      </c>
      <c r="O655" s="9">
        <v>9.719812698707973E-3</v>
      </c>
      <c r="P655" s="9">
        <v>1.0019918780419084E-2</v>
      </c>
      <c r="Q655" s="9">
        <v>1.0580549097277032E-2</v>
      </c>
      <c r="R655" s="9">
        <v>1.7272979510032552E-2</v>
      </c>
      <c r="S655" s="9">
        <v>1.5814853125169285E-2</v>
      </c>
      <c r="T655" s="9">
        <v>7.0236732972807775E-3</v>
      </c>
      <c r="U655" s="9" t="s">
        <v>4</v>
      </c>
      <c r="V655" s="9">
        <v>1.0587492720536495E-2</v>
      </c>
      <c r="W655" s="9">
        <v>1.4662447061078592E-2</v>
      </c>
      <c r="X655" s="9">
        <v>1.3097103223826685E-2</v>
      </c>
      <c r="Y655" s="9">
        <v>6.6857860218931236E-3</v>
      </c>
      <c r="Z655" s="9">
        <v>6.3469438184446175E-3</v>
      </c>
      <c r="AA655" s="9">
        <v>1.0582681032813634E-2</v>
      </c>
      <c r="AB655" s="9" t="s">
        <v>4</v>
      </c>
      <c r="AC655" s="9">
        <v>4.6681896902932632E-3</v>
      </c>
      <c r="AD655" s="9">
        <v>6.7177980812306338E-3</v>
      </c>
      <c r="AE655" s="9">
        <v>1.5826348338409402E-2</v>
      </c>
      <c r="AF655" s="9">
        <v>2.2992544613670021E-2</v>
      </c>
      <c r="AG655" s="9">
        <v>1.5774669989437041E-2</v>
      </c>
      <c r="AH655" s="9">
        <v>1.1190664198552648E-2</v>
      </c>
      <c r="AI655" s="9">
        <v>8.7219395830258027E-3</v>
      </c>
      <c r="AJ655" s="9" t="s">
        <v>4</v>
      </c>
    </row>
    <row r="656" spans="1:36" x14ac:dyDescent="0.2">
      <c r="A656" s="15">
        <v>187</v>
      </c>
      <c r="B656" s="7" t="s">
        <v>1249</v>
      </c>
      <c r="C656" s="4" t="s">
        <v>1139</v>
      </c>
      <c r="E656" s="9">
        <v>3.6040999999999999</v>
      </c>
      <c r="F656" s="17">
        <v>223.05459999999999</v>
      </c>
      <c r="I656" s="9">
        <v>7.3435442085461426E-3</v>
      </c>
      <c r="J656" s="9">
        <v>1.3648584339685819E-2</v>
      </c>
      <c r="K656" s="9">
        <v>2.7305993871839327E-3</v>
      </c>
      <c r="L656" s="9">
        <v>1.0382824262841352E-2</v>
      </c>
      <c r="M656" s="9">
        <v>1.1424523224037593E-2</v>
      </c>
      <c r="N656" s="9" t="s">
        <v>4</v>
      </c>
      <c r="O656" s="9">
        <v>6.5804728205670696E-3</v>
      </c>
      <c r="P656" s="9" t="s">
        <v>4</v>
      </c>
      <c r="Q656" s="9">
        <v>1.3073806455339109E-2</v>
      </c>
      <c r="R656" s="9">
        <v>1.0507011735583128E-2</v>
      </c>
      <c r="S656" s="9" t="s">
        <v>4</v>
      </c>
      <c r="T656" s="9">
        <v>1.5887372012953368E-2</v>
      </c>
      <c r="U656" s="9">
        <v>1.031898872463974E-2</v>
      </c>
      <c r="V656" s="9">
        <v>2.0682527659121475E-2</v>
      </c>
      <c r="W656" s="9">
        <v>2.6700265212190693E-2</v>
      </c>
      <c r="X656" s="9" t="s">
        <v>4</v>
      </c>
      <c r="Y656" s="9">
        <v>2.877363204550613E-2</v>
      </c>
      <c r="Z656" s="9">
        <v>3.2028359391210151E-3</v>
      </c>
      <c r="AA656" s="9">
        <v>2.3549941737056157E-2</v>
      </c>
      <c r="AB656" s="9">
        <v>2.5900087346490568E-3</v>
      </c>
      <c r="AC656" s="9" t="s">
        <v>4</v>
      </c>
      <c r="AD656" s="9" t="s">
        <v>4</v>
      </c>
      <c r="AE656" s="9">
        <v>5.3063230386263364E-3</v>
      </c>
      <c r="AF656" s="9">
        <v>2.2729820627657958E-2</v>
      </c>
      <c r="AG656" s="9">
        <v>1.4014327652154253E-2</v>
      </c>
      <c r="AH656" s="9">
        <v>3.2120429289796082E-2</v>
      </c>
      <c r="AI656" s="9">
        <v>2.5968407300286947E-2</v>
      </c>
      <c r="AJ656" s="9">
        <v>3.1458103431379114E-2</v>
      </c>
    </row>
    <row r="657" spans="1:36" x14ac:dyDescent="0.2">
      <c r="A657" s="15">
        <v>513</v>
      </c>
      <c r="B657" s="7" t="s">
        <v>1249</v>
      </c>
      <c r="C657" s="4" t="s">
        <v>1140</v>
      </c>
      <c r="E657" s="9">
        <v>3.6389999999999998</v>
      </c>
      <c r="F657" s="17">
        <v>517.17049999999995</v>
      </c>
      <c r="I657" s="9">
        <v>3.0350502141240424E-2</v>
      </c>
      <c r="J657" s="9">
        <v>2.6664130270060711E-2</v>
      </c>
      <c r="K657" s="9">
        <v>3.3361797887492946E-2</v>
      </c>
      <c r="L657" s="9">
        <v>1.2901233766307255E-2</v>
      </c>
      <c r="M657" s="9">
        <v>2.6601994410752751E-3</v>
      </c>
      <c r="N657" s="9">
        <v>4.279917244563694E-2</v>
      </c>
      <c r="O657" s="9">
        <v>5.1058234850236847E-2</v>
      </c>
      <c r="P657" s="9">
        <v>1.6662461899955804E-2</v>
      </c>
      <c r="Q657" s="9" t="s">
        <v>4</v>
      </c>
      <c r="R657" s="9">
        <v>5.0642232519455967E-2</v>
      </c>
      <c r="S657" s="9">
        <v>1.1409733874279059E-2</v>
      </c>
      <c r="T657" s="9">
        <v>5.1802952902029124E-2</v>
      </c>
      <c r="U657" s="9">
        <v>2.5053002737989833E-3</v>
      </c>
      <c r="V657" s="9">
        <v>3.9397088678016431E-2</v>
      </c>
      <c r="W657" s="9">
        <v>4.2734090874197626E-2</v>
      </c>
      <c r="X657" s="9">
        <v>2.8660210398124251E-2</v>
      </c>
      <c r="Y657" s="9" t="s">
        <v>4</v>
      </c>
      <c r="Z657" s="9">
        <v>1.8066012022086408E-2</v>
      </c>
      <c r="AA657" s="9">
        <v>3.5149516956605835E-2</v>
      </c>
      <c r="AB657" s="9" t="s">
        <v>4</v>
      </c>
      <c r="AC657" s="9">
        <v>4.2007732417191662E-2</v>
      </c>
      <c r="AD657" s="9">
        <v>4.4428630639095232E-2</v>
      </c>
      <c r="AE657" s="9">
        <v>2.8338628400626932E-2</v>
      </c>
      <c r="AF657" s="9" t="s">
        <v>4</v>
      </c>
      <c r="AG657" s="9">
        <v>1.7758208141954984E-2</v>
      </c>
      <c r="AH657" s="9">
        <v>3.5770744798892626E-2</v>
      </c>
      <c r="AI657" s="9">
        <v>2.8338602083535509E-2</v>
      </c>
      <c r="AJ657" s="9">
        <v>3.415886884017811E-2</v>
      </c>
    </row>
    <row r="658" spans="1:36" x14ac:dyDescent="0.2">
      <c r="A658" s="15">
        <v>127</v>
      </c>
      <c r="B658" s="7" t="s">
        <v>1249</v>
      </c>
      <c r="C658" s="4" t="s">
        <v>1141</v>
      </c>
      <c r="E658" s="9">
        <v>3.6478999999999999</v>
      </c>
      <c r="F658" s="17">
        <v>196.1713</v>
      </c>
      <c r="I658" s="9">
        <v>2.1993749225149652E-2</v>
      </c>
      <c r="J658" s="9">
        <v>3.2468931346392269E-2</v>
      </c>
      <c r="K658" s="9">
        <v>2.5445083089775274E-2</v>
      </c>
      <c r="L658" s="9">
        <v>1.9929095542599518E-2</v>
      </c>
      <c r="M658" s="9">
        <v>3.4444762228343105E-2</v>
      </c>
      <c r="N658" s="9">
        <v>3.0701843032279567E-2</v>
      </c>
      <c r="O658" s="9" t="s">
        <v>4</v>
      </c>
      <c r="P658" s="9">
        <v>4.7855429857535263E-2</v>
      </c>
      <c r="Q658" s="9">
        <v>5.4425101065728822E-2</v>
      </c>
      <c r="R658" s="9">
        <v>8.2204204612378994E-3</v>
      </c>
      <c r="S658" s="9">
        <v>8.2188312604521849E-2</v>
      </c>
      <c r="T658" s="9">
        <v>4.6290673364728231E-2</v>
      </c>
      <c r="U658" s="9">
        <v>4.9224250501239747E-3</v>
      </c>
      <c r="V658" s="9">
        <v>2.2899869513114256E-2</v>
      </c>
      <c r="W658" s="9">
        <v>1.5337050475688454E-2</v>
      </c>
      <c r="X658" s="9">
        <v>2.9660293266101898E-2</v>
      </c>
      <c r="Y658" s="9">
        <v>3.2943219860535451E-2</v>
      </c>
      <c r="Z658" s="9">
        <v>2.3155943103002806E-2</v>
      </c>
      <c r="AA658" s="9">
        <v>3.1142742127129669E-2</v>
      </c>
      <c r="AB658" s="9" t="s">
        <v>4</v>
      </c>
      <c r="AC658" s="9">
        <v>2.9728942007885138E-2</v>
      </c>
      <c r="AD658" s="9">
        <v>4.692877800179563E-2</v>
      </c>
      <c r="AE658" s="9">
        <v>5.7830778967713568E-2</v>
      </c>
      <c r="AF658" s="9">
        <v>8.8379509726935354E-2</v>
      </c>
      <c r="AG658" s="9">
        <v>4.6356318522805251E-2</v>
      </c>
      <c r="AH658" s="9">
        <v>4.7763148334969531E-3</v>
      </c>
      <c r="AI658" s="9" t="s">
        <v>4</v>
      </c>
      <c r="AJ658" s="9">
        <v>3.0051369787086807E-2</v>
      </c>
    </row>
    <row r="659" spans="1:36" x14ac:dyDescent="0.2">
      <c r="A659" s="15">
        <v>171</v>
      </c>
      <c r="B659" s="7" t="s">
        <v>1249</v>
      </c>
      <c r="C659" s="4" t="s">
        <v>1142</v>
      </c>
      <c r="D659" s="4" t="s">
        <v>64</v>
      </c>
      <c r="E659" s="9">
        <v>3.6484999999999999</v>
      </c>
      <c r="F659" s="17">
        <v>213.14660000000001</v>
      </c>
      <c r="I659" s="9">
        <v>0.15654222459641307</v>
      </c>
      <c r="J659" s="9">
        <v>0.16619887080278847</v>
      </c>
      <c r="K659" s="9">
        <v>0.17998840244440001</v>
      </c>
      <c r="L659" s="9">
        <v>7.1256463028085873E-2</v>
      </c>
      <c r="M659" s="9">
        <v>0.18465682957314131</v>
      </c>
      <c r="N659" s="9">
        <v>0.17070298387220031</v>
      </c>
      <c r="O659" s="9">
        <v>0.11742833487799405</v>
      </c>
      <c r="P659" s="9">
        <v>0.30507932321668435</v>
      </c>
      <c r="Q659" s="9">
        <v>0.28382025888044693</v>
      </c>
      <c r="R659" s="9">
        <v>0.25739994227759527</v>
      </c>
      <c r="S659" s="9">
        <v>0.46542998971451444</v>
      </c>
      <c r="T659" s="9">
        <v>0.25850602866883177</v>
      </c>
      <c r="U659" s="9">
        <v>0.45433686317931282</v>
      </c>
      <c r="V659" s="9">
        <v>0.32654285877008205</v>
      </c>
      <c r="W659" s="9">
        <v>0.14991522192979068</v>
      </c>
      <c r="X659" s="9">
        <v>0.22771780922044133</v>
      </c>
      <c r="Y659" s="9">
        <v>0.16941792600089794</v>
      </c>
      <c r="Z659" s="9">
        <v>0.1084971043031869</v>
      </c>
      <c r="AA659" s="9">
        <v>0.17345585321615742</v>
      </c>
      <c r="AB659" s="9">
        <v>0.1653109335012046</v>
      </c>
      <c r="AC659" s="9">
        <v>0.15391459677715905</v>
      </c>
      <c r="AD659" s="9">
        <v>0.27286404256707436</v>
      </c>
      <c r="AE659" s="9">
        <v>0.44098326101131735</v>
      </c>
      <c r="AF659" s="9">
        <v>0.41806389995768067</v>
      </c>
      <c r="AG659" s="9">
        <v>0.22774323887826886</v>
      </c>
      <c r="AH659" s="9">
        <v>0.27706494551552019</v>
      </c>
      <c r="AI659" s="9">
        <v>0.28102022694427697</v>
      </c>
      <c r="AJ659" s="9">
        <v>0.30928022123944038</v>
      </c>
    </row>
    <row r="660" spans="1:36" x14ac:dyDescent="0.2">
      <c r="A660" s="15">
        <v>131</v>
      </c>
      <c r="B660" s="7" t="s">
        <v>1249</v>
      </c>
      <c r="C660" s="4" t="s">
        <v>1143</v>
      </c>
      <c r="E660" s="9">
        <v>3.6494</v>
      </c>
      <c r="F660" s="17">
        <v>197.173</v>
      </c>
      <c r="H660" s="23"/>
      <c r="I660" s="9">
        <v>0.32455814530637223</v>
      </c>
      <c r="J660" s="9">
        <v>0.3228194791398678</v>
      </c>
      <c r="K660" s="9">
        <v>0.36499515530556143</v>
      </c>
      <c r="L660" s="9">
        <v>0.3859505441777154</v>
      </c>
      <c r="M660" s="9">
        <v>0.43436442731524427</v>
      </c>
      <c r="N660" s="9">
        <v>0.36098287593052802</v>
      </c>
      <c r="O660" s="9">
        <v>5.6878112258852351E-2</v>
      </c>
      <c r="P660" s="9">
        <v>0.59944340170385868</v>
      </c>
      <c r="Q660" s="9">
        <v>0.63105582202391752</v>
      </c>
      <c r="R660" s="9">
        <v>0.55260372213545195</v>
      </c>
      <c r="S660" s="9">
        <v>0.98628364419783254</v>
      </c>
      <c r="T660" s="9">
        <v>0.56266846770329793</v>
      </c>
      <c r="U660" s="9">
        <v>0.94857101828908497</v>
      </c>
      <c r="V660" s="9">
        <v>0.61973889105782276</v>
      </c>
      <c r="W660" s="9">
        <v>0.3351492280908584</v>
      </c>
      <c r="X660" s="9">
        <v>0.48244765116448496</v>
      </c>
      <c r="Y660" s="9">
        <v>0.37596353801971161</v>
      </c>
      <c r="Z660" s="9">
        <v>0.50217169463754319</v>
      </c>
      <c r="AA660" s="9">
        <v>0.33674119086826682</v>
      </c>
      <c r="AB660" s="9">
        <v>0.34508502831188614</v>
      </c>
      <c r="AC660" s="9">
        <v>0.33771008281113818</v>
      </c>
      <c r="AD660" s="9">
        <v>0.60794475825690275</v>
      </c>
      <c r="AE660" s="9">
        <v>0.93954183714660855</v>
      </c>
      <c r="AF660" s="9">
        <v>0.9881352505248916</v>
      </c>
      <c r="AG660" s="9">
        <v>0.52856629112298703</v>
      </c>
      <c r="AH660" s="9">
        <v>0.34962007357093977</v>
      </c>
      <c r="AI660" s="9">
        <v>0.56803782208546005</v>
      </c>
      <c r="AJ660" s="9">
        <v>0.61090844380836928</v>
      </c>
    </row>
    <row r="661" spans="1:36" x14ac:dyDescent="0.2">
      <c r="A661" s="15">
        <v>129</v>
      </c>
      <c r="B661" s="7" t="s">
        <v>1249</v>
      </c>
      <c r="C661" s="4" t="s">
        <v>1144</v>
      </c>
      <c r="E661" s="9">
        <v>3.7159</v>
      </c>
      <c r="F661" s="17">
        <v>197.17259999999999</v>
      </c>
      <c r="H661" s="23"/>
      <c r="I661" s="9">
        <v>6.5824049439141179E-3</v>
      </c>
      <c r="J661" s="9">
        <v>9.1573724920422182E-3</v>
      </c>
      <c r="K661" s="9">
        <v>7.4649018984594044E-4</v>
      </c>
      <c r="L661" s="9" t="s">
        <v>4</v>
      </c>
      <c r="M661" s="9" t="s">
        <v>4</v>
      </c>
      <c r="N661" s="9">
        <v>7.1284819630801924E-2</v>
      </c>
      <c r="O661" s="9" t="s">
        <v>4</v>
      </c>
      <c r="P661" s="9">
        <v>0.11480486423468919</v>
      </c>
      <c r="Q661" s="9" t="s">
        <v>4</v>
      </c>
      <c r="R661" s="9" t="s">
        <v>4</v>
      </c>
      <c r="S661" s="9">
        <v>1.0506637495278833E-2</v>
      </c>
      <c r="T661" s="9" t="s">
        <v>4</v>
      </c>
      <c r="U661" s="9">
        <v>0.1203428118689327</v>
      </c>
      <c r="V661" s="9" t="s">
        <v>4</v>
      </c>
      <c r="W661" s="9"/>
      <c r="X661" s="9"/>
      <c r="Y661" s="9"/>
      <c r="Z661" s="9"/>
      <c r="AA661" s="9"/>
      <c r="AB661" s="9"/>
      <c r="AC661" s="9"/>
      <c r="AD661" s="9" t="s">
        <v>4</v>
      </c>
      <c r="AE661" s="9">
        <v>0.17807555197648964</v>
      </c>
      <c r="AF661" s="9">
        <v>2.544614134790062E-2</v>
      </c>
      <c r="AG661" s="9" t="s">
        <v>4</v>
      </c>
      <c r="AH661" s="9" t="s">
        <v>4</v>
      </c>
      <c r="AI661" s="9">
        <v>6.4322182566090248E-3</v>
      </c>
      <c r="AJ661" s="9" t="s">
        <v>4</v>
      </c>
    </row>
    <row r="662" spans="1:36" x14ac:dyDescent="0.2">
      <c r="A662" s="15">
        <v>73</v>
      </c>
      <c r="B662" s="7" t="s">
        <v>1249</v>
      </c>
      <c r="C662" s="4" t="s">
        <v>1145</v>
      </c>
      <c r="E662" s="9">
        <v>3.7431000000000001</v>
      </c>
      <c r="F662" s="17">
        <v>160.07640000000001</v>
      </c>
      <c r="I662" s="9">
        <v>2.218605572502429E-2</v>
      </c>
      <c r="J662" s="9">
        <v>1.695051268265161E-2</v>
      </c>
      <c r="K662" s="9">
        <v>1.0844790231005992E-2</v>
      </c>
      <c r="L662" s="9">
        <v>2.9381327533045967E-2</v>
      </c>
      <c r="M662" s="9" t="s">
        <v>4</v>
      </c>
      <c r="N662" s="9">
        <v>3.1303190861801312E-2</v>
      </c>
      <c r="O662" s="9">
        <v>1.9497984871503213E-2</v>
      </c>
      <c r="P662" s="9">
        <v>1.785570034316096E-2</v>
      </c>
      <c r="Q662" s="9">
        <v>2.5304951336733428E-2</v>
      </c>
      <c r="R662" s="9" t="s">
        <v>4</v>
      </c>
      <c r="S662" s="9">
        <v>2.3186963975855214E-2</v>
      </c>
      <c r="T662" s="9" t="s">
        <v>4</v>
      </c>
      <c r="U662" s="9">
        <v>1.2788572341234069E-2</v>
      </c>
      <c r="V662" s="9">
        <v>2.5237004694093828E-2</v>
      </c>
      <c r="W662" s="9"/>
      <c r="X662" s="9"/>
      <c r="Y662" s="9"/>
      <c r="Z662" s="9"/>
      <c r="AA662" s="9"/>
      <c r="AB662" s="9"/>
      <c r="AC662" s="9"/>
      <c r="AD662" s="9" t="s">
        <v>4</v>
      </c>
      <c r="AE662" s="9">
        <v>3.1966275518186489E-2</v>
      </c>
      <c r="AF662" s="9">
        <v>2.4338440217687593E-2</v>
      </c>
      <c r="AG662" s="9">
        <v>1.6684078281135776E-2</v>
      </c>
      <c r="AH662" s="9" t="s">
        <v>4</v>
      </c>
      <c r="AI662" s="9">
        <v>1.9938556327836827E-2</v>
      </c>
      <c r="AJ662" s="9">
        <v>4.5366331338134213E-3</v>
      </c>
    </row>
    <row r="663" spans="1:36" x14ac:dyDescent="0.2">
      <c r="A663" s="15">
        <v>110</v>
      </c>
      <c r="B663" s="7" t="s">
        <v>1249</v>
      </c>
      <c r="C663" s="4" t="s">
        <v>1146</v>
      </c>
      <c r="E663" s="9">
        <v>3.7435</v>
      </c>
      <c r="F663" s="17">
        <v>186.0787</v>
      </c>
      <c r="I663" s="9">
        <v>1.9578675442877867E-2</v>
      </c>
      <c r="J663" s="9">
        <v>2.3910436209136701E-2</v>
      </c>
      <c r="K663" s="9">
        <v>3.5125635489954461E-2</v>
      </c>
      <c r="L663" s="9">
        <v>1.6001146765963755E-2</v>
      </c>
      <c r="M663" s="9">
        <v>1.4532848514204623E-2</v>
      </c>
      <c r="N663" s="9">
        <v>3.4034467542113603E-2</v>
      </c>
      <c r="O663" s="9" t="s">
        <v>4</v>
      </c>
      <c r="P663" s="9">
        <v>2.6810097333317337E-2</v>
      </c>
      <c r="Q663" s="9">
        <v>2.0516340753914081E-2</v>
      </c>
      <c r="R663" s="9" t="s">
        <v>4</v>
      </c>
      <c r="S663" s="9">
        <v>9.3054482012574317E-3</v>
      </c>
      <c r="T663" s="9">
        <v>8.6980184608385774E-3</v>
      </c>
      <c r="U663" s="9">
        <v>1.795922815893039E-2</v>
      </c>
      <c r="V663" s="9">
        <v>3.0163680062136024E-2</v>
      </c>
      <c r="W663" s="9">
        <v>1.2854054358767745E-2</v>
      </c>
      <c r="X663" s="9">
        <v>1.8779976168227585E-2</v>
      </c>
      <c r="Y663" s="9" t="s">
        <v>4</v>
      </c>
      <c r="Z663" s="9">
        <v>2.0409162068918754E-2</v>
      </c>
      <c r="AA663" s="9">
        <v>1.1922898357144435E-2</v>
      </c>
      <c r="AB663" s="9" t="s">
        <v>4</v>
      </c>
      <c r="AC663" s="9" t="s">
        <v>4</v>
      </c>
      <c r="AD663" s="9">
        <v>2.5688309067055663E-2</v>
      </c>
      <c r="AE663" s="9">
        <v>4.4531524979283699E-2</v>
      </c>
      <c r="AF663" s="9">
        <v>1.846329928724829E-2</v>
      </c>
      <c r="AG663" s="9">
        <v>1.2532788991607853E-2</v>
      </c>
      <c r="AH663" s="9">
        <v>2.7720968891448775E-2</v>
      </c>
      <c r="AI663" s="9">
        <v>1.6598907869317902E-2</v>
      </c>
      <c r="AJ663" s="9">
        <v>3.7638858105594343E-2</v>
      </c>
    </row>
    <row r="664" spans="1:36" x14ac:dyDescent="0.2">
      <c r="A664" s="15">
        <v>517</v>
      </c>
      <c r="B664" s="7" t="s">
        <v>1249</v>
      </c>
      <c r="C664" s="4" t="s">
        <v>1147</v>
      </c>
      <c r="E664" s="9">
        <v>3.9466000000000001</v>
      </c>
      <c r="F664" s="17">
        <v>523.24869999999999</v>
      </c>
      <c r="G664" s="24"/>
      <c r="H664" s="23"/>
      <c r="I664" s="9">
        <v>9.3530978228771582E-3</v>
      </c>
      <c r="J664" s="9">
        <v>1.2125056554891843E-2</v>
      </c>
      <c r="K664" s="9">
        <v>1.3873524660557629E-2</v>
      </c>
      <c r="L664" s="9">
        <v>1.4849573831091924E-2</v>
      </c>
      <c r="M664" s="9">
        <v>1.8780289921715924E-2</v>
      </c>
      <c r="N664" s="9">
        <v>1.7892454650534816E-2</v>
      </c>
      <c r="O664" s="9">
        <v>1.0732145815747411E-2</v>
      </c>
      <c r="P664" s="9">
        <v>5.4159158942051798E-3</v>
      </c>
      <c r="Q664" s="9">
        <v>9.7908153729370142E-3</v>
      </c>
      <c r="R664" s="9">
        <v>3.1512223679680618E-3</v>
      </c>
      <c r="S664" s="9">
        <v>5.3756278635355096E-3</v>
      </c>
      <c r="T664" s="9" t="s">
        <v>4</v>
      </c>
      <c r="U664" s="9">
        <v>1.0072097331712564E-3</v>
      </c>
      <c r="V664" s="9">
        <v>5.722578503567252E-3</v>
      </c>
      <c r="W664" s="9">
        <v>1.7668357750099911E-3</v>
      </c>
      <c r="X664" s="9">
        <v>2.2260996786727803E-3</v>
      </c>
      <c r="Y664" s="9">
        <v>1.8266546677254024E-3</v>
      </c>
      <c r="Z664" s="9">
        <v>1.1881648708165703E-3</v>
      </c>
      <c r="AA664" s="9">
        <v>1.498302309747704E-3</v>
      </c>
      <c r="AB664" s="9">
        <v>5.8099075935647644E-4</v>
      </c>
      <c r="AC664" s="9" t="s">
        <v>4</v>
      </c>
      <c r="AD664" s="9">
        <v>9.6107190923180978E-3</v>
      </c>
      <c r="AE664" s="9">
        <v>1.5770049434457291E-2</v>
      </c>
      <c r="AF664" s="9">
        <v>5.4139215495901203E-3</v>
      </c>
      <c r="AG664" s="9">
        <v>1.1902948745875757E-2</v>
      </c>
      <c r="AH664" s="9">
        <v>1.4013377810849978E-2</v>
      </c>
      <c r="AI664" s="9">
        <v>1.337011998023651E-2</v>
      </c>
      <c r="AJ664" s="9">
        <v>1.1335208293821699E-2</v>
      </c>
    </row>
    <row r="665" spans="1:36" x14ac:dyDescent="0.2">
      <c r="A665" s="15">
        <v>499</v>
      </c>
      <c r="B665" s="7" t="s">
        <v>1249</v>
      </c>
      <c r="C665" s="4" t="s">
        <v>1148</v>
      </c>
      <c r="E665" s="9">
        <v>3.9472999999999998</v>
      </c>
      <c r="F665" s="17">
        <v>507.27629999999999</v>
      </c>
      <c r="I665" s="9">
        <v>1.8467834204627651E-2</v>
      </c>
      <c r="J665" s="9">
        <v>2.1022768201223976E-2</v>
      </c>
      <c r="K665" s="9">
        <v>2.3973105350525103E-2</v>
      </c>
      <c r="L665" s="9">
        <v>2.9164430462536681E-2</v>
      </c>
      <c r="M665" s="9">
        <v>4.0909649083442183E-2</v>
      </c>
      <c r="N665" s="9">
        <v>2.9860438376900621E-2</v>
      </c>
      <c r="O665" s="9">
        <v>1.8219304958365903E-2</v>
      </c>
      <c r="P665" s="9">
        <v>1.9760138090894205E-2</v>
      </c>
      <c r="Q665" s="9">
        <v>1.944251208979823E-2</v>
      </c>
      <c r="R665" s="9">
        <v>1.4259804399475188E-2</v>
      </c>
      <c r="S665" s="9" t="s">
        <v>4</v>
      </c>
      <c r="T665" s="9">
        <v>9.313374419086775E-3</v>
      </c>
      <c r="U665" s="9">
        <v>1.332811709413188E-2</v>
      </c>
      <c r="V665" s="9">
        <v>4.019695384964804E-2</v>
      </c>
      <c r="W665" s="9">
        <v>2.4689418791163406E-3</v>
      </c>
      <c r="X665" s="9">
        <v>2.1588172891925891E-3</v>
      </c>
      <c r="Y665" s="9">
        <v>4.5158474188336179E-3</v>
      </c>
      <c r="Z665" s="9">
        <v>6.4765105266417333E-3</v>
      </c>
      <c r="AA665" s="9">
        <v>2.1329312647788141E-3</v>
      </c>
      <c r="AB665" s="9">
        <v>8.1374621097693835E-4</v>
      </c>
      <c r="AC665" s="9" t="s">
        <v>4</v>
      </c>
      <c r="AD665" s="9">
        <v>1.9421350432284105E-2</v>
      </c>
      <c r="AE665" s="9">
        <v>1.7084295891231893E-2</v>
      </c>
      <c r="AF665" s="9">
        <v>4.4906113446948968E-2</v>
      </c>
      <c r="AG665" s="9">
        <v>2.6340163674669917E-2</v>
      </c>
      <c r="AH665" s="9">
        <v>3.1791387989440513E-2</v>
      </c>
      <c r="AI665" s="9">
        <v>2.5734950448957242E-2</v>
      </c>
      <c r="AJ665" s="9">
        <v>5.1506288951793577E-3</v>
      </c>
    </row>
    <row r="666" spans="1:36" x14ac:dyDescent="0.2">
      <c r="A666" s="15">
        <v>293</v>
      </c>
      <c r="B666" s="7" t="s">
        <v>1249</v>
      </c>
      <c r="C666" s="4" t="s">
        <v>1149</v>
      </c>
      <c r="E666" s="9">
        <v>3.9476</v>
      </c>
      <c r="F666" s="17">
        <v>321.20659999999998</v>
      </c>
      <c r="G666" s="24">
        <v>321.20659999999998</v>
      </c>
      <c r="H666" s="23">
        <f>(F666-G666)*1000</f>
        <v>0</v>
      </c>
      <c r="I666" s="9">
        <v>7.9942206472758182E-2</v>
      </c>
      <c r="J666" s="9">
        <v>8.7110044488688976E-2</v>
      </c>
      <c r="K666" s="9">
        <v>0.10707581517778864</v>
      </c>
      <c r="L666" s="9">
        <v>0.12295730416752611</v>
      </c>
      <c r="M666" s="9">
        <v>0.15396812532914136</v>
      </c>
      <c r="N666" s="9">
        <v>0.12805628587622886</v>
      </c>
      <c r="O666" s="9">
        <v>8.107245855035039E-2</v>
      </c>
      <c r="P666" s="9">
        <v>8.7583519278897182E-2</v>
      </c>
      <c r="Q666" s="9">
        <v>9.4343159717057992E-2</v>
      </c>
      <c r="R666" s="9">
        <v>5.8447593341058791E-2</v>
      </c>
      <c r="S666" s="9">
        <v>0.1002704354106394</v>
      </c>
      <c r="T666" s="9">
        <v>6.4964202510149047E-2</v>
      </c>
      <c r="U666" s="9">
        <v>5.996424932267936E-2</v>
      </c>
      <c r="V666" s="9">
        <v>0.17887287879843791</v>
      </c>
      <c r="W666" s="9">
        <v>1.9628075823252666E-2</v>
      </c>
      <c r="X666" s="9" t="s">
        <v>4</v>
      </c>
      <c r="Y666" s="9">
        <v>2.168288459635126E-2</v>
      </c>
      <c r="Z666" s="9">
        <v>3.2744709001959374E-2</v>
      </c>
      <c r="AA666" s="9">
        <v>1.8190932263090792E-2</v>
      </c>
      <c r="AB666" s="9">
        <v>1.5885663173445912E-2</v>
      </c>
      <c r="AC666" s="9">
        <v>6.9722348289234636E-3</v>
      </c>
      <c r="AD666" s="9">
        <v>8.5533409094268598E-2</v>
      </c>
      <c r="AE666" s="9">
        <v>0.14637230735902562</v>
      </c>
      <c r="AF666" s="9">
        <v>0.19541177694724812</v>
      </c>
      <c r="AG666" s="9">
        <v>0.11743042702905909</v>
      </c>
      <c r="AH666" s="9">
        <v>0.13312893652873728</v>
      </c>
      <c r="AI666" s="9">
        <v>0.11875681782285685</v>
      </c>
      <c r="AJ666" s="9">
        <v>0.14633650639764281</v>
      </c>
    </row>
    <row r="667" spans="1:36" x14ac:dyDescent="0.2">
      <c r="A667" s="15">
        <v>320</v>
      </c>
      <c r="B667" s="7" t="s">
        <v>1249</v>
      </c>
      <c r="C667" s="4" t="s">
        <v>1150</v>
      </c>
      <c r="E667" s="9">
        <v>3.9478</v>
      </c>
      <c r="F667" s="17">
        <v>339.21710000000002</v>
      </c>
      <c r="G667" s="22">
        <v>339.21710000000002</v>
      </c>
      <c r="H667" s="23">
        <f>(F667-G667)*1000</f>
        <v>0</v>
      </c>
      <c r="I667" s="9">
        <v>5.5172143101726079E-2</v>
      </c>
      <c r="J667" s="9">
        <v>6.114451238756529E-2</v>
      </c>
      <c r="K667" s="9">
        <v>7.2205797189795473E-2</v>
      </c>
      <c r="L667" s="9">
        <v>8.0907974306552707E-2</v>
      </c>
      <c r="M667" s="9">
        <v>0.10853749429623442</v>
      </c>
      <c r="N667" s="9">
        <v>9.0353662343026012E-2</v>
      </c>
      <c r="O667" s="9">
        <v>5.4138292574858263E-2</v>
      </c>
      <c r="P667" s="9">
        <v>5.8453540171060948E-2</v>
      </c>
      <c r="Q667" s="9">
        <v>3.529869166665317E-2</v>
      </c>
      <c r="R667" s="9">
        <v>4.0173220494356905E-2</v>
      </c>
      <c r="S667" s="9">
        <v>7.4368209061890928E-2</v>
      </c>
      <c r="T667" s="9">
        <v>4.5108496017000864E-2</v>
      </c>
      <c r="U667" s="9">
        <v>3.816324822317331E-2</v>
      </c>
      <c r="V667" s="9">
        <v>0.12378962305262831</v>
      </c>
      <c r="W667" s="9">
        <v>1.4948499263286548E-2</v>
      </c>
      <c r="X667" s="9">
        <v>7.9903859201296661E-3</v>
      </c>
      <c r="Y667" s="9">
        <v>1.7889042554512697E-2</v>
      </c>
      <c r="Z667" s="9">
        <v>1.0565907910840068E-2</v>
      </c>
      <c r="AA667" s="9">
        <v>1.1608731273003697E-2</v>
      </c>
      <c r="AB667" s="9">
        <v>1.1739577191019701E-2</v>
      </c>
      <c r="AC667" s="9">
        <v>2.9716992416989711E-3</v>
      </c>
      <c r="AD667" s="9">
        <v>5.9976992339976512E-2</v>
      </c>
      <c r="AE667" s="9">
        <v>9.6539302257584586E-2</v>
      </c>
      <c r="AF667" s="9">
        <v>0.13513437377815596</v>
      </c>
      <c r="AG667" s="9">
        <v>8.402214108219902E-2</v>
      </c>
      <c r="AH667" s="9">
        <v>9.6466694098366085E-2</v>
      </c>
      <c r="AI667" s="9">
        <v>8.5075951776936526E-2</v>
      </c>
      <c r="AJ667" s="9">
        <v>0.10830319171279884</v>
      </c>
    </row>
    <row r="668" spans="1:36" x14ac:dyDescent="0.2">
      <c r="A668" s="15">
        <v>249</v>
      </c>
      <c r="B668" s="7" t="s">
        <v>1249</v>
      </c>
      <c r="C668" s="4" t="s">
        <v>1151</v>
      </c>
      <c r="E668" s="9">
        <v>3.948</v>
      </c>
      <c r="F668" s="17">
        <v>270.11189999999999</v>
      </c>
      <c r="I668" s="9">
        <v>3.2779086687862377E-2</v>
      </c>
      <c r="J668" s="9">
        <v>3.5569116103205296E-2</v>
      </c>
      <c r="K668" s="9">
        <v>4.0708880095669593E-2</v>
      </c>
      <c r="L668" s="9">
        <v>5.0970694895627874E-2</v>
      </c>
      <c r="M668" s="9">
        <v>6.1079553231206035E-2</v>
      </c>
      <c r="N668" s="9">
        <v>5.2603027444651729E-2</v>
      </c>
      <c r="O668" s="9">
        <v>2.8668188188424926E-2</v>
      </c>
      <c r="P668" s="9">
        <v>3.7225207928412621E-2</v>
      </c>
      <c r="Q668" s="9">
        <v>4.1252551744723885E-2</v>
      </c>
      <c r="R668" s="9">
        <v>2.4623261673229643E-2</v>
      </c>
      <c r="S668" s="9">
        <v>5.2725753223979405E-2</v>
      </c>
      <c r="T668" s="9">
        <v>2.7548533102011469E-2</v>
      </c>
      <c r="U668" s="9">
        <v>2.7093093551698189E-2</v>
      </c>
      <c r="V668" s="9">
        <v>7.2846228916286185E-2</v>
      </c>
      <c r="W668" s="9">
        <v>8.4158229859249822E-3</v>
      </c>
      <c r="X668" s="9">
        <v>9.4821601403468018E-3</v>
      </c>
      <c r="Y668" s="9">
        <v>9.9276415625108548E-3</v>
      </c>
      <c r="Z668" s="9">
        <v>6.2935245098153332E-3</v>
      </c>
      <c r="AA668" s="9">
        <v>3.5991873874374816E-3</v>
      </c>
      <c r="AB668" s="9">
        <v>2.9689097458033167E-3</v>
      </c>
      <c r="AC668" s="9">
        <v>7.1771351669243904E-3</v>
      </c>
      <c r="AD668" s="9">
        <v>4.0105424594784098E-2</v>
      </c>
      <c r="AE668" s="9">
        <v>7.6984816284883892E-2</v>
      </c>
      <c r="AF668" s="9">
        <v>9.1762968627874503E-2</v>
      </c>
      <c r="AG668" s="9">
        <v>5.6757281731225219E-2</v>
      </c>
      <c r="AH668" s="9">
        <v>6.3741211320994112E-2</v>
      </c>
      <c r="AI668" s="9">
        <v>5.1900769198034657E-2</v>
      </c>
      <c r="AJ668" s="9">
        <v>3.8781685764415812E-2</v>
      </c>
    </row>
    <row r="669" spans="1:36" x14ac:dyDescent="0.2">
      <c r="A669" s="15">
        <v>181</v>
      </c>
      <c r="B669" s="7" t="s">
        <v>1249</v>
      </c>
      <c r="C669" s="4" t="s">
        <v>1152</v>
      </c>
      <c r="E669" s="9">
        <v>3.9573999999999998</v>
      </c>
      <c r="F669" s="17">
        <v>220.0829</v>
      </c>
      <c r="I669" s="9">
        <v>8.1237957807041711E-2</v>
      </c>
      <c r="J669" s="9">
        <v>7.8137933564578918E-2</v>
      </c>
      <c r="K669" s="9">
        <v>7.6678975409237723E-2</v>
      </c>
      <c r="L669" s="9">
        <v>8.6768045454158838E-2</v>
      </c>
      <c r="M669" s="9">
        <v>8.9724831876271796E-2</v>
      </c>
      <c r="N669" s="9">
        <v>7.7350036200815972E-2</v>
      </c>
      <c r="O669" s="9">
        <v>6.2884678472584971E-2</v>
      </c>
      <c r="P669" s="9">
        <v>5.9306869865077848E-2</v>
      </c>
      <c r="Q669" s="9">
        <v>5.1629339081071868E-2</v>
      </c>
      <c r="R669" s="9">
        <v>4.8232647013109198E-2</v>
      </c>
      <c r="S669" s="9">
        <v>6.5049107750021845E-2</v>
      </c>
      <c r="T669" s="9">
        <v>5.7254418039908599E-2</v>
      </c>
      <c r="U669" s="9">
        <v>6.4987573929406489E-2</v>
      </c>
      <c r="V669" s="9">
        <v>9.4960449975562966E-2</v>
      </c>
      <c r="W669" s="9">
        <v>8.3301284824850469E-2</v>
      </c>
      <c r="X669" s="9">
        <v>9.0333271884707064E-2</v>
      </c>
      <c r="Y669" s="9">
        <v>8.6669590378161937E-2</v>
      </c>
      <c r="Z669" s="9">
        <v>8.4711908288286952E-2</v>
      </c>
      <c r="AA669" s="9">
        <v>9.5077174383122243E-2</v>
      </c>
      <c r="AB669" s="9">
        <v>6.27769770449218E-2</v>
      </c>
      <c r="AC669" s="9">
        <v>6.5888521210286502E-2</v>
      </c>
      <c r="AD669" s="9">
        <v>6.6188581088729395E-2</v>
      </c>
      <c r="AE669" s="9">
        <v>9.4051859286194986E-2</v>
      </c>
      <c r="AF669" s="9">
        <v>7.9291325454051209E-2</v>
      </c>
      <c r="AG669" s="9">
        <v>8.2602707421611049E-2</v>
      </c>
      <c r="AH669" s="9">
        <v>9.6200461870535464E-2</v>
      </c>
      <c r="AI669" s="9">
        <v>7.594703445128749E-2</v>
      </c>
      <c r="AJ669" s="9">
        <v>8.2416691845210041E-2</v>
      </c>
    </row>
    <row r="670" spans="1:36" x14ac:dyDescent="0.2">
      <c r="A670" s="15">
        <v>202</v>
      </c>
      <c r="B670" s="7" t="s">
        <v>1249</v>
      </c>
      <c r="C670" s="4" t="s">
        <v>1153</v>
      </c>
      <c r="E670" s="9">
        <v>3.9577</v>
      </c>
      <c r="F670" s="17">
        <v>226.0909</v>
      </c>
      <c r="I670" s="9">
        <v>4.214115881406702E-2</v>
      </c>
      <c r="J670" s="9">
        <v>4.2586312341049135E-2</v>
      </c>
      <c r="K670" s="9">
        <v>4.1115486092025894E-2</v>
      </c>
      <c r="L670" s="9">
        <v>5.2128218207366829E-2</v>
      </c>
      <c r="M670" s="9">
        <v>2.8739286118140202E-2</v>
      </c>
      <c r="N670" s="9">
        <v>4.329868795040008E-2</v>
      </c>
      <c r="O670" s="9">
        <v>1.9466075541139292E-2</v>
      </c>
      <c r="P670" s="9">
        <v>2.9988235015609484E-2</v>
      </c>
      <c r="Q670" s="9">
        <v>3.1601273429835826E-2</v>
      </c>
      <c r="R670" s="9">
        <v>2.7373743133049366E-2</v>
      </c>
      <c r="S670" s="9">
        <v>3.4752855302755098E-2</v>
      </c>
      <c r="T670" s="9">
        <v>1.3649519065013068E-2</v>
      </c>
      <c r="U670" s="9">
        <v>3.1807245844497518E-2</v>
      </c>
      <c r="V670" s="9">
        <v>5.0433223722384769E-2</v>
      </c>
      <c r="W670" s="9">
        <v>2.148590067232372E-2</v>
      </c>
      <c r="X670" s="9">
        <v>5.1867496256944583E-2</v>
      </c>
      <c r="Y670" s="9">
        <v>5.0411205326515815E-2</v>
      </c>
      <c r="Z670" s="9">
        <v>4.6987424792149859E-2</v>
      </c>
      <c r="AA670" s="9">
        <v>5.2720269661522629E-2</v>
      </c>
      <c r="AB670" s="9">
        <v>3.5293600092215362E-2</v>
      </c>
      <c r="AC670" s="9">
        <v>3.4906980909716438E-2</v>
      </c>
      <c r="AD670" s="9">
        <v>2.039250090503842E-2</v>
      </c>
      <c r="AE670" s="9">
        <v>5.3848388218799829E-2</v>
      </c>
      <c r="AF670" s="9">
        <v>3.7647314373962106E-2</v>
      </c>
      <c r="AG670" s="9">
        <v>4.5719025677078147E-2</v>
      </c>
      <c r="AH670" s="9">
        <v>5.1402379890091068E-2</v>
      </c>
      <c r="AI670" s="9">
        <v>3.8804761930131403E-2</v>
      </c>
      <c r="AJ670" s="9">
        <v>4.3838481420316655E-2</v>
      </c>
    </row>
    <row r="671" spans="1:36" x14ac:dyDescent="0.2">
      <c r="A671" s="15">
        <v>232</v>
      </c>
      <c r="B671" s="7" t="s">
        <v>1249</v>
      </c>
      <c r="C671" s="4" t="s">
        <v>1154</v>
      </c>
      <c r="E671" s="9">
        <v>3.9624000000000001</v>
      </c>
      <c r="F671" s="17">
        <v>245.1361</v>
      </c>
      <c r="I671" s="9" t="s">
        <v>4</v>
      </c>
      <c r="J671" s="9">
        <v>1.5530849236141669E-3</v>
      </c>
      <c r="K671" s="9">
        <v>5.2980441163023775E-4</v>
      </c>
      <c r="L671" s="9" t="s">
        <v>4</v>
      </c>
      <c r="M671" s="9" t="s">
        <v>4</v>
      </c>
      <c r="N671" s="9" t="s">
        <v>4</v>
      </c>
      <c r="O671" s="9">
        <v>5.2060187823663916E-2</v>
      </c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9" t="s">
        <v>4</v>
      </c>
      <c r="AE671" s="9">
        <v>3.6706280012219253E-3</v>
      </c>
      <c r="AF671" s="9">
        <v>2.1789307488543517E-3</v>
      </c>
      <c r="AG671" s="9">
        <v>4.9359143043871433E-4</v>
      </c>
      <c r="AH671" s="9">
        <v>1.1755511186415351E-3</v>
      </c>
      <c r="AI671" s="9" t="s">
        <v>4</v>
      </c>
      <c r="AJ671" s="9" t="s">
        <v>4</v>
      </c>
    </row>
    <row r="672" spans="1:36" x14ac:dyDescent="0.2">
      <c r="A672" s="15">
        <v>346</v>
      </c>
      <c r="B672" s="7" t="s">
        <v>1249</v>
      </c>
      <c r="C672" s="4" t="s">
        <v>1155</v>
      </c>
      <c r="D672" s="4" t="s">
        <v>66</v>
      </c>
      <c r="E672" s="9">
        <v>3.9643999999999999</v>
      </c>
      <c r="F672" s="17">
        <v>353.1026</v>
      </c>
      <c r="H672" s="23"/>
      <c r="I672" s="9">
        <v>0.5898496955818926</v>
      </c>
      <c r="J672" s="9">
        <v>0.530634801401484</v>
      </c>
      <c r="K672" s="9">
        <v>0.7257532840317692</v>
      </c>
      <c r="L672" s="9">
        <v>0.76160273610929141</v>
      </c>
      <c r="M672" s="9">
        <v>0.7687524017919819</v>
      </c>
      <c r="N672" s="9">
        <v>0.64780573106941652</v>
      </c>
      <c r="O672" s="9">
        <v>0.45270474374857478</v>
      </c>
      <c r="P672" s="9">
        <v>1.0537238732209695</v>
      </c>
      <c r="Q672" s="9">
        <v>1.2417199870819227</v>
      </c>
      <c r="R672" s="9">
        <v>1.1567965488032914</v>
      </c>
      <c r="S672" s="9">
        <v>1.4237091129692079</v>
      </c>
      <c r="T672" s="9">
        <v>1.0173021040139041</v>
      </c>
      <c r="U672" s="9">
        <v>1.1790269449453221</v>
      </c>
      <c r="V672" s="9">
        <v>1.2184659393377839</v>
      </c>
      <c r="W672" s="9">
        <v>0.65757088996318835</v>
      </c>
      <c r="X672" s="9">
        <v>0.87948536710646485</v>
      </c>
      <c r="Y672" s="9">
        <v>0.71906392871226765</v>
      </c>
      <c r="Z672" s="9">
        <v>0.81519839160128815</v>
      </c>
      <c r="AA672" s="9">
        <v>0.69026299564103644</v>
      </c>
      <c r="AB672" s="9">
        <v>0.6725737444812655</v>
      </c>
      <c r="AC672" s="9">
        <v>0.57497553629376175</v>
      </c>
      <c r="AD672" s="9">
        <v>1.0200167820110564</v>
      </c>
      <c r="AE672" s="9">
        <v>1.5415829443446325</v>
      </c>
      <c r="AF672" s="9">
        <v>1.4742701606421231</v>
      </c>
      <c r="AG672" s="9">
        <v>0.98498701917120679</v>
      </c>
      <c r="AH672" s="9">
        <v>1.1327950921816592</v>
      </c>
      <c r="AI672" s="9">
        <v>1.0877307958466398</v>
      </c>
      <c r="AJ672" s="9">
        <v>1.1039192471877115</v>
      </c>
    </row>
    <row r="673" spans="1:36" x14ac:dyDescent="0.2">
      <c r="A673" s="15">
        <v>228</v>
      </c>
      <c r="B673" s="7" t="s">
        <v>1249</v>
      </c>
      <c r="C673" s="4" t="s">
        <v>1156</v>
      </c>
      <c r="E673" s="9">
        <v>3.9647999999999999</v>
      </c>
      <c r="F673" s="17">
        <v>243.066</v>
      </c>
      <c r="I673" s="9">
        <v>3.0351488328419263E-2</v>
      </c>
      <c r="J673" s="9">
        <v>2.7682792658745334E-2</v>
      </c>
      <c r="K673" s="9">
        <v>3.6325091162985358E-2</v>
      </c>
      <c r="L673" s="9">
        <v>3.9371776944826131E-2</v>
      </c>
      <c r="M673" s="9">
        <v>4.0699863985633931E-2</v>
      </c>
      <c r="N673" s="9">
        <v>3.3458660005023254E-2</v>
      </c>
      <c r="O673" s="9">
        <v>2.0308943202462876E-2</v>
      </c>
      <c r="P673" s="9">
        <v>4.8155199087227325E-2</v>
      </c>
      <c r="Q673" s="9">
        <v>6.2936443204741704E-2</v>
      </c>
      <c r="R673" s="9">
        <v>5.9165182076721563E-2</v>
      </c>
      <c r="S673" s="9">
        <v>7.5341277632775899E-2</v>
      </c>
      <c r="T673" s="9">
        <v>5.0594851467368904E-2</v>
      </c>
      <c r="U673" s="9">
        <v>5.7791113960883662E-2</v>
      </c>
      <c r="V673" s="9">
        <v>6.2586886009752402E-2</v>
      </c>
      <c r="W673" s="9">
        <v>3.5438124095391717E-2</v>
      </c>
      <c r="X673" s="9">
        <v>4.9105064404372428E-2</v>
      </c>
      <c r="Y673" s="9">
        <v>3.806772673918131E-2</v>
      </c>
      <c r="Z673" s="9">
        <v>4.4953343602386946E-2</v>
      </c>
      <c r="AA673" s="9">
        <v>3.630704240186209E-2</v>
      </c>
      <c r="AB673" s="9">
        <v>3.7412986973053779E-2</v>
      </c>
      <c r="AC673" s="9">
        <v>2.906655978315258E-2</v>
      </c>
      <c r="AD673" s="9">
        <v>5.3177487385744557E-2</v>
      </c>
      <c r="AE673" s="9">
        <v>8.0593999783405409E-2</v>
      </c>
      <c r="AF673" s="9">
        <v>7.7047197843803206E-2</v>
      </c>
      <c r="AG673" s="9">
        <v>5.318118028746599E-2</v>
      </c>
      <c r="AH673" s="9">
        <v>6.1399237045808082E-2</v>
      </c>
      <c r="AI673" s="9">
        <v>5.9477848117852061E-2</v>
      </c>
      <c r="AJ673" s="9">
        <v>6.0351346661935985E-2</v>
      </c>
    </row>
    <row r="674" spans="1:36" x14ac:dyDescent="0.2">
      <c r="A674" s="15">
        <v>105</v>
      </c>
      <c r="B674" s="7" t="s">
        <v>1249</v>
      </c>
      <c r="C674" s="4" t="s">
        <v>1157</v>
      </c>
      <c r="E674" s="9">
        <v>3.9653999999999998</v>
      </c>
      <c r="F674" s="17">
        <v>182.03659999999999</v>
      </c>
      <c r="I674" s="9">
        <v>1.58327420627557E-2</v>
      </c>
      <c r="J674" s="9">
        <v>1.4156580398473947E-2</v>
      </c>
      <c r="K674" s="9">
        <v>1.8550197975499141E-2</v>
      </c>
      <c r="L674" s="9">
        <v>1.8662131966128075E-2</v>
      </c>
      <c r="M674" s="9">
        <v>1.8338808209818907E-2</v>
      </c>
      <c r="N674" s="9">
        <v>1.7517571388237264E-2</v>
      </c>
      <c r="O674" s="9">
        <v>9.6095525065589115E-3</v>
      </c>
      <c r="P674" s="9" t="s">
        <v>4</v>
      </c>
      <c r="Q674" s="9">
        <v>3.2826354407249105E-2</v>
      </c>
      <c r="R674" s="9">
        <v>3.2187774088286145E-2</v>
      </c>
      <c r="S674" s="9" t="s">
        <v>4</v>
      </c>
      <c r="T674" s="9">
        <v>2.9400448515161961E-2</v>
      </c>
      <c r="U674" s="9">
        <v>3.4337771007447296E-2</v>
      </c>
      <c r="V674" s="9">
        <v>1.710061395783756E-2</v>
      </c>
      <c r="W674" s="9">
        <v>1.9073054587202418E-2</v>
      </c>
      <c r="X674" s="9" t="s">
        <v>4</v>
      </c>
      <c r="Y674" s="9">
        <v>9.0078894899056905E-3</v>
      </c>
      <c r="Z674" s="9">
        <v>2.2803242947270326E-2</v>
      </c>
      <c r="AA674" s="9">
        <v>1.1164090427143308E-2</v>
      </c>
      <c r="AB674" s="9">
        <v>1.9784351521538443E-2</v>
      </c>
      <c r="AC674" s="9">
        <v>8.7465147711899196E-3</v>
      </c>
      <c r="AD674" s="9" t="s">
        <v>4</v>
      </c>
      <c r="AE674" s="9">
        <v>3.6981418204114269E-2</v>
      </c>
      <c r="AF674" s="9">
        <v>6.900216335321758E-3</v>
      </c>
      <c r="AG674" s="9">
        <v>1.5919135773955689E-2</v>
      </c>
      <c r="AH674" s="9">
        <v>3.0486958739285863E-2</v>
      </c>
      <c r="AI674" s="9">
        <v>1.6979689825212033E-2</v>
      </c>
      <c r="AJ674" s="9">
        <v>3.2025437554734255E-2</v>
      </c>
    </row>
    <row r="675" spans="1:36" x14ac:dyDescent="0.2">
      <c r="A675" s="15">
        <v>244</v>
      </c>
      <c r="B675" s="7" t="s">
        <v>1249</v>
      </c>
      <c r="C675" s="4" t="s">
        <v>1158</v>
      </c>
      <c r="E675" s="9">
        <v>3.9925999999999999</v>
      </c>
      <c r="F675" s="17">
        <v>261.10969999999998</v>
      </c>
      <c r="I675" s="9" t="s">
        <v>4</v>
      </c>
      <c r="J675" s="9">
        <v>3.1488941849621911E-3</v>
      </c>
      <c r="K675" s="9" t="s">
        <v>4</v>
      </c>
      <c r="L675" s="9">
        <v>8.1566832702015854E-4</v>
      </c>
      <c r="M675" s="9" t="s">
        <v>4</v>
      </c>
      <c r="N675" s="9">
        <v>2.3366627199990849E-3</v>
      </c>
      <c r="O675" s="9">
        <v>8.688856835128439E-2</v>
      </c>
      <c r="P675" s="9">
        <v>1.3484871574747698E-2</v>
      </c>
      <c r="Q675" s="9" t="s">
        <v>4</v>
      </c>
      <c r="R675" s="9">
        <v>1.1801939067730789E-3</v>
      </c>
      <c r="S675" s="9" t="s">
        <v>4</v>
      </c>
      <c r="T675" s="9">
        <v>2.7165714254371483E-3</v>
      </c>
      <c r="U675" s="9" t="s">
        <v>4</v>
      </c>
      <c r="V675" s="9">
        <v>1.29325519737292E-3</v>
      </c>
      <c r="W675" s="9">
        <v>9.733771251752225E-4</v>
      </c>
      <c r="X675" s="9">
        <v>8.1463076389489165E-3</v>
      </c>
      <c r="Y675" s="9" t="s">
        <v>4</v>
      </c>
      <c r="Z675" s="9" t="s">
        <v>4</v>
      </c>
      <c r="AA675" s="9">
        <v>1.0533324182163108E-2</v>
      </c>
      <c r="AB675" s="9">
        <v>1.3566120417593808E-3</v>
      </c>
      <c r="AC675" s="9" t="s">
        <v>4</v>
      </c>
      <c r="AD675" s="9"/>
      <c r="AE675" s="9"/>
      <c r="AF675" s="9"/>
      <c r="AG675" s="9"/>
      <c r="AH675" s="9"/>
      <c r="AI675" s="9"/>
      <c r="AJ675" s="9"/>
    </row>
    <row r="676" spans="1:36" x14ac:dyDescent="0.2">
      <c r="A676" s="15">
        <v>233</v>
      </c>
      <c r="B676" s="7" t="s">
        <v>1249</v>
      </c>
      <c r="C676" s="4" t="s">
        <v>1159</v>
      </c>
      <c r="E676" s="9">
        <v>4.0270999999999999</v>
      </c>
      <c r="F676" s="17">
        <v>245.13650000000001</v>
      </c>
      <c r="I676" s="9">
        <v>5.2604506162887074E-2</v>
      </c>
      <c r="J676" s="9">
        <v>6.0782000065026077E-2</v>
      </c>
      <c r="K676" s="9">
        <v>2.4859698519902943E-2</v>
      </c>
      <c r="L676" s="9">
        <v>2.2356849304384023E-2</v>
      </c>
      <c r="M676" s="9">
        <v>6.6055870625441965E-2</v>
      </c>
      <c r="N676" s="9">
        <v>5.212499647772785E-2</v>
      </c>
      <c r="O676" s="9">
        <v>3.4313602294400121E-2</v>
      </c>
      <c r="P676" s="9">
        <v>9.306092161887608E-2</v>
      </c>
      <c r="Q676" s="9">
        <v>4.2457967829398639E-2</v>
      </c>
      <c r="R676" s="9">
        <v>9.0164134304646468E-2</v>
      </c>
      <c r="S676" s="9">
        <v>0.14463536502380542</v>
      </c>
      <c r="T676" s="9">
        <v>9.2924987069776893E-2</v>
      </c>
      <c r="U676" s="9">
        <v>0.12280257340479574</v>
      </c>
      <c r="V676" s="9">
        <v>0.11045807073687305</v>
      </c>
      <c r="W676" s="9">
        <v>5.6853390107026218E-2</v>
      </c>
      <c r="X676" s="9">
        <v>8.5396928364395441E-2</v>
      </c>
      <c r="Y676" s="9">
        <v>6.5172955576513231E-2</v>
      </c>
      <c r="Z676" s="9">
        <v>8.2473937873973169E-2</v>
      </c>
      <c r="AA676" s="9">
        <v>6.1137114862457091E-2</v>
      </c>
      <c r="AB676" s="9">
        <v>6.2028429987158427E-2</v>
      </c>
      <c r="AC676" s="9">
        <v>5.6096182930043238E-2</v>
      </c>
      <c r="AD676" s="9">
        <v>9.2623865172411377E-2</v>
      </c>
      <c r="AE676" s="9">
        <v>4.7655811466346676E-2</v>
      </c>
      <c r="AF676" s="9">
        <v>0.13818539323733539</v>
      </c>
      <c r="AG676" s="9">
        <v>8.1312261068628974E-2</v>
      </c>
      <c r="AH676" s="9">
        <v>0.10603866635170849</v>
      </c>
      <c r="AI676" s="9">
        <v>8.4537785534373966E-2</v>
      </c>
      <c r="AJ676" s="9" t="s">
        <v>4</v>
      </c>
    </row>
    <row r="677" spans="1:36" x14ac:dyDescent="0.2">
      <c r="A677" s="15">
        <v>163</v>
      </c>
      <c r="B677" s="7" t="s">
        <v>1249</v>
      </c>
      <c r="C677" s="4" t="s">
        <v>1160</v>
      </c>
      <c r="E677" s="9">
        <v>4.0297999999999998</v>
      </c>
      <c r="F677" s="17">
        <v>208.16810000000001</v>
      </c>
      <c r="I677" s="9">
        <v>9.9220292063524323E-3</v>
      </c>
      <c r="J677" s="9">
        <v>6.4023893347210665E-3</v>
      </c>
      <c r="K677" s="9">
        <v>1.7514281155175958E-2</v>
      </c>
      <c r="L677" s="9">
        <v>1.1214593609619598E-2</v>
      </c>
      <c r="M677" s="9">
        <v>2.0008324385772727E-2</v>
      </c>
      <c r="N677" s="9">
        <v>6.6231568639013314E-3</v>
      </c>
      <c r="O677" s="9">
        <v>1.7217582654796875E-2</v>
      </c>
      <c r="P677" s="9">
        <v>9.8130178026523199E-3</v>
      </c>
      <c r="Q677" s="9">
        <v>3.024544183580995E-2</v>
      </c>
      <c r="R677" s="9">
        <v>6.5320951601658822E-2</v>
      </c>
      <c r="S677" s="9">
        <v>1.2499707204776335E-2</v>
      </c>
      <c r="T677" s="9">
        <v>1.8583282136022977E-2</v>
      </c>
      <c r="U677" s="9">
        <v>1.1404328645446177E-2</v>
      </c>
      <c r="V677" s="9">
        <v>1.6529148514702149E-2</v>
      </c>
      <c r="W677" s="9">
        <v>1.1573180203010652E-2</v>
      </c>
      <c r="X677" s="9" t="s">
        <v>4</v>
      </c>
      <c r="Y677" s="9">
        <v>8.5765528193854166E-3</v>
      </c>
      <c r="Z677" s="9">
        <v>1.7399100156590377E-2</v>
      </c>
      <c r="AA677" s="9">
        <v>4.9192327815024174E-3</v>
      </c>
      <c r="AB677" s="9">
        <v>1.7434281196067276E-2</v>
      </c>
      <c r="AC677" s="9">
        <v>1.1227812174768892E-2</v>
      </c>
      <c r="AD677" s="9">
        <v>1.5332273980913306E-2</v>
      </c>
      <c r="AE677" s="9">
        <v>2.3913413477079103E-2</v>
      </c>
      <c r="AF677" s="9">
        <v>3.1857703979509523E-2</v>
      </c>
      <c r="AG677" s="9">
        <v>1.1668287392186736E-2</v>
      </c>
      <c r="AH677" s="9">
        <v>7.2273899889858089E-3</v>
      </c>
      <c r="AI677" s="9">
        <v>9.9133239634650681E-3</v>
      </c>
      <c r="AJ677" s="9" t="s">
        <v>4</v>
      </c>
    </row>
    <row r="678" spans="1:36" x14ac:dyDescent="0.2">
      <c r="A678" s="15">
        <v>235</v>
      </c>
      <c r="B678" s="7" t="s">
        <v>1249</v>
      </c>
      <c r="C678" s="4" t="s">
        <v>1161</v>
      </c>
      <c r="E678" s="9">
        <v>4.0305</v>
      </c>
      <c r="F678" s="17">
        <v>250.1994</v>
      </c>
      <c r="I678" s="9">
        <v>2.1900258680595214E-3</v>
      </c>
      <c r="J678" s="9" t="s">
        <v>4</v>
      </c>
      <c r="K678" s="9">
        <v>1.5770037479467997E-2</v>
      </c>
      <c r="L678" s="9">
        <v>1.4472483281395294E-2</v>
      </c>
      <c r="M678" s="9">
        <v>2.1296580178445644E-3</v>
      </c>
      <c r="N678" s="9">
        <v>1.4951155651344708E-2</v>
      </c>
      <c r="O678" s="9">
        <v>1.6743248536688394E-2</v>
      </c>
      <c r="P678" s="9">
        <v>1.0628032500786483E-2</v>
      </c>
      <c r="Q678" s="9">
        <v>2.741516168836727E-2</v>
      </c>
      <c r="R678" s="9">
        <v>6.95067941062847E-2</v>
      </c>
      <c r="S678" s="9">
        <v>3.6314429828963359E-2</v>
      </c>
      <c r="T678" s="9">
        <v>2.3434789833456475E-2</v>
      </c>
      <c r="U678" s="9">
        <v>2.1545403771385228E-2</v>
      </c>
      <c r="V678" s="9">
        <v>8.1445478694168443E-3</v>
      </c>
      <c r="W678" s="9">
        <v>1.4101004492238417E-2</v>
      </c>
      <c r="X678" s="9">
        <v>2.7820224289840526E-3</v>
      </c>
      <c r="Y678" s="9">
        <v>3.6388367660730473E-3</v>
      </c>
      <c r="Z678" s="9">
        <v>7.5351086892611876E-3</v>
      </c>
      <c r="AA678" s="9">
        <v>1.2388283386611569E-2</v>
      </c>
      <c r="AB678" s="9">
        <v>6.9910897103639159E-3</v>
      </c>
      <c r="AC678" s="9">
        <v>1.3128968655660279E-2</v>
      </c>
      <c r="AD678" s="9">
        <v>3.9330453568373065E-2</v>
      </c>
      <c r="AE678" s="9" t="s">
        <v>4</v>
      </c>
      <c r="AF678" s="9">
        <v>2.8909643920253761E-2</v>
      </c>
      <c r="AG678" s="9">
        <v>2.4400385660584209E-2</v>
      </c>
      <c r="AH678" s="9" t="s">
        <v>4</v>
      </c>
      <c r="AI678" s="9">
        <v>1.0091036180635249E-2</v>
      </c>
      <c r="AJ678" s="9">
        <v>2.6675158044459586E-2</v>
      </c>
    </row>
    <row r="679" spans="1:36" x14ac:dyDescent="0.2">
      <c r="A679" s="15">
        <v>203</v>
      </c>
      <c r="B679" s="7" t="s">
        <v>1249</v>
      </c>
      <c r="C679" s="4" t="s">
        <v>1162</v>
      </c>
      <c r="E679" s="9">
        <v>4.0308000000000002</v>
      </c>
      <c r="F679" s="17">
        <v>226.1807</v>
      </c>
      <c r="I679" s="9">
        <v>3.2260943944097592E-2</v>
      </c>
      <c r="J679" s="9">
        <v>3.9663654573785401E-2</v>
      </c>
      <c r="K679" s="9">
        <v>4.8950111301187857E-2</v>
      </c>
      <c r="L679" s="9">
        <v>3.380934131463216E-2</v>
      </c>
      <c r="M679" s="9">
        <v>6.3283569039783175E-2</v>
      </c>
      <c r="N679" s="9">
        <v>4.6596893353695677E-2</v>
      </c>
      <c r="O679" s="9">
        <v>5.6617147759442377E-2</v>
      </c>
      <c r="P679" s="9">
        <v>6.958860778402895E-2</v>
      </c>
      <c r="Q679" s="9">
        <v>8.644414886576518E-2</v>
      </c>
      <c r="R679" s="9">
        <v>0.20634980948424764</v>
      </c>
      <c r="S679" s="9">
        <v>0.10558803755407538</v>
      </c>
      <c r="T679" s="9">
        <v>6.6967179332118765E-2</v>
      </c>
      <c r="U679" s="9">
        <v>5.9312643557801942E-2</v>
      </c>
      <c r="V679" s="9">
        <v>5.3516853118031019E-2</v>
      </c>
      <c r="W679" s="9">
        <v>3.8968039771515701E-2</v>
      </c>
      <c r="X679" s="9">
        <v>4.5291164565365201E-2</v>
      </c>
      <c r="Y679" s="9">
        <v>2.6287596296317464E-2</v>
      </c>
      <c r="Z679" s="9">
        <v>5.9555229588796055E-2</v>
      </c>
      <c r="AA679" s="9">
        <v>3.6426357223434666E-2</v>
      </c>
      <c r="AB679" s="9">
        <v>5.7571404822775146E-2</v>
      </c>
      <c r="AC679" s="9">
        <v>4.095113084576206E-2</v>
      </c>
      <c r="AD679" s="9">
        <v>0.11402131913979602</v>
      </c>
      <c r="AE679" s="9">
        <v>7.9362688271162399E-2</v>
      </c>
      <c r="AF679" s="9">
        <v>8.7222749572307301E-2</v>
      </c>
      <c r="AG679" s="9">
        <v>6.2142262958388587E-2</v>
      </c>
      <c r="AH679" s="9">
        <v>5.9183750245395475E-2</v>
      </c>
      <c r="AI679" s="9">
        <v>6.4491092998919447E-2</v>
      </c>
      <c r="AJ679" s="9">
        <v>7.9827608389682753E-2</v>
      </c>
    </row>
    <row r="680" spans="1:36" x14ac:dyDescent="0.2">
      <c r="A680" s="15">
        <v>287</v>
      </c>
      <c r="B680" s="7" t="s">
        <v>1249</v>
      </c>
      <c r="C680" s="4" t="s">
        <v>1163</v>
      </c>
      <c r="E680" s="9">
        <v>4.0808999999999997</v>
      </c>
      <c r="F680" s="17">
        <v>313.19869999999997</v>
      </c>
      <c r="I680" s="9">
        <v>1.2124875507736929E-2</v>
      </c>
      <c r="J680" s="9">
        <v>1.0248592592223132E-2</v>
      </c>
      <c r="K680" s="9" t="s">
        <v>4</v>
      </c>
      <c r="L680" s="9" t="s">
        <v>4</v>
      </c>
      <c r="M680" s="9" t="s">
        <v>4</v>
      </c>
      <c r="N680" s="9" t="s">
        <v>4</v>
      </c>
      <c r="O680" s="9">
        <v>0.16008511215824525</v>
      </c>
      <c r="P680" s="9">
        <v>1.6275297989178841E-2</v>
      </c>
      <c r="Q680" s="9" t="s">
        <v>4</v>
      </c>
      <c r="R680" s="9">
        <v>3.9954768052443699E-3</v>
      </c>
      <c r="S680" s="9">
        <v>3.2080543340327658E-2</v>
      </c>
      <c r="T680" s="9">
        <v>1.9523371393745829E-2</v>
      </c>
      <c r="U680" s="9" t="s">
        <v>4</v>
      </c>
      <c r="V680" s="9">
        <v>2.6423051855642001E-2</v>
      </c>
      <c r="W680" s="9">
        <v>1.3305365012399522E-2</v>
      </c>
      <c r="X680" s="9" t="s">
        <v>4</v>
      </c>
      <c r="Y680" s="9">
        <v>2.3786411689462367E-3</v>
      </c>
      <c r="Z680" s="9">
        <v>2.9302647463324608E-3</v>
      </c>
      <c r="AA680" s="9">
        <v>1.6575031891793136E-2</v>
      </c>
      <c r="AB680" s="9">
        <v>1.4765812463483251E-2</v>
      </c>
      <c r="AC680" s="9">
        <v>1.3544392668554095E-2</v>
      </c>
      <c r="AD680" s="9">
        <v>2.380220751896674E-2</v>
      </c>
      <c r="AE680" s="9">
        <v>8.1403372198286857E-3</v>
      </c>
      <c r="AF680" s="9">
        <v>4.2710399347636848E-3</v>
      </c>
      <c r="AG680" s="9" t="s">
        <v>4</v>
      </c>
      <c r="AH680" s="9">
        <v>6.9481178153022504E-3</v>
      </c>
      <c r="AI680" s="9">
        <v>3.4955657811305027E-3</v>
      </c>
      <c r="AJ680" s="9">
        <v>2.3740829463978198E-2</v>
      </c>
    </row>
    <row r="681" spans="1:36" x14ac:dyDescent="0.2">
      <c r="A681" s="15">
        <v>267</v>
      </c>
      <c r="B681" s="7" t="s">
        <v>1249</v>
      </c>
      <c r="C681" s="4" t="s">
        <v>1164</v>
      </c>
      <c r="E681" s="9">
        <v>4.0883000000000003</v>
      </c>
      <c r="F681" s="17">
        <v>297.22539999999998</v>
      </c>
      <c r="I681" s="9">
        <v>1.2606529325884479E-2</v>
      </c>
      <c r="J681" s="9">
        <v>1.4865399260274021E-2</v>
      </c>
      <c r="K681" s="9">
        <v>2.9261672665652563E-2</v>
      </c>
      <c r="L681" s="9">
        <v>1.7784626389312365E-2</v>
      </c>
      <c r="M681" s="9">
        <v>2.8294128926092906E-3</v>
      </c>
      <c r="N681" s="9" t="s">
        <v>4</v>
      </c>
      <c r="O681" s="9">
        <v>0.13585893342633595</v>
      </c>
      <c r="P681" s="9">
        <v>2.7138146679018083E-2</v>
      </c>
      <c r="Q681" s="9">
        <v>7.449165969849561E-2</v>
      </c>
      <c r="R681" s="9" t="s">
        <v>4</v>
      </c>
      <c r="S681" s="9">
        <v>9.3622508301980129E-2</v>
      </c>
      <c r="T681" s="9" t="s">
        <v>4</v>
      </c>
      <c r="U681" s="9">
        <v>7.5000738776731385E-2</v>
      </c>
      <c r="V681" s="9" t="s">
        <v>4</v>
      </c>
      <c r="W681" s="9" t="s">
        <v>4</v>
      </c>
      <c r="X681" s="9">
        <v>5.0608400276242478E-2</v>
      </c>
      <c r="Y681" s="9">
        <v>1.9408121308546317E-2</v>
      </c>
      <c r="Z681" s="9" t="s">
        <v>4</v>
      </c>
      <c r="AA681" s="9">
        <v>4.2437449379327842E-2</v>
      </c>
      <c r="AB681" s="9">
        <v>1.7045987086568688E-2</v>
      </c>
      <c r="AC681" s="9">
        <v>3.8515288748726464E-2</v>
      </c>
      <c r="AD681" s="9" t="s">
        <v>4</v>
      </c>
      <c r="AE681" s="9">
        <v>0.10020145515498577</v>
      </c>
      <c r="AF681" s="9">
        <v>8.8474077451630127E-3</v>
      </c>
      <c r="AG681" s="9">
        <v>5.5751371824206489E-2</v>
      </c>
      <c r="AH681" s="9">
        <v>4.411761413935239E-2</v>
      </c>
      <c r="AI681" s="9" t="s">
        <v>4</v>
      </c>
      <c r="AJ681" s="9">
        <v>3.2812055878577238E-2</v>
      </c>
    </row>
    <row r="682" spans="1:36" x14ac:dyDescent="0.2">
      <c r="A682" s="15">
        <v>631</v>
      </c>
      <c r="B682" s="7" t="s">
        <v>1249</v>
      </c>
      <c r="C682" s="4" t="s">
        <v>1165</v>
      </c>
      <c r="E682" s="9">
        <v>4.2632000000000003</v>
      </c>
      <c r="F682" s="17">
        <v>744.41669999999999</v>
      </c>
      <c r="I682" s="9">
        <v>3.7734480024119179E-3</v>
      </c>
      <c r="J682" s="9">
        <v>1.0078063554544029E-2</v>
      </c>
      <c r="K682" s="9">
        <v>8.4677779795511113E-3</v>
      </c>
      <c r="L682" s="9">
        <v>2.7413386226816671E-2</v>
      </c>
      <c r="M682" s="9">
        <v>2.0661853029416633E-2</v>
      </c>
      <c r="N682" s="9">
        <v>2.1445953363155273E-2</v>
      </c>
      <c r="O682" s="9">
        <v>2.171833603516323E-3</v>
      </c>
      <c r="P682" s="9" t="s">
        <v>4</v>
      </c>
      <c r="Q682" s="9" t="s">
        <v>4</v>
      </c>
      <c r="R682" s="9">
        <v>3.4322733667656322E-3</v>
      </c>
      <c r="S682" s="9">
        <v>7.7956417194517021E-3</v>
      </c>
      <c r="T682" s="9" t="s">
        <v>4</v>
      </c>
      <c r="U682" s="9" t="s">
        <v>4</v>
      </c>
      <c r="V682" s="9">
        <v>3.9655320207785611E-3</v>
      </c>
      <c r="W682" s="9">
        <v>2.7158602984724656E-3</v>
      </c>
      <c r="X682" s="9">
        <v>1.1364140103850009E-3</v>
      </c>
      <c r="Y682" s="9">
        <v>1.9804426245712951E-3</v>
      </c>
      <c r="Z682" s="9">
        <v>6.2586858302744949E-3</v>
      </c>
      <c r="AA682" s="9">
        <v>1.1226179914628318E-3</v>
      </c>
      <c r="AB682" s="9">
        <v>6.4494670837741044E-3</v>
      </c>
      <c r="AC682" s="9" t="s">
        <v>4</v>
      </c>
      <c r="AD682" s="9">
        <v>8.3073493034518091E-3</v>
      </c>
      <c r="AE682" s="9">
        <v>1.339066403678222E-3</v>
      </c>
      <c r="AF682" s="9">
        <v>1.4749982998465989E-3</v>
      </c>
      <c r="AG682" s="9">
        <v>6.9591996568784745E-3</v>
      </c>
      <c r="AH682" s="9">
        <v>8.7421970322343768E-3</v>
      </c>
      <c r="AI682" s="9" t="s">
        <v>4</v>
      </c>
      <c r="AJ682" s="9">
        <v>4.3729349283329689E-3</v>
      </c>
    </row>
    <row r="683" spans="1:36" x14ac:dyDescent="0.2">
      <c r="A683" s="15">
        <v>211</v>
      </c>
      <c r="B683" s="7" t="s">
        <v>1249</v>
      </c>
      <c r="C683" s="4" t="s">
        <v>1166</v>
      </c>
      <c r="E683" s="9">
        <v>4.2812000000000001</v>
      </c>
      <c r="F683" s="17">
        <v>237.06960000000001</v>
      </c>
      <c r="I683" s="9">
        <v>6.6352054054694409E-2</v>
      </c>
      <c r="J683" s="9">
        <v>6.3669115603054299E-2</v>
      </c>
      <c r="K683" s="9">
        <v>3.0409774321505857E-2</v>
      </c>
      <c r="L683" s="9">
        <v>9.559560454761401E-2</v>
      </c>
      <c r="M683" s="9">
        <v>9.5480775156230435E-2</v>
      </c>
      <c r="N683" s="9">
        <v>6.4555445842582951E-2</v>
      </c>
      <c r="O683" s="9">
        <v>5.1174723128553312E-2</v>
      </c>
      <c r="P683" s="9">
        <v>3.2875361181554194E-2</v>
      </c>
      <c r="Q683" s="9">
        <v>4.2372613826873941E-2</v>
      </c>
      <c r="R683" s="9">
        <v>5.6958078119475848E-2</v>
      </c>
      <c r="S683" s="9">
        <v>8.8240907202552024E-2</v>
      </c>
      <c r="T683" s="9">
        <v>5.5182635182696033E-2</v>
      </c>
      <c r="U683" s="9">
        <v>5.7630612232570246E-2</v>
      </c>
      <c r="V683" s="9">
        <v>6.7717955828703963E-2</v>
      </c>
      <c r="W683" s="9">
        <v>0.10959300788293476</v>
      </c>
      <c r="X683" s="9">
        <v>0.11470924803144346</v>
      </c>
      <c r="Y683" s="9">
        <v>9.5082616689344451E-2</v>
      </c>
      <c r="Z683" s="9">
        <v>0.10021926814580985</v>
      </c>
      <c r="AA683" s="9">
        <v>0.10430390112473097</v>
      </c>
      <c r="AB683" s="9">
        <v>9.0622955220479098E-2</v>
      </c>
      <c r="AC683" s="9">
        <v>9.1271209564943265E-2</v>
      </c>
      <c r="AD683" s="9">
        <v>8.2177828099257402E-2</v>
      </c>
      <c r="AE683" s="9">
        <v>0.10710654599294041</v>
      </c>
      <c r="AF683" s="9">
        <v>0.12976337887492898</v>
      </c>
      <c r="AG683" s="9">
        <v>7.502857271899048E-2</v>
      </c>
      <c r="AH683" s="9">
        <v>4.25810738530156E-2</v>
      </c>
      <c r="AI683" s="9">
        <v>9.6179193156784012E-2</v>
      </c>
      <c r="AJ683" s="9">
        <v>9.3303132472917119E-2</v>
      </c>
    </row>
    <row r="684" spans="1:36" x14ac:dyDescent="0.2">
      <c r="A684" s="15">
        <v>226</v>
      </c>
      <c r="B684" s="7" t="s">
        <v>1249</v>
      </c>
      <c r="C684" s="4" t="s">
        <v>1167</v>
      </c>
      <c r="E684" s="9">
        <v>4.3125999999999998</v>
      </c>
      <c r="F684" s="17">
        <v>242.28620000000001</v>
      </c>
      <c r="I684" s="9">
        <v>2.2045819908192633E-2</v>
      </c>
      <c r="J684" s="9">
        <v>3.4736543987279565E-3</v>
      </c>
      <c r="K684" s="9" t="s">
        <v>4</v>
      </c>
      <c r="L684" s="9">
        <v>6.1466226296775835E-3</v>
      </c>
      <c r="M684" s="9">
        <v>8.6751227070074616E-3</v>
      </c>
      <c r="N684" s="9">
        <v>8.7776394722224853E-3</v>
      </c>
      <c r="O684" s="9">
        <v>2.5192454767290894E-2</v>
      </c>
      <c r="P684" s="9">
        <v>3.503997599656734E-3</v>
      </c>
      <c r="Q684" s="9">
        <v>2.1391219279792213E-2</v>
      </c>
      <c r="R684" s="9">
        <v>6.4602077851631856E-2</v>
      </c>
      <c r="S684" s="9">
        <v>2.511660360896939E-2</v>
      </c>
      <c r="T684" s="9">
        <v>3.8880867614710782E-2</v>
      </c>
      <c r="U684" s="9" t="s">
        <v>4</v>
      </c>
      <c r="V684" s="9" t="s">
        <v>4</v>
      </c>
      <c r="W684" s="9">
        <v>8.3191395224086959E-3</v>
      </c>
      <c r="X684" s="9">
        <v>7.7687875967820189E-3</v>
      </c>
      <c r="Y684" s="9">
        <v>2.6334124930578667E-2</v>
      </c>
      <c r="Z684" s="9">
        <v>8.4886931178361179E-3</v>
      </c>
      <c r="AA684" s="9">
        <v>8.816421096200901E-3</v>
      </c>
      <c r="AB684" s="9">
        <v>6.8569617913588898E-3</v>
      </c>
      <c r="AC684" s="9">
        <v>1.0245251205750157E-2</v>
      </c>
      <c r="AD684" s="9">
        <v>1.3470643019154729E-2</v>
      </c>
      <c r="AE684" s="9">
        <v>4.0626923576153259E-2</v>
      </c>
      <c r="AF684" s="9">
        <v>0.10493241187265366</v>
      </c>
      <c r="AG684" s="9">
        <v>2.0434073724778568E-2</v>
      </c>
      <c r="AH684" s="9">
        <v>7.0635648025868455E-2</v>
      </c>
      <c r="AI684" s="9">
        <v>6.293569196609268E-2</v>
      </c>
      <c r="AJ684" s="9">
        <v>1.5876686078576133E-2</v>
      </c>
    </row>
    <row r="685" spans="1:36" x14ac:dyDescent="0.2">
      <c r="A685" s="15">
        <v>104</v>
      </c>
      <c r="B685" s="7" t="s">
        <v>1249</v>
      </c>
      <c r="C685" s="4" t="s">
        <v>1169</v>
      </c>
      <c r="E685" s="9">
        <v>4.3865999999999996</v>
      </c>
      <c r="F685" s="17">
        <v>181.12219999999999</v>
      </c>
      <c r="I685" s="9">
        <v>3.8675992923761823E-2</v>
      </c>
      <c r="J685" s="9">
        <v>3.4737741005362623E-2</v>
      </c>
      <c r="K685" s="9">
        <v>4.2600398384231006E-2</v>
      </c>
      <c r="L685" s="9">
        <v>4.3457235697356218E-2</v>
      </c>
      <c r="M685" s="9">
        <v>2.1320329434801298E-2</v>
      </c>
      <c r="N685" s="9">
        <v>3.4996448685366034E-2</v>
      </c>
      <c r="O685" s="9">
        <v>3.9201573476483828E-2</v>
      </c>
      <c r="P685" s="9">
        <v>4.6077978953299077E-2</v>
      </c>
      <c r="Q685" s="9">
        <v>3.6345951805473335E-2</v>
      </c>
      <c r="R685" s="9">
        <v>4.2328373156593012E-2</v>
      </c>
      <c r="S685" s="9">
        <v>2.1520431161819842E-2</v>
      </c>
      <c r="T685" s="9">
        <v>4.5112784211831868E-2</v>
      </c>
      <c r="U685" s="9">
        <v>4.1328860197043349E-2</v>
      </c>
      <c r="V685" s="9">
        <v>8.8451290774368471E-3</v>
      </c>
      <c r="W685" s="9">
        <v>4.1127182632823597E-2</v>
      </c>
      <c r="X685" s="9">
        <v>3.8396084560854589E-2</v>
      </c>
      <c r="Y685" s="9">
        <v>5.0990513874599332E-2</v>
      </c>
      <c r="Z685" s="9">
        <v>1.8442601558075467E-2</v>
      </c>
      <c r="AA685" s="9">
        <v>2.3937071122158541E-2</v>
      </c>
      <c r="AB685" s="9">
        <v>2.367267983469238E-2</v>
      </c>
      <c r="AC685" s="9">
        <v>3.7509531515028387E-2</v>
      </c>
      <c r="AD685" s="9">
        <v>3.2304077245959774E-2</v>
      </c>
      <c r="AE685" s="9">
        <v>2.7177236494905107E-2</v>
      </c>
      <c r="AF685" s="9">
        <v>3.7789972852853175E-2</v>
      </c>
      <c r="AG685" s="9">
        <v>1.7862162357269992E-2</v>
      </c>
      <c r="AH685" s="9">
        <v>4.7841605342517982E-2</v>
      </c>
      <c r="AI685" s="9">
        <v>4.2185275815947713E-2</v>
      </c>
      <c r="AJ685" s="9">
        <v>5.5564321568960864E-2</v>
      </c>
    </row>
    <row r="686" spans="1:36" x14ac:dyDescent="0.2">
      <c r="A686" s="15">
        <v>362</v>
      </c>
      <c r="B686" s="7" t="s">
        <v>1249</v>
      </c>
      <c r="C686" s="4" t="s">
        <v>1170</v>
      </c>
      <c r="E686" s="9">
        <v>4.3914</v>
      </c>
      <c r="F686" s="17">
        <v>365.15499999999997</v>
      </c>
      <c r="I686" s="9">
        <v>4.360061722003869E-2</v>
      </c>
      <c r="J686" s="9">
        <v>4.1659912423074257E-2</v>
      </c>
      <c r="K686" s="9">
        <v>4.8521734275105394E-2</v>
      </c>
      <c r="L686" s="9">
        <v>5.4543721193248441E-2</v>
      </c>
      <c r="M686" s="9">
        <v>7.4677981599512722E-2</v>
      </c>
      <c r="N686" s="9">
        <v>6.1500695329802797E-2</v>
      </c>
      <c r="O686" s="9">
        <v>3.3239910995118742E-2</v>
      </c>
      <c r="P686" s="9">
        <v>3.7846275766435608E-2</v>
      </c>
      <c r="Q686" s="9">
        <v>2.3072358407950199E-2</v>
      </c>
      <c r="R686" s="9">
        <v>2.8220567599054065E-2</v>
      </c>
      <c r="S686" s="9">
        <v>4.1866125931428362E-2</v>
      </c>
      <c r="T686" s="9">
        <v>2.4587729489154306E-2</v>
      </c>
      <c r="U686" s="9">
        <v>2.109403451596141E-2</v>
      </c>
      <c r="V686" s="9">
        <v>6.900235471007396E-2</v>
      </c>
      <c r="W686" s="9">
        <v>1.6669901079877234E-2</v>
      </c>
      <c r="X686" s="9">
        <v>1.9735097057554978E-2</v>
      </c>
      <c r="Y686" s="9">
        <v>7.3197386637020067E-3</v>
      </c>
      <c r="Z686" s="9">
        <v>2.1318119807986612E-2</v>
      </c>
      <c r="AA686" s="9" t="s">
        <v>4</v>
      </c>
      <c r="AB686" s="9">
        <v>4.9241936732143778E-3</v>
      </c>
      <c r="AC686" s="9">
        <v>1.1714347968775667E-2</v>
      </c>
      <c r="AD686" s="9">
        <v>3.6154461791684571E-2</v>
      </c>
      <c r="AE686" s="9">
        <v>5.2981506170849006E-2</v>
      </c>
      <c r="AF686" s="9">
        <v>8.6592405659922083E-3</v>
      </c>
      <c r="AG686" s="9">
        <v>4.9758717058988489E-2</v>
      </c>
      <c r="AH686" s="9">
        <v>5.5508224174316612E-2</v>
      </c>
      <c r="AI686" s="9">
        <v>4.8559025076577396E-2</v>
      </c>
      <c r="AJ686" s="9">
        <v>6.4261744916216695E-2</v>
      </c>
    </row>
    <row r="687" spans="1:36" x14ac:dyDescent="0.2">
      <c r="A687" s="15">
        <v>340</v>
      </c>
      <c r="B687" s="7" t="s">
        <v>1249</v>
      </c>
      <c r="C687" s="4" t="s">
        <v>1171</v>
      </c>
      <c r="E687" s="9">
        <v>4.3918999999999997</v>
      </c>
      <c r="F687" s="17">
        <v>349.23759999999999</v>
      </c>
      <c r="I687" s="9">
        <v>0.10447016089138403</v>
      </c>
      <c r="J687" s="9">
        <v>0.10526659892918125</v>
      </c>
      <c r="K687" s="9">
        <v>0.13719129640334904</v>
      </c>
      <c r="L687" s="9">
        <v>0.14440619596642154</v>
      </c>
      <c r="M687" s="9">
        <v>0.1973249373695638</v>
      </c>
      <c r="N687" s="9">
        <v>0.16839240951957751</v>
      </c>
      <c r="O687" s="9">
        <v>9.4317444909768289E-2</v>
      </c>
      <c r="P687" s="9">
        <v>9.308391061640571E-2</v>
      </c>
      <c r="Q687" s="9">
        <v>9.3939401812958345E-2</v>
      </c>
      <c r="R687" s="9">
        <v>5.938216593078998E-2</v>
      </c>
      <c r="S687" s="9">
        <v>9.4692570846168736E-2</v>
      </c>
      <c r="T687" s="9">
        <v>5.4392827662004976E-2</v>
      </c>
      <c r="U687" s="9">
        <v>4.9549941769124695E-2</v>
      </c>
      <c r="V687" s="9">
        <v>0.15942837089214484</v>
      </c>
      <c r="W687" s="9">
        <v>4.0248913927272791E-2</v>
      </c>
      <c r="X687" s="9">
        <v>4.2929857793751323E-2</v>
      </c>
      <c r="Y687" s="9">
        <v>4.4078712306629263E-2</v>
      </c>
      <c r="Z687" s="9">
        <v>5.1919420525814448E-2</v>
      </c>
      <c r="AA687" s="9">
        <v>2.808132981678009E-2</v>
      </c>
      <c r="AB687" s="9">
        <v>2.9084071417619144E-2</v>
      </c>
      <c r="AC687" s="9">
        <v>2.549128904838284E-2</v>
      </c>
      <c r="AD687" s="9">
        <v>8.596164435504966E-2</v>
      </c>
      <c r="AE687" s="9">
        <v>0.12332971079952841</v>
      </c>
      <c r="AF687" s="9">
        <v>0.15283080305217983</v>
      </c>
      <c r="AG687" s="9">
        <v>0.11297319895512063</v>
      </c>
      <c r="AH687" s="9">
        <v>0.1378898207596416</v>
      </c>
      <c r="AI687" s="9">
        <v>0.10725351438808262</v>
      </c>
      <c r="AJ687" s="9">
        <v>0.15309504944198063</v>
      </c>
    </row>
    <row r="688" spans="1:36" x14ac:dyDescent="0.2">
      <c r="A688" s="15">
        <v>614</v>
      </c>
      <c r="B688" s="7" t="s">
        <v>1249</v>
      </c>
      <c r="C688" s="4" t="s">
        <v>1172</v>
      </c>
      <c r="E688" s="9">
        <v>4.3926999999999996</v>
      </c>
      <c r="F688" s="17">
        <v>697.3587</v>
      </c>
      <c r="I688" s="9">
        <v>1.1369751984895851E-2</v>
      </c>
      <c r="J688" s="9">
        <v>8.7850998682103536E-3</v>
      </c>
      <c r="K688" s="9">
        <v>1.6036796626053878E-2</v>
      </c>
      <c r="L688" s="9">
        <v>1.9838323126861901E-2</v>
      </c>
      <c r="M688" s="9">
        <v>2.1005934517331248E-2</v>
      </c>
      <c r="N688" s="9">
        <v>2.2255460056742234E-2</v>
      </c>
      <c r="O688" s="9">
        <v>6.7748506209525852E-3</v>
      </c>
      <c r="P688" s="9" t="s">
        <v>4</v>
      </c>
      <c r="Q688" s="9">
        <v>5.9691317500910612E-3</v>
      </c>
      <c r="R688" s="9" t="s">
        <v>4</v>
      </c>
      <c r="S688" s="9">
        <v>8.9709469912718377E-3</v>
      </c>
      <c r="T688" s="9">
        <v>5.4454226815266989E-3</v>
      </c>
      <c r="U688" s="9">
        <v>3.3479901547212999E-3</v>
      </c>
      <c r="V688" s="9">
        <v>7.8741971703805164E-3</v>
      </c>
      <c r="W688" s="9">
        <v>1.466729334997665E-3</v>
      </c>
      <c r="X688" s="9">
        <v>4.1125758400410144E-3</v>
      </c>
      <c r="Y688" s="9" t="s">
        <v>4</v>
      </c>
      <c r="Z688" s="9">
        <v>4.6242540643871939E-3</v>
      </c>
      <c r="AA688" s="9" t="s">
        <v>4</v>
      </c>
      <c r="AB688" s="9" t="s">
        <v>4</v>
      </c>
      <c r="AC688" s="9" t="s">
        <v>4</v>
      </c>
      <c r="AD688" s="9">
        <v>1.6386997727321257E-3</v>
      </c>
      <c r="AE688" s="9">
        <v>2.0984962424731271E-3</v>
      </c>
      <c r="AF688" s="9">
        <v>1.6328586211715377E-2</v>
      </c>
      <c r="AG688" s="9">
        <v>1.2038242099631316E-2</v>
      </c>
      <c r="AH688" s="9">
        <v>1.1928942466259305E-2</v>
      </c>
      <c r="AI688" s="9">
        <v>1.0753265669146785E-2</v>
      </c>
      <c r="AJ688" s="9">
        <v>1.7239307901142392E-2</v>
      </c>
    </row>
    <row r="689" spans="1:36" x14ac:dyDescent="0.2">
      <c r="A689" s="15">
        <v>290</v>
      </c>
      <c r="B689" s="7" t="s">
        <v>1249</v>
      </c>
      <c r="C689" s="4" t="s">
        <v>1173</v>
      </c>
      <c r="E689" s="9">
        <v>4.4035000000000002</v>
      </c>
      <c r="F689" s="17">
        <v>317.05380000000002</v>
      </c>
      <c r="I689" s="9" t="s">
        <v>4</v>
      </c>
      <c r="J689" s="9" t="s">
        <v>4</v>
      </c>
      <c r="K689" s="9" t="s">
        <v>4</v>
      </c>
      <c r="L689" s="9" t="s">
        <v>4</v>
      </c>
      <c r="M689" s="9" t="s">
        <v>4</v>
      </c>
      <c r="N689" s="9" t="s">
        <v>4</v>
      </c>
      <c r="O689" s="9"/>
      <c r="P689" s="9" t="s">
        <v>4</v>
      </c>
      <c r="Q689" s="9" t="s">
        <v>4</v>
      </c>
      <c r="R689" s="9" t="s">
        <v>4</v>
      </c>
      <c r="S689" s="9" t="s">
        <v>4</v>
      </c>
      <c r="T689" s="9" t="s">
        <v>4</v>
      </c>
      <c r="U689" s="9" t="s">
        <v>4</v>
      </c>
      <c r="V689" s="9" t="s">
        <v>4</v>
      </c>
      <c r="W689" s="9" t="s">
        <v>4</v>
      </c>
      <c r="X689" s="9" t="s">
        <v>4</v>
      </c>
      <c r="Y689" s="9" t="s">
        <v>4</v>
      </c>
      <c r="Z689" s="9" t="s">
        <v>4</v>
      </c>
      <c r="AA689" s="9" t="s">
        <v>4</v>
      </c>
      <c r="AB689" s="9" t="s">
        <v>4</v>
      </c>
      <c r="AC689" s="9" t="s">
        <v>4</v>
      </c>
      <c r="AD689" s="9"/>
      <c r="AE689" s="9"/>
      <c r="AF689" s="9"/>
      <c r="AG689" s="9"/>
      <c r="AH689" s="9"/>
      <c r="AI689" s="9"/>
      <c r="AJ689" s="9"/>
    </row>
    <row r="690" spans="1:36" x14ac:dyDescent="0.2">
      <c r="A690" s="15">
        <v>141</v>
      </c>
      <c r="B690" s="7" t="s">
        <v>1249</v>
      </c>
      <c r="C690" s="4" t="s">
        <v>1174</v>
      </c>
      <c r="E690" s="9">
        <v>4.4095000000000004</v>
      </c>
      <c r="F690" s="17">
        <v>205.0864</v>
      </c>
      <c r="I690" s="9" t="s">
        <v>4</v>
      </c>
      <c r="J690" s="9">
        <v>2.3465790030436705E-2</v>
      </c>
      <c r="K690" s="9">
        <v>9.442479786879546E-3</v>
      </c>
      <c r="L690" s="9">
        <v>3.1555081874443849E-2</v>
      </c>
      <c r="M690" s="9">
        <v>1.6042339939000127E-2</v>
      </c>
      <c r="N690" s="9">
        <v>1.6029986372845435E-2</v>
      </c>
      <c r="O690" s="9">
        <v>2.1508426464335512E-2</v>
      </c>
      <c r="P690" s="9">
        <v>4.1799653532088414E-2</v>
      </c>
      <c r="Q690" s="9">
        <v>6.245067851390263E-3</v>
      </c>
      <c r="R690" s="9">
        <v>4.8036039815387323E-2</v>
      </c>
      <c r="S690" s="9">
        <v>2.8282987511656168E-2</v>
      </c>
      <c r="T690" s="9">
        <v>4.4505809725298807E-2</v>
      </c>
      <c r="U690" s="9">
        <v>4.7396897027006613E-2</v>
      </c>
      <c r="V690" s="9">
        <v>2.7454113487139168E-2</v>
      </c>
      <c r="W690" s="9">
        <v>2.7392921052945822E-2</v>
      </c>
      <c r="X690" s="9">
        <v>3.320249429126549E-2</v>
      </c>
      <c r="Y690" s="9">
        <v>2.9340361631420196E-2</v>
      </c>
      <c r="Z690" s="9">
        <v>4.0349826847250244E-3</v>
      </c>
      <c r="AA690" s="9">
        <v>2.6944119365124929E-2</v>
      </c>
      <c r="AB690" s="9">
        <v>2.6217380683209977E-2</v>
      </c>
      <c r="AC690" s="9">
        <v>1.1907064410177338E-2</v>
      </c>
      <c r="AD690" s="9" t="s">
        <v>4</v>
      </c>
      <c r="AE690" s="9">
        <v>6.4546390698818609E-2</v>
      </c>
      <c r="AF690" s="9">
        <v>3.4715069394945397E-2</v>
      </c>
      <c r="AG690" s="9">
        <v>4.3450568893981757E-3</v>
      </c>
      <c r="AH690" s="9" t="s">
        <v>4</v>
      </c>
      <c r="AI690" s="9">
        <v>4.401395129593242E-2</v>
      </c>
      <c r="AJ690" s="9">
        <v>4.5789090878144478E-2</v>
      </c>
    </row>
    <row r="691" spans="1:36" x14ac:dyDescent="0.2">
      <c r="A691" s="15">
        <v>112</v>
      </c>
      <c r="B691" s="7" t="s">
        <v>1249</v>
      </c>
      <c r="C691" s="4" t="s">
        <v>1175</v>
      </c>
      <c r="E691" s="9">
        <v>4.4245000000000001</v>
      </c>
      <c r="F691" s="17">
        <v>187.0856</v>
      </c>
      <c r="I691" s="9">
        <v>5.4680331555636424E-2</v>
      </c>
      <c r="J691" s="9">
        <v>5.749277852940355E-2</v>
      </c>
      <c r="K691" s="9">
        <v>5.6208316482129442E-2</v>
      </c>
      <c r="L691" s="9">
        <v>7.0748464187312635E-2</v>
      </c>
      <c r="M691" s="9">
        <v>2.1529831803367223E-2</v>
      </c>
      <c r="N691" s="9">
        <v>6.5327573824929139E-2</v>
      </c>
      <c r="O691" s="9">
        <v>2.4409023039392155E-2</v>
      </c>
      <c r="P691" s="9">
        <v>1.3188933844643912E-2</v>
      </c>
      <c r="Q691" s="9">
        <v>5.0355932675758559E-2</v>
      </c>
      <c r="R691" s="9">
        <v>5.2571039080113111E-2</v>
      </c>
      <c r="S691" s="9">
        <v>1.8721543486430167E-2</v>
      </c>
      <c r="T691" s="9">
        <v>6.4560722360141503E-3</v>
      </c>
      <c r="U691" s="9">
        <v>4.9860676686805189E-2</v>
      </c>
      <c r="V691" s="9">
        <v>6.3296323533775317E-2</v>
      </c>
      <c r="W691" s="9">
        <v>4.2735302446422145E-2</v>
      </c>
      <c r="X691" s="9">
        <v>4.1597698597742566E-2</v>
      </c>
      <c r="Y691" s="9">
        <v>3.6832012778104731E-3</v>
      </c>
      <c r="Z691" s="9">
        <v>4.6436144163034591E-2</v>
      </c>
      <c r="AA691" s="9">
        <v>1.4959274583830702E-2</v>
      </c>
      <c r="AB691" s="9">
        <v>1.2140579610042968E-2</v>
      </c>
      <c r="AC691" s="9">
        <v>2.2772054202562658E-2</v>
      </c>
      <c r="AD691" s="9" t="s">
        <v>4</v>
      </c>
      <c r="AE691" s="9">
        <v>2.8743617290346975E-2</v>
      </c>
      <c r="AF691" s="9">
        <v>4.0399461092297329E-3</v>
      </c>
      <c r="AG691" s="9">
        <v>2.9359231041879066E-2</v>
      </c>
      <c r="AH691" s="9">
        <v>2.2522594477178696E-2</v>
      </c>
      <c r="AI691" s="9">
        <v>3.5013707674696699E-2</v>
      </c>
      <c r="AJ691" s="9">
        <v>3.6221670214534589E-2</v>
      </c>
    </row>
    <row r="692" spans="1:36" x14ac:dyDescent="0.2">
      <c r="A692" s="15">
        <v>83</v>
      </c>
      <c r="B692" s="7" t="s">
        <v>1249</v>
      </c>
      <c r="C692" s="4" t="s">
        <v>1176</v>
      </c>
      <c r="E692" s="9">
        <v>4.4276</v>
      </c>
      <c r="F692" s="17">
        <v>173.07300000000001</v>
      </c>
      <c r="I692" s="9">
        <v>4.8834608434318999E-2</v>
      </c>
      <c r="J692" s="9">
        <v>6.2376336073348783E-2</v>
      </c>
      <c r="K692" s="9">
        <v>5.1864739921998242E-2</v>
      </c>
      <c r="L692" s="9">
        <v>6.7085598866404209E-2</v>
      </c>
      <c r="M692" s="9">
        <v>6.239735422970235E-2</v>
      </c>
      <c r="N692" s="9">
        <v>6.5340727623606251E-2</v>
      </c>
      <c r="O692" s="9">
        <v>5.4181735398124806E-2</v>
      </c>
      <c r="P692" s="9" t="s">
        <v>4</v>
      </c>
      <c r="Q692" s="9">
        <v>6.055615437943291E-2</v>
      </c>
      <c r="R692" s="9">
        <v>6.039053505972207E-2</v>
      </c>
      <c r="S692" s="9" t="s">
        <v>4</v>
      </c>
      <c r="T692" s="9">
        <v>7.8618399605886818E-2</v>
      </c>
      <c r="U692" s="9" t="s">
        <v>4</v>
      </c>
      <c r="V692" s="9">
        <v>4.0399483812977845E-2</v>
      </c>
      <c r="W692" s="9">
        <v>5.1464438009606664E-2</v>
      </c>
      <c r="X692" s="9">
        <v>4.7287315838941003E-2</v>
      </c>
      <c r="Y692" s="9">
        <v>4.4059640976888477E-2</v>
      </c>
      <c r="Z692" s="9">
        <v>5.1668250236172407E-2</v>
      </c>
      <c r="AA692" s="9">
        <v>2.2995571313082854E-2</v>
      </c>
      <c r="AB692" s="9">
        <v>4.7739593532248145E-2</v>
      </c>
      <c r="AC692" s="9">
        <v>5.509651764464478E-2</v>
      </c>
      <c r="AD692" s="9">
        <v>6.6395336805435787E-2</v>
      </c>
      <c r="AE692" s="9" t="s">
        <v>4</v>
      </c>
      <c r="AF692" s="9" t="s">
        <v>4</v>
      </c>
      <c r="AG692" s="9">
        <v>6.2965679711683376E-2</v>
      </c>
      <c r="AH692" s="9">
        <v>5.9903120591615386E-2</v>
      </c>
      <c r="AI692" s="9">
        <v>7.2605919028711732E-2</v>
      </c>
      <c r="AJ692" s="9">
        <v>7.8883666401071181E-2</v>
      </c>
    </row>
    <row r="693" spans="1:36" x14ac:dyDescent="0.2">
      <c r="A693" s="15">
        <v>42</v>
      </c>
      <c r="B693" s="7" t="s">
        <v>1249</v>
      </c>
      <c r="C693" s="4" t="s">
        <v>1177</v>
      </c>
      <c r="E693" s="9">
        <v>4.4279999999999999</v>
      </c>
      <c r="F693" s="17">
        <v>145.07499999999999</v>
      </c>
      <c r="I693" s="9">
        <v>6.1645475743660014E-2</v>
      </c>
      <c r="J693" s="9">
        <v>5.4992207753889827E-2</v>
      </c>
      <c r="K693" s="9">
        <v>5.8739262720236371E-2</v>
      </c>
      <c r="L693" s="9">
        <v>8.1226027783803015E-2</v>
      </c>
      <c r="M693" s="9">
        <v>5.7681571832272759E-2</v>
      </c>
      <c r="N693" s="9">
        <v>3.1201577767020663E-2</v>
      </c>
      <c r="O693" s="9">
        <v>5.8328102986569937E-2</v>
      </c>
      <c r="P693" s="9">
        <v>4.505022480183507E-2</v>
      </c>
      <c r="Q693" s="9">
        <v>5.099943491047907E-2</v>
      </c>
      <c r="R693" s="9">
        <v>5.9196389568423449E-2</v>
      </c>
      <c r="S693" s="9" t="s">
        <v>4</v>
      </c>
      <c r="T693" s="9">
        <v>7.0594212487355493E-2</v>
      </c>
      <c r="U693" s="9">
        <v>5.9203484524220217E-2</v>
      </c>
      <c r="V693" s="9">
        <v>3.4351319165829786E-2</v>
      </c>
      <c r="W693" s="9">
        <v>4.6688056828901814E-2</v>
      </c>
      <c r="X693" s="9">
        <v>4.1479191668300122E-2</v>
      </c>
      <c r="Y693" s="9">
        <v>4.3780198656005798E-2</v>
      </c>
      <c r="Z693" s="9">
        <v>5.7735489227446299E-2</v>
      </c>
      <c r="AA693" s="9">
        <v>2.5480295319164983E-2</v>
      </c>
      <c r="AB693" s="9">
        <v>4.5589679081790652E-2</v>
      </c>
      <c r="AC693" s="9">
        <v>5.5006309948669521E-2</v>
      </c>
      <c r="AD693" s="9">
        <v>6.920489192071988E-2</v>
      </c>
      <c r="AE693" s="9">
        <v>7.9234048302454618E-2</v>
      </c>
      <c r="AF693" s="9">
        <v>5.5171714305793811E-2</v>
      </c>
      <c r="AG693" s="9">
        <v>7.7195750579077765E-2</v>
      </c>
      <c r="AH693" s="9">
        <v>7.6485802400354103E-2</v>
      </c>
      <c r="AI693" s="9">
        <v>7.7969349186773659E-2</v>
      </c>
      <c r="AJ693" s="9">
        <v>3.488709637110049E-2</v>
      </c>
    </row>
    <row r="694" spans="1:36" x14ac:dyDescent="0.2">
      <c r="A694" s="15">
        <v>59</v>
      </c>
      <c r="B694" s="7" t="s">
        <v>1249</v>
      </c>
      <c r="C694" s="4" t="s">
        <v>1178</v>
      </c>
      <c r="E694" s="9">
        <v>4.4283999999999999</v>
      </c>
      <c r="F694" s="17">
        <v>155.06139999999999</v>
      </c>
      <c r="I694" s="9">
        <v>4.6281369828291133E-2</v>
      </c>
      <c r="J694" s="9">
        <v>4.6689229938210668E-2</v>
      </c>
      <c r="K694" s="9">
        <v>5.1248875910509278E-2</v>
      </c>
      <c r="L694" s="9">
        <v>6.1745660661417991E-2</v>
      </c>
      <c r="M694" s="9">
        <v>4.9947796137600309E-2</v>
      </c>
      <c r="N694" s="9">
        <v>5.1581744592363345E-2</v>
      </c>
      <c r="O694" s="9">
        <v>4.1049777269152592E-2</v>
      </c>
      <c r="P694" s="9">
        <v>3.9951776016372537E-2</v>
      </c>
      <c r="Q694" s="9">
        <v>4.3819238649075581E-3</v>
      </c>
      <c r="R694" s="9">
        <v>5.2490450322130004E-2</v>
      </c>
      <c r="S694" s="9">
        <v>2.2421252022384788E-2</v>
      </c>
      <c r="T694" s="9">
        <v>5.7940724130815122E-2</v>
      </c>
      <c r="U694" s="9">
        <v>5.141703002449801E-2</v>
      </c>
      <c r="V694" s="9">
        <v>6.4929381592523219E-2</v>
      </c>
      <c r="W694" s="9">
        <v>3.8768857297805465E-2</v>
      </c>
      <c r="X694" s="9">
        <v>1.9792905315819589E-2</v>
      </c>
      <c r="Y694" s="9">
        <v>3.8299152591567701E-2</v>
      </c>
      <c r="Z694" s="9">
        <v>4.7805801964411525E-2</v>
      </c>
      <c r="AA694" s="9">
        <v>3.9656727332677784E-2</v>
      </c>
      <c r="AB694" s="9">
        <v>3.5879563668342364E-2</v>
      </c>
      <c r="AC694" s="9">
        <v>4.1018845194169457E-2</v>
      </c>
      <c r="AD694" s="9">
        <v>6.1556589425385333E-2</v>
      </c>
      <c r="AE694" s="9">
        <v>6.33462554613448E-2</v>
      </c>
      <c r="AF694" s="9">
        <v>4.5863732693260766E-3</v>
      </c>
      <c r="AG694" s="9">
        <v>5.7941862945816623E-2</v>
      </c>
      <c r="AH694" s="9">
        <v>6.2877314908237572E-2</v>
      </c>
      <c r="AI694" s="9">
        <v>5.6829349296393598E-2</v>
      </c>
      <c r="AJ694" s="9">
        <v>6.7631072154875127E-2</v>
      </c>
    </row>
    <row r="695" spans="1:36" x14ac:dyDescent="0.2">
      <c r="A695" s="15">
        <v>111</v>
      </c>
      <c r="B695" s="7" t="s">
        <v>1249</v>
      </c>
      <c r="C695" s="4" t="s">
        <v>1179</v>
      </c>
      <c r="E695" s="9">
        <v>4.4287000000000001</v>
      </c>
      <c r="F695" s="17">
        <v>186.0795</v>
      </c>
      <c r="I695" s="9">
        <v>9.007054603692484E-2</v>
      </c>
      <c r="J695" s="9">
        <v>8.4121274491914672E-2</v>
      </c>
      <c r="K695" s="9">
        <v>8.0725185316285669E-2</v>
      </c>
      <c r="L695" s="9">
        <v>0.10885257751133</v>
      </c>
      <c r="M695" s="9">
        <v>7.7552065712410023E-2</v>
      </c>
      <c r="N695" s="9">
        <v>0.10488137529195686</v>
      </c>
      <c r="O695" s="9">
        <v>7.5420970138113136E-2</v>
      </c>
      <c r="P695" s="9">
        <v>5.1341364673418717E-2</v>
      </c>
      <c r="Q695" s="9">
        <v>7.0030867061647323E-2</v>
      </c>
      <c r="R695" s="9">
        <v>7.7054601334606662E-2</v>
      </c>
      <c r="S695" s="9">
        <v>5.6041468023981175E-2</v>
      </c>
      <c r="T695" s="9">
        <v>9.045186815997229E-2</v>
      </c>
      <c r="U695" s="9">
        <v>6.7312728313429479E-2</v>
      </c>
      <c r="V695" s="9">
        <v>8.8045764725813963E-2</v>
      </c>
      <c r="W695" s="9">
        <v>5.6556312597575181E-2</v>
      </c>
      <c r="X695" s="9">
        <v>5.7081801152411842E-2</v>
      </c>
      <c r="Y695" s="9">
        <v>4.8250599501840095E-2</v>
      </c>
      <c r="Z695" s="9">
        <v>6.6322560140366776E-2</v>
      </c>
      <c r="AA695" s="9">
        <v>5.6927476223640507E-2</v>
      </c>
      <c r="AB695" s="9">
        <v>5.0518154902779652E-2</v>
      </c>
      <c r="AC695" s="9">
        <v>6.6794112755596463E-2</v>
      </c>
      <c r="AD695" s="9">
        <v>7.9797545134005665E-2</v>
      </c>
      <c r="AE695" s="9">
        <v>9.1269603774755056E-2</v>
      </c>
      <c r="AF695" s="9">
        <v>3.582632084929372E-2</v>
      </c>
      <c r="AG695" s="9">
        <v>9.6616843981457715E-2</v>
      </c>
      <c r="AH695" s="9">
        <v>9.2405402962471406E-2</v>
      </c>
      <c r="AI695" s="9">
        <v>9.1213100691829016E-2</v>
      </c>
      <c r="AJ695" s="9">
        <v>0.10061218085313077</v>
      </c>
    </row>
    <row r="696" spans="1:36" x14ac:dyDescent="0.2">
      <c r="A696" s="15">
        <v>68</v>
      </c>
      <c r="B696" s="7" t="s">
        <v>1249</v>
      </c>
      <c r="C696" s="4" t="s">
        <v>1180</v>
      </c>
      <c r="E696" s="9">
        <v>4.4287999999999998</v>
      </c>
      <c r="F696" s="17">
        <v>160.07589999999999</v>
      </c>
      <c r="I696" s="9">
        <v>6.4103547286929422E-2</v>
      </c>
      <c r="J696" s="9">
        <v>6.2640048364878465E-2</v>
      </c>
      <c r="K696" s="9">
        <v>6.7346119160273443E-2</v>
      </c>
      <c r="L696" s="9">
        <v>7.8052260106560509E-2</v>
      </c>
      <c r="M696" s="9">
        <v>6.0692638263078552E-2</v>
      </c>
      <c r="N696" s="9">
        <v>7.5164861395581567E-2</v>
      </c>
      <c r="O696" s="9">
        <v>6.0931443004549682E-2</v>
      </c>
      <c r="P696" s="9">
        <v>4.9678311399746697E-2</v>
      </c>
      <c r="Q696" s="9">
        <v>6.8566878557559524E-2</v>
      </c>
      <c r="R696" s="9">
        <v>6.8425913452515849E-2</v>
      </c>
      <c r="S696" s="9" t="s">
        <v>4</v>
      </c>
      <c r="T696" s="9">
        <v>7.6565718707466882E-2</v>
      </c>
      <c r="U696" s="9">
        <v>7.1034627223262009E-2</v>
      </c>
      <c r="V696" s="9">
        <v>5.0559775816847452E-2</v>
      </c>
      <c r="W696" s="9">
        <v>5.0755789415487931E-2</v>
      </c>
      <c r="X696" s="9">
        <v>5.0299447251517207E-2</v>
      </c>
      <c r="Y696" s="9">
        <v>4.6451537396292847E-2</v>
      </c>
      <c r="Z696" s="9">
        <v>6.4400626319030568E-2</v>
      </c>
      <c r="AA696" s="9" t="s">
        <v>4</v>
      </c>
      <c r="AB696" s="9">
        <v>5.0937805384692392E-2</v>
      </c>
      <c r="AC696" s="9">
        <v>5.6392696798242409E-2</v>
      </c>
      <c r="AD696" s="9">
        <v>7.7888009888837678E-2</v>
      </c>
      <c r="AE696" s="9">
        <v>8.0269524379982471E-2</v>
      </c>
      <c r="AF696" s="9" t="s">
        <v>4</v>
      </c>
      <c r="AG696" s="9">
        <v>7.9903910761879735E-2</v>
      </c>
      <c r="AH696" s="9">
        <v>8.1111071194387971E-2</v>
      </c>
      <c r="AI696" s="9">
        <v>8.4625384245196084E-2</v>
      </c>
      <c r="AJ696" s="9">
        <v>9.4965102727312095E-2</v>
      </c>
    </row>
    <row r="697" spans="1:36" x14ac:dyDescent="0.2">
      <c r="A697" s="15">
        <v>23</v>
      </c>
      <c r="B697" s="7" t="s">
        <v>1249</v>
      </c>
      <c r="C697" s="4" t="s">
        <v>1181</v>
      </c>
      <c r="E697" s="9">
        <v>4.4292999999999996</v>
      </c>
      <c r="F697" s="17">
        <v>130.0659</v>
      </c>
      <c r="I697" s="9">
        <v>2.4825980184072578E-2</v>
      </c>
      <c r="J697" s="9">
        <v>2.3241671413962117E-2</v>
      </c>
      <c r="K697" s="9" t="s">
        <v>4</v>
      </c>
      <c r="L697" s="9">
        <v>3.133888484827186E-2</v>
      </c>
      <c r="M697" s="9">
        <v>2.4765950711067044E-2</v>
      </c>
      <c r="N697" s="9">
        <v>2.6780257186678067E-2</v>
      </c>
      <c r="O697" s="9">
        <v>2.2371439293262348E-2</v>
      </c>
      <c r="P697" s="9">
        <v>1.6296462463095022E-2</v>
      </c>
      <c r="Q697" s="9">
        <v>2.205417720626467E-2</v>
      </c>
      <c r="R697" s="9">
        <v>1.5929588779006673E-2</v>
      </c>
      <c r="S697" s="9">
        <v>6.3595051469880377E-3</v>
      </c>
      <c r="T697" s="9">
        <v>2.6989508430406841E-2</v>
      </c>
      <c r="U697" s="9">
        <v>1.0385064540468348E-2</v>
      </c>
      <c r="V697" s="9">
        <v>2.9715270799251632E-2</v>
      </c>
      <c r="W697" s="9">
        <v>1.7592634486067734E-2</v>
      </c>
      <c r="X697" s="9">
        <v>1.1556834298065356E-2</v>
      </c>
      <c r="Y697" s="9">
        <v>1.0832244777449578E-2</v>
      </c>
      <c r="Z697" s="9">
        <v>2.2362450701841723E-2</v>
      </c>
      <c r="AA697" s="9">
        <v>3.0950321941260231E-3</v>
      </c>
      <c r="AB697" s="9">
        <v>1.7326122431308331E-3</v>
      </c>
      <c r="AC697" s="9">
        <v>2.2079212236331962E-2</v>
      </c>
      <c r="AD697" s="9">
        <v>3.0747913857629996E-3</v>
      </c>
      <c r="AE697" s="9">
        <v>1.6258275950988253E-2</v>
      </c>
      <c r="AF697" s="9">
        <v>1.2607523761183334E-2</v>
      </c>
      <c r="AG697" s="9">
        <v>1.4531232344115819E-2</v>
      </c>
      <c r="AH697" s="9">
        <v>4.337085990684132E-3</v>
      </c>
      <c r="AI697" s="9">
        <v>1.9755185820733163E-2</v>
      </c>
      <c r="AJ697" s="9">
        <v>1.5565608491837576E-2</v>
      </c>
    </row>
    <row r="698" spans="1:36" x14ac:dyDescent="0.2">
      <c r="A698" s="15">
        <v>527</v>
      </c>
      <c r="B698" s="7" t="s">
        <v>1249</v>
      </c>
      <c r="C698" s="4" t="s">
        <v>1182</v>
      </c>
      <c r="E698" s="9">
        <v>4.4539999999999997</v>
      </c>
      <c r="F698" s="17">
        <v>532.30079999999998</v>
      </c>
      <c r="I698" s="9">
        <v>7.400841683636996E-3</v>
      </c>
      <c r="J698" s="9">
        <v>5.0434975755049719E-3</v>
      </c>
      <c r="K698" s="9">
        <v>1.0376841156774209E-2</v>
      </c>
      <c r="L698" s="9">
        <v>6.4863774813844494E-3</v>
      </c>
      <c r="M698" s="9">
        <v>5.3490959002469628E-3</v>
      </c>
      <c r="N698" s="9">
        <v>1.4076976114261971E-2</v>
      </c>
      <c r="O698" s="9">
        <v>1.0060050739335311E-2</v>
      </c>
      <c r="P698" s="9">
        <v>2.8648669778604547E-3</v>
      </c>
      <c r="Q698" s="9">
        <v>9.5855892051018986E-4</v>
      </c>
      <c r="R698" s="9">
        <v>5.8912401393936284E-3</v>
      </c>
      <c r="S698" s="9">
        <v>2.5906777385619039E-3</v>
      </c>
      <c r="T698" s="9">
        <v>6.3697235855536029E-3</v>
      </c>
      <c r="U698" s="9">
        <v>2.6073159759397776E-3</v>
      </c>
      <c r="V698" s="9">
        <v>3.093417955438956E-3</v>
      </c>
      <c r="W698" s="9">
        <v>2.3747179072158217E-2</v>
      </c>
      <c r="X698" s="9">
        <v>1.7270698892035891E-2</v>
      </c>
      <c r="Y698" s="9">
        <v>2.6442466314425251E-2</v>
      </c>
      <c r="Z698" s="9">
        <v>5.2298000843491552E-2</v>
      </c>
      <c r="AA698" s="9">
        <v>4.1374774925321739E-2</v>
      </c>
      <c r="AB698" s="9">
        <v>3.1748119868629368E-2</v>
      </c>
      <c r="AC698" s="9">
        <v>3.3820973972455953E-2</v>
      </c>
      <c r="AD698" s="9">
        <v>5.2248849372292959E-3</v>
      </c>
      <c r="AE698" s="9">
        <v>3.3519035611059289E-3</v>
      </c>
      <c r="AF698" s="9">
        <v>7.5163589511657754E-3</v>
      </c>
      <c r="AG698" s="9">
        <v>4.1432634126102224E-3</v>
      </c>
      <c r="AH698" s="9">
        <v>1.4446086680736332E-2</v>
      </c>
      <c r="AI698" s="9">
        <v>8.9002804990774842E-3</v>
      </c>
      <c r="AJ698" s="9">
        <v>1.4609427385059227E-2</v>
      </c>
    </row>
    <row r="699" spans="1:36" x14ac:dyDescent="0.2">
      <c r="A699" s="15">
        <v>167</v>
      </c>
      <c r="B699" s="7" t="s">
        <v>1249</v>
      </c>
      <c r="C699" s="4" t="s">
        <v>1183</v>
      </c>
      <c r="E699" s="9">
        <v>4.4904999999999999</v>
      </c>
      <c r="F699" s="17">
        <v>210.11109999999999</v>
      </c>
      <c r="I699" s="9">
        <v>5.1826010003907408E-2</v>
      </c>
      <c r="J699" s="9">
        <v>1.1082914196116416E-2</v>
      </c>
      <c r="K699" s="9">
        <v>3.04718857886658E-2</v>
      </c>
      <c r="L699" s="9">
        <v>1.0086705508160028E-2</v>
      </c>
      <c r="M699" s="9">
        <v>2.817170716416437E-2</v>
      </c>
      <c r="N699" s="9">
        <v>4.8434369413898559E-2</v>
      </c>
      <c r="O699" s="9">
        <v>1.3684104879197054E-2</v>
      </c>
      <c r="P699" s="9">
        <v>2.923744354866923E-2</v>
      </c>
      <c r="Q699" s="9">
        <v>3.9227276993641577E-2</v>
      </c>
      <c r="R699" s="9">
        <v>4.8582170920170316E-2</v>
      </c>
      <c r="S699" s="9" t="s">
        <v>4</v>
      </c>
      <c r="T699" s="9">
        <v>3.1838677112477967E-2</v>
      </c>
      <c r="U699" s="9">
        <v>5.577379251614327E-2</v>
      </c>
      <c r="V699" s="9">
        <v>5.7679088578453261E-2</v>
      </c>
      <c r="W699" s="9">
        <v>3.3393232494855568E-2</v>
      </c>
      <c r="X699" s="9">
        <v>4.0399943602198998E-3</v>
      </c>
      <c r="Y699" s="9">
        <v>3.7610014825402507E-2</v>
      </c>
      <c r="Z699" s="9">
        <v>3.5204153879068514E-2</v>
      </c>
      <c r="AA699" s="9">
        <v>2.758962113363268E-2</v>
      </c>
      <c r="AB699" s="9">
        <v>1.5280637133031892E-2</v>
      </c>
      <c r="AC699" s="9">
        <v>2.6978661656307235E-2</v>
      </c>
      <c r="AD699" s="9">
        <v>2.8910546104351509E-2</v>
      </c>
      <c r="AE699" s="9">
        <v>4.6504408075842163E-2</v>
      </c>
      <c r="AF699" s="9">
        <v>7.4458366035691698E-2</v>
      </c>
      <c r="AG699" s="9">
        <v>4.5838649461613423E-2</v>
      </c>
      <c r="AH699" s="9">
        <v>6.5184515994482443E-3</v>
      </c>
      <c r="AI699" s="9">
        <v>7.7128778782210458E-2</v>
      </c>
      <c r="AJ699" s="9">
        <v>3.9469881179667751E-2</v>
      </c>
    </row>
    <row r="700" spans="1:36" x14ac:dyDescent="0.2">
      <c r="A700" s="15">
        <v>182</v>
      </c>
      <c r="B700" s="7" t="s">
        <v>1210</v>
      </c>
      <c r="C700" s="4" t="s">
        <v>1256</v>
      </c>
      <c r="D700" s="8" t="s">
        <v>47</v>
      </c>
      <c r="E700" s="9">
        <v>0.74319999999999997</v>
      </c>
      <c r="F700" s="17">
        <v>220.11850000000001</v>
      </c>
      <c r="G700" s="22">
        <v>220.11850000000001</v>
      </c>
      <c r="H700" s="23">
        <f>(F700-G700)*1000</f>
        <v>0</v>
      </c>
      <c r="I700" s="10">
        <v>5.406573970578068E-3</v>
      </c>
      <c r="J700" s="10">
        <v>2.0443411449022619E-2</v>
      </c>
      <c r="K700" s="10">
        <v>2.1248268882974566E-2</v>
      </c>
      <c r="L700" s="10">
        <v>2.6286664865919282E-3</v>
      </c>
      <c r="M700" s="10">
        <v>2.3502150997855596E-2</v>
      </c>
      <c r="N700" s="10" t="s">
        <v>4</v>
      </c>
      <c r="O700" s="10">
        <v>6.0951434392247554E-3</v>
      </c>
      <c r="P700" s="10" t="s">
        <v>4</v>
      </c>
      <c r="Q700" s="10" t="s">
        <v>4</v>
      </c>
      <c r="R700" s="10" t="s">
        <v>4</v>
      </c>
      <c r="S700" s="10">
        <v>1.9715660602841439E-2</v>
      </c>
      <c r="T700" s="10">
        <v>2.3082183267580332E-2</v>
      </c>
      <c r="U700" s="10">
        <v>4.3150186485373197E-3</v>
      </c>
      <c r="V700" s="10" t="s">
        <v>4</v>
      </c>
      <c r="W700" s="10">
        <v>6.2228772595531202E-3</v>
      </c>
      <c r="X700" s="10">
        <v>4.9385916192441291E-3</v>
      </c>
      <c r="Y700" s="10">
        <v>6.3683362991866074E-3</v>
      </c>
      <c r="Z700" s="10">
        <v>1.8870287824057749E-2</v>
      </c>
      <c r="AA700" s="10" t="s">
        <v>4</v>
      </c>
      <c r="AB700" s="10">
        <v>5.1826420114825583E-3</v>
      </c>
      <c r="AC700" s="10">
        <v>5.2156449672963101E-3</v>
      </c>
      <c r="AD700" s="10"/>
      <c r="AE700" s="10"/>
      <c r="AF700" s="10"/>
      <c r="AG700" s="10"/>
      <c r="AH700" s="10"/>
      <c r="AI700" s="10"/>
      <c r="AJ700" s="10"/>
    </row>
  </sheetData>
  <sortState xmlns:xlrd2="http://schemas.microsoft.com/office/spreadsheetml/2017/richdata2" ref="A2:AX698">
    <sortCondition ref="B2:B698"/>
    <sortCondition ref="E2:E698"/>
  </sortState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00"/>
  <sheetViews>
    <sheetView zoomScale="80" zoomScaleNormal="80" workbookViewId="0">
      <pane ySplit="3" topLeftCell="A28" activePane="bottomLeft" state="frozen"/>
      <selection pane="bottomLeft" activeCell="F69" sqref="F69"/>
    </sheetView>
  </sheetViews>
  <sheetFormatPr defaultColWidth="13.85546875" defaultRowHeight="12.75" x14ac:dyDescent="0.2"/>
  <cols>
    <col min="1" max="1" width="9.140625" style="15"/>
    <col min="2" max="2" width="20.28515625" style="28" customWidth="1"/>
    <col min="3" max="3" width="41.140625" style="4" customWidth="1"/>
    <col min="4" max="4" width="12" style="107" customWidth="1"/>
    <col min="5" max="5" width="8" style="75" bestFit="1" customWidth="1"/>
    <col min="6" max="6" width="14.140625" style="75" bestFit="1" customWidth="1"/>
    <col min="7" max="7" width="12.7109375" style="75" bestFit="1" customWidth="1"/>
    <col min="8" max="8" width="6.42578125" style="75" customWidth="1"/>
    <col min="9" max="9" width="7.42578125" style="58" customWidth="1"/>
    <col min="10" max="10" width="10.140625" style="109" bestFit="1" customWidth="1"/>
    <col min="11" max="11" width="11.85546875" style="109" bestFit="1" customWidth="1"/>
    <col min="12" max="12" width="9.42578125" style="109" bestFit="1" customWidth="1"/>
    <col min="13" max="13" width="11.140625" style="109" bestFit="1" customWidth="1"/>
    <col min="14" max="14" width="8.7109375" style="109" customWidth="1"/>
    <col min="15" max="18" width="7" style="109" bestFit="1" customWidth="1"/>
    <col min="19" max="19" width="4.5703125" style="58" customWidth="1"/>
    <col min="20" max="21" width="6.7109375" style="58" customWidth="1"/>
    <col min="22" max="22" width="5.85546875" style="58" customWidth="1"/>
    <col min="23" max="23" width="8" style="58" customWidth="1"/>
    <col min="24" max="24" width="8.140625" style="58" customWidth="1"/>
    <col min="25" max="25" width="4.7109375" style="58" customWidth="1"/>
    <col min="26" max="26" width="6.7109375" style="58" customWidth="1"/>
    <col min="27" max="27" width="7.5703125" style="58" customWidth="1"/>
    <col min="28" max="28" width="8.140625" style="58" customWidth="1"/>
    <col min="29" max="29" width="13.7109375" style="58" bestFit="1" customWidth="1"/>
    <col min="30" max="30" width="15.42578125" style="58" bestFit="1" customWidth="1"/>
    <col min="31" max="16384" width="13.85546875" style="58"/>
  </cols>
  <sheetData>
    <row r="1" spans="1:30" x14ac:dyDescent="0.2">
      <c r="A1" s="2" t="s">
        <v>2558</v>
      </c>
    </row>
    <row r="2" spans="1:30" x14ac:dyDescent="0.2">
      <c r="A2" s="2"/>
    </row>
    <row r="3" spans="1:30" s="59" customFormat="1" x14ac:dyDescent="0.2">
      <c r="A3" s="12" t="s">
        <v>479</v>
      </c>
      <c r="B3" s="26" t="s">
        <v>49</v>
      </c>
      <c r="C3" s="14" t="s">
        <v>0</v>
      </c>
      <c r="D3" s="74" t="s">
        <v>481</v>
      </c>
      <c r="E3" s="74" t="s">
        <v>1</v>
      </c>
      <c r="F3" s="73" t="s">
        <v>2</v>
      </c>
      <c r="G3" s="74" t="s">
        <v>1187</v>
      </c>
      <c r="H3" s="74" t="s">
        <v>1188</v>
      </c>
      <c r="I3" s="74" t="s">
        <v>1186</v>
      </c>
      <c r="J3" s="74" t="s">
        <v>1242</v>
      </c>
      <c r="K3" s="74" t="s">
        <v>1243</v>
      </c>
      <c r="L3" s="74" t="s">
        <v>1244</v>
      </c>
      <c r="M3" s="74" t="s">
        <v>1246</v>
      </c>
      <c r="N3" s="74"/>
      <c r="O3" s="74" t="s">
        <v>1240</v>
      </c>
      <c r="P3" s="74" t="s">
        <v>1241</v>
      </c>
      <c r="Q3" s="74" t="s">
        <v>1245</v>
      </c>
      <c r="R3" s="74" t="s">
        <v>1247</v>
      </c>
      <c r="S3" s="74"/>
      <c r="T3" s="59" t="s">
        <v>1189</v>
      </c>
      <c r="U3" s="59" t="s">
        <v>1190</v>
      </c>
      <c r="W3" s="59" t="s">
        <v>1191</v>
      </c>
      <c r="X3" s="59" t="s">
        <v>1192</v>
      </c>
      <c r="Z3" s="59" t="s">
        <v>1193</v>
      </c>
      <c r="AA3" s="59" t="s">
        <v>1194</v>
      </c>
      <c r="AC3" s="59" t="s">
        <v>1195</v>
      </c>
      <c r="AD3" s="59" t="s">
        <v>1196</v>
      </c>
    </row>
    <row r="4" spans="1:30" x14ac:dyDescent="0.2">
      <c r="A4" s="15">
        <v>669</v>
      </c>
      <c r="B4" s="28" t="s">
        <v>1236</v>
      </c>
      <c r="C4" s="32" t="s">
        <v>1168</v>
      </c>
      <c r="D4" s="107" t="s">
        <v>1237</v>
      </c>
      <c r="E4" s="60">
        <v>2.23</v>
      </c>
      <c r="F4" s="108">
        <v>919.2482</v>
      </c>
      <c r="G4" s="75">
        <v>919.25080000000003</v>
      </c>
      <c r="H4" s="61">
        <f t="shared" ref="H4:H35" si="0">(F4-G4)*1000</f>
        <v>-2.6000000000294676</v>
      </c>
      <c r="J4" s="110">
        <v>2.6786216059551633E-2</v>
      </c>
      <c r="K4" s="110">
        <v>8.9870032808485045E-3</v>
      </c>
      <c r="L4" s="110">
        <v>1.1189741472873781E-2</v>
      </c>
      <c r="M4" s="110">
        <v>8.2865059611766153E-3</v>
      </c>
      <c r="N4" s="110"/>
      <c r="O4" s="110">
        <v>2.2977059734450764E-3</v>
      </c>
      <c r="P4" s="110">
        <v>2.0296411322436383E-3</v>
      </c>
      <c r="Q4" s="110">
        <v>1.6492862675265044E-3</v>
      </c>
      <c r="R4" s="110">
        <v>1.3371499253170516E-3</v>
      </c>
      <c r="T4" s="60">
        <f t="shared" ref="T4:U7" si="1">L4/J4</f>
        <v>0.41774252279592355</v>
      </c>
      <c r="U4" s="60">
        <f t="shared" si="1"/>
        <v>0.92205440481315237</v>
      </c>
      <c r="W4" s="61">
        <f t="shared" ref="W4:X7" si="2">LOG(T4,2)</f>
        <v>-1.2593140892742247</v>
      </c>
      <c r="X4" s="61">
        <f t="shared" si="2"/>
        <v>-0.11707621707603034</v>
      </c>
      <c r="Y4" s="61"/>
      <c r="Z4" s="61">
        <f>K4/J4</f>
        <v>0.33550850410780025</v>
      </c>
      <c r="AA4" s="61">
        <f t="shared" ref="AA4:AA16" si="3">M4/L4</f>
        <v>0.74054489831286974</v>
      </c>
      <c r="AB4" s="61"/>
      <c r="AC4" s="61">
        <f t="shared" ref="AC4:AD7" si="4">LOG(Z4,2)</f>
        <v>-1.575578760120143</v>
      </c>
      <c r="AD4" s="61">
        <f t="shared" si="4"/>
        <v>-0.4333408879219483</v>
      </c>
    </row>
    <row r="5" spans="1:30" x14ac:dyDescent="0.2">
      <c r="A5" s="15">
        <v>691</v>
      </c>
      <c r="B5" s="28" t="s">
        <v>68</v>
      </c>
      <c r="C5" s="4" t="s">
        <v>1185</v>
      </c>
      <c r="D5" s="107" t="s">
        <v>1238</v>
      </c>
      <c r="E5" s="60">
        <v>1.7949999999999999</v>
      </c>
      <c r="F5" s="108">
        <v>1343.3484000000001</v>
      </c>
      <c r="G5" s="75">
        <v>1343.3513</v>
      </c>
      <c r="H5" s="61">
        <f t="shared" si="0"/>
        <v>-2.8999999999541615</v>
      </c>
      <c r="I5" s="58" t="s">
        <v>1239</v>
      </c>
      <c r="J5" s="110">
        <v>1.0310010814204884E-2</v>
      </c>
      <c r="K5" s="110">
        <v>7.2080896847887613E-3</v>
      </c>
      <c r="L5" s="110">
        <v>5.7565014769456425E-3</v>
      </c>
      <c r="M5" s="110">
        <v>9.1105777324541268E-3</v>
      </c>
      <c r="N5" s="110"/>
      <c r="O5" s="110">
        <v>2.5120485848864069E-3</v>
      </c>
      <c r="P5" s="110">
        <v>2.0838450132704273E-3</v>
      </c>
      <c r="Q5" s="110">
        <v>1.2960156935534332E-3</v>
      </c>
      <c r="R5" s="110">
        <v>2.2807033568350067E-3</v>
      </c>
      <c r="T5" s="60">
        <f t="shared" si="1"/>
        <v>0.55834097370824032</v>
      </c>
      <c r="U5" s="60">
        <f t="shared" si="1"/>
        <v>1.2639378990636296</v>
      </c>
      <c r="W5" s="61">
        <f t="shared" si="2"/>
        <v>-0.84078166308106739</v>
      </c>
      <c r="X5" s="61">
        <f t="shared" si="2"/>
        <v>0.33792558146289958</v>
      </c>
      <c r="Y5" s="61"/>
      <c r="Z5" s="61">
        <f>K5/J5</f>
        <v>0.69913502659547455</v>
      </c>
      <c r="AA5" s="61">
        <f t="shared" si="3"/>
        <v>1.5826588022154269</v>
      </c>
      <c r="AB5" s="61"/>
      <c r="AC5" s="61">
        <f t="shared" si="4"/>
        <v>-0.51635697921937618</v>
      </c>
      <c r="AD5" s="61">
        <f t="shared" si="4"/>
        <v>0.66235026532459051</v>
      </c>
    </row>
    <row r="6" spans="1:30" x14ac:dyDescent="0.2">
      <c r="A6" s="15">
        <v>690</v>
      </c>
      <c r="B6" s="28" t="s">
        <v>68</v>
      </c>
      <c r="C6" s="4" t="s">
        <v>1184</v>
      </c>
      <c r="D6" s="107" t="s">
        <v>1238</v>
      </c>
      <c r="E6" s="60">
        <v>2.0455999999999999</v>
      </c>
      <c r="F6" s="108">
        <v>1343.3465000000001</v>
      </c>
      <c r="G6" s="75">
        <v>1343.3513</v>
      </c>
      <c r="H6" s="61">
        <f t="shared" si="0"/>
        <v>-4.7999999999319698</v>
      </c>
      <c r="I6" s="58" t="s">
        <v>1239</v>
      </c>
      <c r="J6" s="110">
        <v>7.6461258580083472E-2</v>
      </c>
      <c r="K6" s="110">
        <v>6.2910895885441229E-2</v>
      </c>
      <c r="L6" s="110">
        <v>7.288901154119394E-2</v>
      </c>
      <c r="M6" s="110">
        <v>5.8376649244314703E-2</v>
      </c>
      <c r="N6" s="110"/>
      <c r="O6" s="110">
        <v>1.0453514683925236E-2</v>
      </c>
      <c r="P6" s="110">
        <v>1.862660963967961E-2</v>
      </c>
      <c r="Q6" s="110">
        <v>1.2205848169408152E-2</v>
      </c>
      <c r="R6" s="110">
        <v>9.9340621797578237E-3</v>
      </c>
      <c r="T6" s="60">
        <f t="shared" si="1"/>
        <v>0.95328030030857969</v>
      </c>
      <c r="U6" s="60">
        <f t="shared" si="1"/>
        <v>0.92792589300614559</v>
      </c>
      <c r="W6" s="61">
        <f t="shared" si="2"/>
        <v>-6.9027611700005737E-2</v>
      </c>
      <c r="X6" s="61">
        <f t="shared" si="2"/>
        <v>-0.10791850296301299</v>
      </c>
      <c r="Y6" s="61"/>
      <c r="Z6" s="61">
        <f>K6/J6</f>
        <v>0.822781328135608</v>
      </c>
      <c r="AA6" s="61">
        <f t="shared" si="3"/>
        <v>0.80089780352313555</v>
      </c>
      <c r="AB6" s="61"/>
      <c r="AC6" s="61">
        <f t="shared" si="4"/>
        <v>-0.28141904058676387</v>
      </c>
      <c r="AD6" s="61">
        <f t="shared" si="4"/>
        <v>-0.32030993184977119</v>
      </c>
    </row>
    <row r="7" spans="1:30" x14ac:dyDescent="0.2">
      <c r="A7" s="15">
        <v>107</v>
      </c>
      <c r="B7" s="28" t="s">
        <v>51</v>
      </c>
      <c r="C7" s="4" t="s">
        <v>59</v>
      </c>
      <c r="D7" s="107" t="s">
        <v>55</v>
      </c>
      <c r="E7" s="60">
        <v>0.35160000000000002</v>
      </c>
      <c r="F7" s="108">
        <v>182.08179999999999</v>
      </c>
      <c r="G7" s="75">
        <v>182.08170000000001</v>
      </c>
      <c r="H7" s="61">
        <f t="shared" si="0"/>
        <v>9.9999999974897946E-2</v>
      </c>
      <c r="I7" s="107"/>
      <c r="J7" s="110">
        <v>1.3823686080677338E-2</v>
      </c>
      <c r="K7" s="110">
        <v>1.3164823346792384E-2</v>
      </c>
      <c r="L7" s="110">
        <v>0.11441365685610125</v>
      </c>
      <c r="M7" s="110">
        <v>9.5756804233587262E-3</v>
      </c>
      <c r="N7" s="110"/>
      <c r="O7" s="110">
        <v>6.1222659985966819E-3</v>
      </c>
      <c r="P7" s="110">
        <v>2.9394022012614309E-3</v>
      </c>
      <c r="Q7" s="110">
        <v>1.040475096340553E-2</v>
      </c>
      <c r="R7" s="110">
        <v>3.2571137080158468E-3</v>
      </c>
      <c r="T7" s="60">
        <f t="shared" si="1"/>
        <v>8.2766388203814856</v>
      </c>
      <c r="U7" s="60">
        <f t="shared" si="1"/>
        <v>0.72736869847113028</v>
      </c>
      <c r="W7" s="61">
        <f t="shared" si="2"/>
        <v>3.0490450018229112</v>
      </c>
      <c r="X7" s="61">
        <f t="shared" si="2"/>
        <v>-0.45924125258590526</v>
      </c>
      <c r="Y7" s="61"/>
      <c r="Z7" s="61">
        <f>K7/J7</f>
        <v>0.95233812963924958</v>
      </c>
      <c r="AA7" s="61">
        <f t="shared" si="3"/>
        <v>8.3693509031025182E-2</v>
      </c>
      <c r="AB7" s="61"/>
      <c r="AC7" s="61">
        <f t="shared" si="4"/>
        <v>-7.0454198514772803E-2</v>
      </c>
      <c r="AD7" s="61">
        <f t="shared" si="4"/>
        <v>-3.5787404529235887</v>
      </c>
    </row>
    <row r="8" spans="1:30" x14ac:dyDescent="0.2">
      <c r="A8" s="15">
        <v>34</v>
      </c>
      <c r="B8" s="28" t="s">
        <v>51</v>
      </c>
      <c r="C8" s="4" t="s">
        <v>1655</v>
      </c>
      <c r="D8" s="107" t="s">
        <v>1201</v>
      </c>
      <c r="E8" s="60">
        <v>0.3543</v>
      </c>
      <c r="F8" s="108">
        <v>136.07570000000001</v>
      </c>
      <c r="G8" s="75">
        <v>136.0762</v>
      </c>
      <c r="H8" s="61">
        <f t="shared" si="0"/>
        <v>-0.49999999998817657</v>
      </c>
      <c r="I8" s="107"/>
      <c r="J8" s="110"/>
      <c r="K8" s="110"/>
      <c r="L8" s="110">
        <v>6.5257237870403093E-2</v>
      </c>
      <c r="M8" s="110"/>
      <c r="N8" s="110"/>
      <c r="O8" s="110"/>
      <c r="P8" s="110"/>
      <c r="Q8" s="110">
        <v>6.8427717768447813E-3</v>
      </c>
      <c r="R8" s="110"/>
      <c r="T8" s="60"/>
      <c r="U8" s="60"/>
      <c r="W8" s="61"/>
      <c r="X8" s="61"/>
      <c r="Y8" s="61"/>
      <c r="Z8" s="61"/>
      <c r="AA8" s="61">
        <f t="shared" si="3"/>
        <v>0</v>
      </c>
      <c r="AB8" s="61"/>
      <c r="AC8" s="61"/>
      <c r="AD8" s="61"/>
    </row>
    <row r="9" spans="1:30" x14ac:dyDescent="0.2">
      <c r="A9" s="15">
        <v>2</v>
      </c>
      <c r="B9" s="28" t="s">
        <v>51</v>
      </c>
      <c r="C9" s="4" t="s">
        <v>1654</v>
      </c>
      <c r="D9" s="107" t="s">
        <v>1198</v>
      </c>
      <c r="E9" s="60">
        <v>0.64829999999999999</v>
      </c>
      <c r="F9" s="108">
        <v>103.0549</v>
      </c>
      <c r="G9" s="75">
        <v>103.0548</v>
      </c>
      <c r="H9" s="61">
        <f t="shared" si="0"/>
        <v>0.10000000000331966</v>
      </c>
      <c r="J9" s="110">
        <v>2.9366007408316321E-2</v>
      </c>
      <c r="K9" s="110">
        <v>1.494138033286535E-2</v>
      </c>
      <c r="L9" s="110">
        <v>6.2080940993357418E-2</v>
      </c>
      <c r="M9" s="110">
        <v>7.9192937127138714E-3</v>
      </c>
      <c r="N9" s="110"/>
      <c r="O9" s="110">
        <v>4.5817204083917519E-3</v>
      </c>
      <c r="P9" s="110">
        <v>4.0716928696365035E-3</v>
      </c>
      <c r="Q9" s="110">
        <v>8.2083811438772893E-3</v>
      </c>
      <c r="R9" s="110">
        <v>3.5593313868805517E-3</v>
      </c>
      <c r="T9" s="60">
        <f t="shared" ref="T9:U16" si="5">L9/J9</f>
        <v>2.1140409089380117</v>
      </c>
      <c r="U9" s="60">
        <f t="shared" si="5"/>
        <v>0.53002423713787938</v>
      </c>
      <c r="W9" s="61">
        <f t="shared" ref="W9:X16" si="6">LOG(T9,2)</f>
        <v>1.0800032946727967</v>
      </c>
      <c r="X9" s="61">
        <f t="shared" si="6"/>
        <v>-0.91586976162827161</v>
      </c>
      <c r="Y9" s="61"/>
      <c r="Z9" s="61">
        <f t="shared" ref="Z9:Z16" si="7">K9/J9</f>
        <v>0.508798493615922</v>
      </c>
      <c r="AA9" s="61">
        <f t="shared" si="3"/>
        <v>0.12756400895342784</v>
      </c>
      <c r="AB9" s="61"/>
      <c r="AC9" s="61">
        <f t="shared" ref="AC9:AD16" si="8">LOG(Z9,2)</f>
        <v>-0.97483369560168243</v>
      </c>
      <c r="AD9" s="61">
        <f t="shared" si="8"/>
        <v>-2.9707067519027506</v>
      </c>
    </row>
    <row r="10" spans="1:30" x14ac:dyDescent="0.2">
      <c r="A10" s="15">
        <v>10</v>
      </c>
      <c r="B10" s="28" t="s">
        <v>51</v>
      </c>
      <c r="C10" s="4" t="s">
        <v>1653</v>
      </c>
      <c r="D10" s="107" t="s">
        <v>1200</v>
      </c>
      <c r="E10" s="60">
        <v>0.64910000000000001</v>
      </c>
      <c r="F10" s="108">
        <v>120.08159999999999</v>
      </c>
      <c r="G10" s="75">
        <v>120.0813</v>
      </c>
      <c r="H10" s="61">
        <f t="shared" si="0"/>
        <v>0.29999999999574811</v>
      </c>
      <c r="I10" s="107"/>
      <c r="J10" s="110">
        <v>0.38042343053840622</v>
      </c>
      <c r="K10" s="110">
        <v>0.33829173901544735</v>
      </c>
      <c r="L10" s="110">
        <v>0.77703914065456647</v>
      </c>
      <c r="M10" s="110">
        <v>0.15407338883377367</v>
      </c>
      <c r="N10" s="110"/>
      <c r="O10" s="110">
        <v>2.2103299754223652E-2</v>
      </c>
      <c r="P10" s="110">
        <v>2.0384857509648954E-2</v>
      </c>
      <c r="Q10" s="110">
        <v>6.3867991548935563E-2</v>
      </c>
      <c r="R10" s="110">
        <v>2.0872554765348366E-2</v>
      </c>
      <c r="T10" s="60">
        <f t="shared" si="5"/>
        <v>2.0425638335547247</v>
      </c>
      <c r="U10" s="60">
        <f t="shared" si="5"/>
        <v>0.45544531853536702</v>
      </c>
      <c r="W10" s="61">
        <f t="shared" si="6"/>
        <v>1.0303811657216604</v>
      </c>
      <c r="X10" s="61">
        <f t="shared" si="6"/>
        <v>-1.1346502426457949</v>
      </c>
      <c r="Y10" s="61"/>
      <c r="Z10" s="61">
        <f t="shared" si="7"/>
        <v>0.88925053469148663</v>
      </c>
      <c r="AA10" s="61">
        <f t="shared" si="3"/>
        <v>0.19828266141649503</v>
      </c>
      <c r="AB10" s="61"/>
      <c r="AC10" s="61">
        <f t="shared" si="8"/>
        <v>-0.16933815813155609</v>
      </c>
      <c r="AD10" s="61">
        <f t="shared" si="8"/>
        <v>-2.3343695664990114</v>
      </c>
    </row>
    <row r="11" spans="1:30" x14ac:dyDescent="0.2">
      <c r="A11" s="15">
        <v>79</v>
      </c>
      <c r="B11" s="28" t="s">
        <v>51</v>
      </c>
      <c r="C11" s="4" t="s">
        <v>58</v>
      </c>
      <c r="D11" s="107" t="s">
        <v>53</v>
      </c>
      <c r="E11" s="60">
        <v>0.64929999999999999</v>
      </c>
      <c r="F11" s="108">
        <v>166.08699999999999</v>
      </c>
      <c r="G11" s="75">
        <v>166.08680000000001</v>
      </c>
      <c r="H11" s="61">
        <f t="shared" si="0"/>
        <v>0.1999999999782176</v>
      </c>
      <c r="I11" s="107"/>
      <c r="J11" s="110">
        <v>0.18121717664298559</v>
      </c>
      <c r="K11" s="110">
        <v>0.13895620114293619</v>
      </c>
      <c r="L11" s="110">
        <v>0.34545719822359022</v>
      </c>
      <c r="M11" s="110">
        <v>5.4822195240443128E-2</v>
      </c>
      <c r="N11" s="110"/>
      <c r="O11" s="110">
        <v>1.2571988981567944E-2</v>
      </c>
      <c r="P11" s="110">
        <v>1.9275725377851487E-2</v>
      </c>
      <c r="Q11" s="110">
        <v>2.5990885541802528E-2</v>
      </c>
      <c r="R11" s="110">
        <v>1.193272794646753E-2</v>
      </c>
      <c r="T11" s="60">
        <f t="shared" si="5"/>
        <v>1.9063159719355549</v>
      </c>
      <c r="U11" s="60">
        <f t="shared" si="5"/>
        <v>0.39452859814475433</v>
      </c>
      <c r="W11" s="61">
        <f t="shared" si="6"/>
        <v>0.93078726581854043</v>
      </c>
      <c r="X11" s="61">
        <f t="shared" si="6"/>
        <v>-1.3417982144046912</v>
      </c>
      <c r="Y11" s="61"/>
      <c r="Z11" s="61">
        <f t="shared" si="7"/>
        <v>0.76679376490172679</v>
      </c>
      <c r="AA11" s="61">
        <f t="shared" si="3"/>
        <v>0.15869460970085378</v>
      </c>
      <c r="AB11" s="61"/>
      <c r="AC11" s="61">
        <f t="shared" si="8"/>
        <v>-0.38308948894797912</v>
      </c>
      <c r="AD11" s="61">
        <f t="shared" si="8"/>
        <v>-2.6556749691712107</v>
      </c>
    </row>
    <row r="12" spans="1:30" x14ac:dyDescent="0.2">
      <c r="A12" s="15">
        <v>67</v>
      </c>
      <c r="B12" s="28" t="s">
        <v>51</v>
      </c>
      <c r="C12" s="4" t="s">
        <v>1652</v>
      </c>
      <c r="D12" s="107" t="s">
        <v>1203</v>
      </c>
      <c r="E12" s="60">
        <v>0.98260000000000003</v>
      </c>
      <c r="F12" s="108">
        <v>159.09180000000001</v>
      </c>
      <c r="G12" s="75">
        <v>159.09219999999999</v>
      </c>
      <c r="H12" s="61">
        <f t="shared" si="0"/>
        <v>-0.39999999998485691</v>
      </c>
      <c r="I12" s="107"/>
      <c r="J12" s="110">
        <v>9.5271852360960425E-3</v>
      </c>
      <c r="K12" s="110">
        <v>3.8623688236490679E-3</v>
      </c>
      <c r="L12" s="110">
        <v>1.7155144593401096E-2</v>
      </c>
      <c r="M12" s="110">
        <v>5.4645482665529469E-3</v>
      </c>
      <c r="N12" s="110"/>
      <c r="O12" s="110">
        <v>1.318314707945955E-3</v>
      </c>
      <c r="P12" s="110">
        <v>1.6913500253348591E-3</v>
      </c>
      <c r="Q12" s="110">
        <v>5.2817192946043433E-3</v>
      </c>
      <c r="R12" s="110">
        <v>9.8415503738822664E-4</v>
      </c>
      <c r="T12" s="60">
        <f t="shared" si="5"/>
        <v>1.8006519416043982</v>
      </c>
      <c r="U12" s="60">
        <f t="shared" si="5"/>
        <v>1.4148178271049165</v>
      </c>
      <c r="W12" s="61">
        <f t="shared" si="6"/>
        <v>0.84851934135017426</v>
      </c>
      <c r="X12" s="61">
        <f t="shared" si="6"/>
        <v>0.50061630263169421</v>
      </c>
      <c r="Y12" s="61"/>
      <c r="Z12" s="61">
        <f t="shared" si="7"/>
        <v>0.40540503075510181</v>
      </c>
      <c r="AA12" s="61">
        <f t="shared" si="3"/>
        <v>0.31853699843806282</v>
      </c>
      <c r="AB12" s="61"/>
      <c r="AC12" s="61">
        <f t="shared" si="8"/>
        <v>-1.3025641032695137</v>
      </c>
      <c r="AD12" s="61">
        <f t="shared" si="8"/>
        <v>-1.6504671419879937</v>
      </c>
    </row>
    <row r="13" spans="1:30" x14ac:dyDescent="0.2">
      <c r="A13" s="15">
        <v>113</v>
      </c>
      <c r="B13" s="28" t="s">
        <v>51</v>
      </c>
      <c r="C13" s="4" t="s">
        <v>1651</v>
      </c>
      <c r="D13" s="107" t="s">
        <v>1206</v>
      </c>
      <c r="E13" s="60">
        <v>0.98319999999999996</v>
      </c>
      <c r="F13" s="108">
        <v>188.07130000000001</v>
      </c>
      <c r="G13" s="75">
        <v>188.07210000000001</v>
      </c>
      <c r="H13" s="61">
        <f t="shared" si="0"/>
        <v>-0.79999999999813554</v>
      </c>
      <c r="I13" s="107"/>
      <c r="J13" s="110">
        <v>0.35478299837259941</v>
      </c>
      <c r="K13" s="110">
        <v>0.26505534271062969</v>
      </c>
      <c r="L13" s="110">
        <v>1.0369007418344103</v>
      </c>
      <c r="M13" s="110">
        <v>0.17647796136104904</v>
      </c>
      <c r="N13" s="110"/>
      <c r="O13" s="110">
        <v>3.5322060199930436E-2</v>
      </c>
      <c r="P13" s="110">
        <v>4.2991362012970741E-2</v>
      </c>
      <c r="Q13" s="110">
        <v>9.377386585632129E-2</v>
      </c>
      <c r="R13" s="110">
        <v>2.5982997058822805E-2</v>
      </c>
      <c r="T13" s="60">
        <f t="shared" si="5"/>
        <v>2.9226336847895928</v>
      </c>
      <c r="U13" s="60">
        <f t="shared" si="5"/>
        <v>0.66581552198220084</v>
      </c>
      <c r="W13" s="61">
        <f t="shared" si="6"/>
        <v>1.5472690168773593</v>
      </c>
      <c r="X13" s="61">
        <f t="shared" si="6"/>
        <v>-0.5868055908469797</v>
      </c>
      <c r="Y13" s="61"/>
      <c r="Z13" s="61">
        <f t="shared" si="7"/>
        <v>0.74709144442221509</v>
      </c>
      <c r="AA13" s="61">
        <f t="shared" si="3"/>
        <v>0.17019754566752157</v>
      </c>
      <c r="AB13" s="61"/>
      <c r="AC13" s="61">
        <f t="shared" si="8"/>
        <v>-0.42064325436256511</v>
      </c>
      <c r="AD13" s="61">
        <f t="shared" si="8"/>
        <v>-2.5547178620869042</v>
      </c>
    </row>
    <row r="14" spans="1:30" x14ac:dyDescent="0.2">
      <c r="A14" s="15">
        <v>142</v>
      </c>
      <c r="B14" s="28" t="s">
        <v>51</v>
      </c>
      <c r="C14" s="4" t="s">
        <v>62</v>
      </c>
      <c r="D14" s="107" t="s">
        <v>57</v>
      </c>
      <c r="E14" s="60">
        <v>0.98440000000000005</v>
      </c>
      <c r="F14" s="108">
        <v>205.09739999999999</v>
      </c>
      <c r="G14" s="75">
        <v>205.0977</v>
      </c>
      <c r="H14" s="61">
        <f t="shared" si="0"/>
        <v>-0.30000000000995897</v>
      </c>
      <c r="I14" s="107"/>
      <c r="J14" s="110">
        <v>1.9492975133686866E-2</v>
      </c>
      <c r="K14" s="110">
        <v>8.3539701733856119E-3</v>
      </c>
      <c r="L14" s="110">
        <v>5.5538999658066315E-2</v>
      </c>
      <c r="M14" s="110">
        <v>6.9063527121286522E-3</v>
      </c>
      <c r="N14" s="110"/>
      <c r="O14" s="110">
        <v>5.1165859213047797E-3</v>
      </c>
      <c r="P14" s="110">
        <v>2.7390221202954249E-3</v>
      </c>
      <c r="Q14" s="110">
        <v>6.2901416335747482E-3</v>
      </c>
      <c r="R14" s="110">
        <v>1.948628518667874E-3</v>
      </c>
      <c r="T14" s="60">
        <f t="shared" si="5"/>
        <v>2.8491802445326244</v>
      </c>
      <c r="U14" s="60">
        <f t="shared" si="5"/>
        <v>0.82671503115143585</v>
      </c>
      <c r="W14" s="61">
        <f t="shared" si="6"/>
        <v>1.510546892166484</v>
      </c>
      <c r="X14" s="61">
        <f t="shared" si="6"/>
        <v>-0.27453797709130734</v>
      </c>
      <c r="Y14" s="61"/>
      <c r="Z14" s="61">
        <f t="shared" si="7"/>
        <v>0.42856311651209483</v>
      </c>
      <c r="AA14" s="61">
        <f t="shared" si="3"/>
        <v>0.12435140630275278</v>
      </c>
      <c r="AB14" s="61"/>
      <c r="AC14" s="61">
        <f t="shared" si="8"/>
        <v>-1.2224204023969467</v>
      </c>
      <c r="AD14" s="61">
        <f t="shared" si="8"/>
        <v>-3.0075052716547379</v>
      </c>
    </row>
    <row r="15" spans="1:30" x14ac:dyDescent="0.2">
      <c r="A15" s="15">
        <v>165</v>
      </c>
      <c r="B15" s="31" t="s">
        <v>61</v>
      </c>
      <c r="C15" s="4" t="s">
        <v>696</v>
      </c>
      <c r="D15" s="107" t="s">
        <v>1209</v>
      </c>
      <c r="E15" s="60">
        <v>0.57709999999999995</v>
      </c>
      <c r="F15" s="108">
        <v>209.0461</v>
      </c>
      <c r="G15" s="108">
        <v>209.04499999999999</v>
      </c>
      <c r="H15" s="61">
        <f t="shared" si="0"/>
        <v>1.1000000000080945</v>
      </c>
      <c r="I15" s="107" t="s">
        <v>1208</v>
      </c>
      <c r="J15" s="110">
        <v>4.8982383268984346E-2</v>
      </c>
      <c r="K15" s="110">
        <v>2.658409654361386E-2</v>
      </c>
      <c r="L15" s="110">
        <v>3.5317183560865086E-2</v>
      </c>
      <c r="M15" s="110">
        <v>3.8761962060192355E-2</v>
      </c>
      <c r="N15" s="110"/>
      <c r="O15" s="110">
        <v>2.807227189918788E-3</v>
      </c>
      <c r="P15" s="110">
        <v>9.1353197654612354E-3</v>
      </c>
      <c r="Q15" s="110">
        <v>9.8203903264666402E-3</v>
      </c>
      <c r="R15" s="110">
        <v>7.986242470483745E-3</v>
      </c>
      <c r="T15" s="60">
        <f t="shared" si="5"/>
        <v>0.72101807229187909</v>
      </c>
      <c r="U15" s="60">
        <f t="shared" si="5"/>
        <v>1.458088372369529</v>
      </c>
      <c r="W15" s="61">
        <f t="shared" si="6"/>
        <v>-0.4718926738690985</v>
      </c>
      <c r="X15" s="61">
        <f t="shared" si="6"/>
        <v>0.54407816171943135</v>
      </c>
      <c r="Y15" s="61"/>
      <c r="Z15" s="61">
        <f t="shared" si="7"/>
        <v>0.54272770676813753</v>
      </c>
      <c r="AA15" s="61">
        <f t="shared" si="3"/>
        <v>1.0975383128552874</v>
      </c>
      <c r="AB15" s="61"/>
      <c r="AC15" s="61">
        <f t="shared" si="8"/>
        <v>-0.88169953336633244</v>
      </c>
      <c r="AD15" s="61">
        <f t="shared" si="8"/>
        <v>0.13427130222219716</v>
      </c>
    </row>
    <row r="16" spans="1:30" x14ac:dyDescent="0.2">
      <c r="A16" s="15">
        <v>123</v>
      </c>
      <c r="B16" s="31" t="s">
        <v>61</v>
      </c>
      <c r="C16" s="4" t="s">
        <v>1295</v>
      </c>
      <c r="D16" s="107" t="s">
        <v>1207</v>
      </c>
      <c r="E16" s="60">
        <v>1.2697000000000001</v>
      </c>
      <c r="F16" s="108">
        <v>193.05029999999999</v>
      </c>
      <c r="G16" s="75">
        <v>193.05009999999999</v>
      </c>
      <c r="H16" s="61">
        <f t="shared" si="0"/>
        <v>0.20000000000663931</v>
      </c>
      <c r="J16" s="110">
        <v>3.3083007090616054E-2</v>
      </c>
      <c r="K16" s="110">
        <v>7.0476956285169853E-2</v>
      </c>
      <c r="L16" s="110">
        <v>2.1445121646901672E-2</v>
      </c>
      <c r="M16" s="110">
        <v>5.2235905545232844E-2</v>
      </c>
      <c r="N16" s="110"/>
      <c r="O16" s="110">
        <v>4.7688433429092627E-3</v>
      </c>
      <c r="P16" s="110">
        <v>7.8686803524588879E-3</v>
      </c>
      <c r="Q16" s="110">
        <v>3.5721249291413475E-3</v>
      </c>
      <c r="R16" s="110">
        <v>1.3106336076462447E-2</v>
      </c>
      <c r="T16" s="60">
        <f t="shared" si="5"/>
        <v>0.64822165615605565</v>
      </c>
      <c r="U16" s="60">
        <f t="shared" si="5"/>
        <v>0.74117709246510988</v>
      </c>
      <c r="W16" s="61">
        <f t="shared" si="6"/>
        <v>-0.62544087505381707</v>
      </c>
      <c r="X16" s="61">
        <f t="shared" si="6"/>
        <v>-0.4321098021591176</v>
      </c>
      <c r="Y16" s="61"/>
      <c r="Z16" s="61">
        <f t="shared" si="7"/>
        <v>2.1303068397661029</v>
      </c>
      <c r="AA16" s="61">
        <f t="shared" si="3"/>
        <v>2.4357943221450431</v>
      </c>
      <c r="AB16" s="61"/>
      <c r="AC16" s="61">
        <f t="shared" si="8"/>
        <v>1.0910612446890635</v>
      </c>
      <c r="AD16" s="61">
        <f t="shared" si="8"/>
        <v>1.2843923175837628</v>
      </c>
    </row>
    <row r="17" spans="1:30" x14ac:dyDescent="0.2">
      <c r="A17" s="15">
        <v>164</v>
      </c>
      <c r="B17" s="31" t="s">
        <v>61</v>
      </c>
      <c r="C17" s="4" t="s">
        <v>1255</v>
      </c>
      <c r="D17" s="107" t="s">
        <v>63</v>
      </c>
      <c r="E17" s="60">
        <v>1.4018999999999999</v>
      </c>
      <c r="F17" s="108">
        <v>209.04499999999999</v>
      </c>
      <c r="G17" s="108">
        <v>209.04499999999999</v>
      </c>
      <c r="H17" s="61">
        <f t="shared" si="0"/>
        <v>0</v>
      </c>
      <c r="I17" s="107" t="s">
        <v>1208</v>
      </c>
      <c r="J17" s="110"/>
      <c r="K17" s="110">
        <v>3.2598065732698099E-2</v>
      </c>
      <c r="L17" s="110"/>
      <c r="M17" s="110"/>
      <c r="N17" s="110"/>
      <c r="O17" s="110"/>
      <c r="P17" s="110">
        <v>2.1122086909140868E-3</v>
      </c>
      <c r="Q17" s="110"/>
      <c r="R17" s="110"/>
      <c r="T17" s="60"/>
      <c r="U17" s="60">
        <f>M17/K17</f>
        <v>0</v>
      </c>
      <c r="W17" s="61"/>
      <c r="X17" s="61"/>
      <c r="Y17" s="61"/>
      <c r="Z17" s="61"/>
      <c r="AA17" s="61"/>
      <c r="AB17" s="61"/>
      <c r="AC17" s="61"/>
      <c r="AD17" s="61"/>
    </row>
    <row r="18" spans="1:30" x14ac:dyDescent="0.2">
      <c r="A18" s="15">
        <v>122</v>
      </c>
      <c r="B18" s="31" t="s">
        <v>61</v>
      </c>
      <c r="C18" s="4" t="s">
        <v>658</v>
      </c>
      <c r="D18" s="107" t="s">
        <v>1207</v>
      </c>
      <c r="E18" s="60">
        <v>1.6899</v>
      </c>
      <c r="F18" s="108">
        <v>193.04990000000001</v>
      </c>
      <c r="G18" s="75">
        <v>193.05009999999999</v>
      </c>
      <c r="H18" s="61">
        <f t="shared" si="0"/>
        <v>-0.1999999999782176</v>
      </c>
      <c r="J18" s="110">
        <v>3.3939522382778059E-2</v>
      </c>
      <c r="K18" s="110"/>
      <c r="L18" s="110">
        <v>1.3622154418562833E-2</v>
      </c>
      <c r="M18" s="110">
        <v>1.2485772143518641E-2</v>
      </c>
      <c r="N18" s="110"/>
      <c r="O18" s="110">
        <v>3.7962535850761701E-3</v>
      </c>
      <c r="P18" s="110"/>
      <c r="Q18" s="110">
        <v>2.5627283383992941E-3</v>
      </c>
      <c r="R18" s="110">
        <v>1.9647190417901119E-3</v>
      </c>
      <c r="T18" s="60">
        <f t="shared" ref="T18:T33" si="9">L18/J18</f>
        <v>0.40136553086778637</v>
      </c>
      <c r="U18" s="60"/>
      <c r="W18" s="61">
        <f t="shared" ref="W18:W33" si="10">LOG(T18,2)</f>
        <v>-1.3170113710153777</v>
      </c>
      <c r="X18" s="61"/>
      <c r="Y18" s="61"/>
      <c r="Z18" s="61">
        <f t="shared" ref="Z18:Z33" si="11">K18/J18</f>
        <v>0</v>
      </c>
      <c r="AA18" s="61">
        <f t="shared" ref="AA18:AA33" si="12">M18/L18</f>
        <v>0.91657837371923701</v>
      </c>
      <c r="AB18" s="61"/>
      <c r="AC18" s="61"/>
      <c r="AD18" s="61">
        <f t="shared" ref="AD18:AD28" si="13">LOG(AA18,2)</f>
        <v>-0.12566984855554666</v>
      </c>
    </row>
    <row r="19" spans="1:30" x14ac:dyDescent="0.2">
      <c r="A19" s="15">
        <v>635</v>
      </c>
      <c r="B19" s="28" t="s">
        <v>15</v>
      </c>
      <c r="C19" s="4" t="s">
        <v>1414</v>
      </c>
      <c r="D19" s="107" t="s">
        <v>1234</v>
      </c>
      <c r="E19" s="60">
        <v>1.4977</v>
      </c>
      <c r="F19" s="108">
        <v>757.21720000000005</v>
      </c>
      <c r="G19" s="75">
        <v>757.21910000000003</v>
      </c>
      <c r="H19" s="61">
        <f t="shared" si="0"/>
        <v>-1.8999999999778083</v>
      </c>
      <c r="J19" s="110">
        <v>5.0819786058182284E-2</v>
      </c>
      <c r="K19" s="110">
        <v>4.3065528293544389E-2</v>
      </c>
      <c r="L19" s="110">
        <v>3.8658631894790983E-2</v>
      </c>
      <c r="M19" s="110">
        <v>4.2616792258993598E-2</v>
      </c>
      <c r="N19" s="110"/>
      <c r="O19" s="110">
        <v>2.9544792074517904E-3</v>
      </c>
      <c r="P19" s="110">
        <v>7.4878933910682748E-3</v>
      </c>
      <c r="Q19" s="110">
        <v>2.1259650121740431E-3</v>
      </c>
      <c r="R19" s="110">
        <v>3.6743883253633285E-3</v>
      </c>
      <c r="T19" s="60">
        <f t="shared" si="9"/>
        <v>0.76070040614755241</v>
      </c>
      <c r="U19" s="60">
        <f t="shared" ref="U19:U27" si="14">M19/K19</f>
        <v>0.98958015720851944</v>
      </c>
      <c r="W19" s="61">
        <f t="shared" si="10"/>
        <v>-0.39459971956483686</v>
      </c>
      <c r="X19" s="61">
        <f t="shared" ref="X19:X27" si="15">LOG(U19,2)</f>
        <v>-1.5111522810626008E-2</v>
      </c>
      <c r="Y19" s="61"/>
      <c r="Z19" s="61">
        <f t="shared" si="11"/>
        <v>0.84741656023974121</v>
      </c>
      <c r="AA19" s="61">
        <f t="shared" si="12"/>
        <v>1.1023874920088921</v>
      </c>
      <c r="AB19" s="61"/>
      <c r="AC19" s="61">
        <f t="shared" ref="AC19:AC27" si="16">LOG(Z19,2)</f>
        <v>-0.23885677272048236</v>
      </c>
      <c r="AD19" s="61">
        <f t="shared" si="13"/>
        <v>0.1406314240337285</v>
      </c>
    </row>
    <row r="20" spans="1:30" x14ac:dyDescent="0.2">
      <c r="A20" s="15">
        <v>456</v>
      </c>
      <c r="B20" s="28" t="s">
        <v>15</v>
      </c>
      <c r="C20" s="4" t="s">
        <v>1416</v>
      </c>
      <c r="D20" s="107" t="s">
        <v>1228</v>
      </c>
      <c r="E20" s="60">
        <v>1.4979</v>
      </c>
      <c r="F20" s="108">
        <v>449.10680000000002</v>
      </c>
      <c r="G20" s="75">
        <v>449.10840000000002</v>
      </c>
      <c r="H20" s="61">
        <f t="shared" si="0"/>
        <v>-1.5999999999962711</v>
      </c>
      <c r="J20" s="110">
        <v>4.0047961386985007E-2</v>
      </c>
      <c r="K20" s="110">
        <v>4.953721838889559E-2</v>
      </c>
      <c r="L20" s="110">
        <v>2.8961891029263932E-2</v>
      </c>
      <c r="M20" s="110">
        <v>3.6519214884464642E-2</v>
      </c>
      <c r="N20" s="110"/>
      <c r="O20" s="110">
        <v>3.0066897757510995E-3</v>
      </c>
      <c r="P20" s="110">
        <v>5.8837401398323429E-3</v>
      </c>
      <c r="Q20" s="110">
        <v>5.4359652049268525E-3</v>
      </c>
      <c r="R20" s="110">
        <v>5.5609990645501747E-3</v>
      </c>
      <c r="T20" s="60">
        <f t="shared" si="9"/>
        <v>0.72318015764657917</v>
      </c>
      <c r="U20" s="60">
        <f t="shared" si="14"/>
        <v>0.7372076202940554</v>
      </c>
      <c r="W20" s="61">
        <f t="shared" si="10"/>
        <v>-0.46757300073160329</v>
      </c>
      <c r="X20" s="61">
        <f t="shared" si="15"/>
        <v>-0.439857111135741</v>
      </c>
      <c r="Y20" s="61"/>
      <c r="Z20" s="61">
        <f t="shared" si="11"/>
        <v>1.2369473169986238</v>
      </c>
      <c r="AA20" s="61">
        <f t="shared" si="12"/>
        <v>1.260940276571187</v>
      </c>
      <c r="AB20" s="61"/>
      <c r="AC20" s="61">
        <f t="shared" si="16"/>
        <v>0.30678405559044897</v>
      </c>
      <c r="AD20" s="61">
        <f t="shared" si="13"/>
        <v>0.33449994518631143</v>
      </c>
    </row>
    <row r="21" spans="1:30" x14ac:dyDescent="0.2">
      <c r="A21" s="15">
        <v>579</v>
      </c>
      <c r="B21" s="28" t="s">
        <v>15</v>
      </c>
      <c r="C21" s="4" t="s">
        <v>1415</v>
      </c>
      <c r="D21" s="107" t="s">
        <v>1231</v>
      </c>
      <c r="E21" s="60">
        <v>1.498</v>
      </c>
      <c r="F21" s="108">
        <v>611.16089999999997</v>
      </c>
      <c r="G21" s="75">
        <v>611.16120000000001</v>
      </c>
      <c r="H21" s="61">
        <f t="shared" si="0"/>
        <v>-0.30000000003838068</v>
      </c>
      <c r="J21" s="110">
        <v>5.0685238524145727E-2</v>
      </c>
      <c r="K21" s="110">
        <v>5.5310950496774876E-2</v>
      </c>
      <c r="L21" s="110">
        <v>3.9625875387710792E-2</v>
      </c>
      <c r="M21" s="110">
        <v>4.3031603724700655E-2</v>
      </c>
      <c r="N21" s="110"/>
      <c r="O21" s="110">
        <v>5.7687147900095373E-3</v>
      </c>
      <c r="P21" s="110">
        <v>9.007998761508795E-3</v>
      </c>
      <c r="Q21" s="110">
        <v>4.2449834658247441E-3</v>
      </c>
      <c r="R21" s="110">
        <v>8.1559220556035091E-3</v>
      </c>
      <c r="T21" s="60">
        <f t="shared" si="9"/>
        <v>0.78180307603432875</v>
      </c>
      <c r="U21" s="60">
        <f t="shared" si="14"/>
        <v>0.77799429115234209</v>
      </c>
      <c r="W21" s="61">
        <f t="shared" si="10"/>
        <v>-0.35512283390976046</v>
      </c>
      <c r="X21" s="61">
        <f t="shared" si="15"/>
        <v>-0.36216852599520505</v>
      </c>
      <c r="Y21" s="61"/>
      <c r="Z21" s="61">
        <f t="shared" si="11"/>
        <v>1.0912634942109531</v>
      </c>
      <c r="AA21" s="61">
        <f t="shared" si="12"/>
        <v>1.0859470813872818</v>
      </c>
      <c r="AB21" s="61"/>
      <c r="AC21" s="61">
        <f t="shared" si="16"/>
        <v>0.1259994938646623</v>
      </c>
      <c r="AD21" s="61">
        <f t="shared" si="13"/>
        <v>0.1189538017792177</v>
      </c>
    </row>
    <row r="22" spans="1:30" x14ac:dyDescent="0.2">
      <c r="A22" s="15">
        <v>434</v>
      </c>
      <c r="B22" s="28" t="s">
        <v>15</v>
      </c>
      <c r="C22" s="4" t="s">
        <v>1644</v>
      </c>
      <c r="D22" s="107" t="s">
        <v>1227</v>
      </c>
      <c r="E22" s="60">
        <v>1.6282000000000001</v>
      </c>
      <c r="F22" s="108">
        <v>433.113</v>
      </c>
      <c r="G22" s="75">
        <v>433.11349999999999</v>
      </c>
      <c r="H22" s="61">
        <f t="shared" si="0"/>
        <v>-0.49999999998817657</v>
      </c>
      <c r="J22" s="110">
        <v>0.31667857365591845</v>
      </c>
      <c r="K22" s="110">
        <v>0.44346011184166934</v>
      </c>
      <c r="L22" s="110">
        <v>0.2971357347496047</v>
      </c>
      <c r="M22" s="110">
        <v>0.41798672754288319</v>
      </c>
      <c r="N22" s="110"/>
      <c r="O22" s="110">
        <v>1.4058556398605123E-2</v>
      </c>
      <c r="P22" s="110">
        <v>2.2203690480695114E-2</v>
      </c>
      <c r="Q22" s="110">
        <v>9.1455373592469833E-3</v>
      </c>
      <c r="R22" s="110">
        <v>1.9138410539129708E-2</v>
      </c>
      <c r="T22" s="60">
        <f t="shared" si="9"/>
        <v>0.93828809230539334</v>
      </c>
      <c r="U22" s="60">
        <f t="shared" si="14"/>
        <v>0.9425576650107349</v>
      </c>
      <c r="W22" s="61">
        <f t="shared" si="10"/>
        <v>-9.1897138536594897E-2</v>
      </c>
      <c r="X22" s="61">
        <f t="shared" si="15"/>
        <v>-8.5347210744656746E-2</v>
      </c>
      <c r="Y22" s="61"/>
      <c r="Z22" s="61">
        <f t="shared" si="11"/>
        <v>1.4003476986842285</v>
      </c>
      <c r="AA22" s="61">
        <f t="shared" si="12"/>
        <v>1.4067198208088947</v>
      </c>
      <c r="AB22" s="61"/>
      <c r="AC22" s="61">
        <f t="shared" si="16"/>
        <v>0.48578508494678391</v>
      </c>
      <c r="AD22" s="61">
        <f t="shared" si="13"/>
        <v>0.49233501273872204</v>
      </c>
    </row>
    <row r="23" spans="1:30" x14ac:dyDescent="0.2">
      <c r="A23" s="15">
        <v>566</v>
      </c>
      <c r="B23" s="28" t="s">
        <v>15</v>
      </c>
      <c r="C23" s="4" t="s">
        <v>1417</v>
      </c>
      <c r="D23" s="107" t="s">
        <v>33</v>
      </c>
      <c r="E23" s="60">
        <v>1.6283000000000001</v>
      </c>
      <c r="F23" s="108">
        <v>595.16570000000002</v>
      </c>
      <c r="G23" s="75">
        <v>595.16589999999997</v>
      </c>
      <c r="H23" s="61">
        <f t="shared" si="0"/>
        <v>-0.19999999994979589</v>
      </c>
      <c r="J23" s="110">
        <v>0.40229497192201491</v>
      </c>
      <c r="K23" s="110">
        <v>0.54261134375765052</v>
      </c>
      <c r="L23" s="110">
        <v>0.3686610614320226</v>
      </c>
      <c r="M23" s="110">
        <v>0.51358584938855567</v>
      </c>
      <c r="N23" s="110"/>
      <c r="O23" s="110">
        <v>1.9447666175379307E-2</v>
      </c>
      <c r="P23" s="110">
        <v>2.4246570963727263E-2</v>
      </c>
      <c r="Q23" s="110">
        <v>1.1859614758270737E-2</v>
      </c>
      <c r="R23" s="110">
        <v>2.1089503940306276E-2</v>
      </c>
      <c r="T23" s="60">
        <f t="shared" si="9"/>
        <v>0.91639490215524677</v>
      </c>
      <c r="U23" s="60">
        <f t="shared" si="14"/>
        <v>0.94650776342401965</v>
      </c>
      <c r="W23" s="61">
        <f t="shared" si="10"/>
        <v>-0.12595866184036725</v>
      </c>
      <c r="X23" s="61">
        <f t="shared" si="15"/>
        <v>-7.931375567005633E-2</v>
      </c>
      <c r="Y23" s="61"/>
      <c r="Z23" s="61">
        <f t="shared" si="11"/>
        <v>1.3487897727512141</v>
      </c>
      <c r="AA23" s="61">
        <f t="shared" si="12"/>
        <v>1.3931111883462521</v>
      </c>
      <c r="AB23" s="61"/>
      <c r="AC23" s="61">
        <f t="shared" si="16"/>
        <v>0.43166550214512062</v>
      </c>
      <c r="AD23" s="61">
        <f t="shared" si="13"/>
        <v>0.47831040831543142</v>
      </c>
    </row>
    <row r="24" spans="1:30" x14ac:dyDescent="0.2">
      <c r="A24" s="15">
        <v>629</v>
      </c>
      <c r="B24" s="28" t="s">
        <v>15</v>
      </c>
      <c r="C24" s="4" t="s">
        <v>1627</v>
      </c>
      <c r="D24" s="107" t="s">
        <v>1233</v>
      </c>
      <c r="E24" s="60">
        <v>1.6283000000000001</v>
      </c>
      <c r="F24" s="108">
        <v>741.22209999999995</v>
      </c>
      <c r="G24" s="75">
        <v>741.2242</v>
      </c>
      <c r="H24" s="61">
        <f t="shared" si="0"/>
        <v>-2.1000000000412911</v>
      </c>
      <c r="J24" s="110">
        <v>0.18624434343611537</v>
      </c>
      <c r="K24" s="110">
        <v>1.8817063134902435E-2</v>
      </c>
      <c r="L24" s="110">
        <v>0.14862863135831367</v>
      </c>
      <c r="M24" s="110">
        <v>4.8477080605497146E-3</v>
      </c>
      <c r="N24" s="110"/>
      <c r="O24" s="110">
        <v>1.6348462436213129E-2</v>
      </c>
      <c r="P24" s="110">
        <v>3.9946984845373153E-3</v>
      </c>
      <c r="Q24" s="110">
        <v>1.490782138576497E-2</v>
      </c>
      <c r="R24" s="110">
        <v>1.9622644418585784E-3</v>
      </c>
      <c r="T24" s="60">
        <f t="shared" si="9"/>
        <v>0.79803031123624724</v>
      </c>
      <c r="U24" s="60">
        <f t="shared" si="14"/>
        <v>0.25762298961297764</v>
      </c>
      <c r="W24" s="61">
        <f t="shared" si="10"/>
        <v>-0.3254845501443524</v>
      </c>
      <c r="X24" s="61">
        <f t="shared" si="15"/>
        <v>-1.9566667532953843</v>
      </c>
      <c r="Y24" s="61"/>
      <c r="Z24" s="61">
        <f t="shared" si="11"/>
        <v>0.10103427995576666</v>
      </c>
      <c r="AA24" s="61">
        <f t="shared" si="12"/>
        <v>3.2616246387029348E-2</v>
      </c>
      <c r="AB24" s="61"/>
      <c r="AC24" s="61">
        <f t="shared" si="16"/>
        <v>-3.307083226352403</v>
      </c>
      <c r="AD24" s="61">
        <f t="shared" si="13"/>
        <v>-4.9382654295034349</v>
      </c>
    </row>
    <row r="25" spans="1:30" x14ac:dyDescent="0.2">
      <c r="A25" s="15">
        <v>256</v>
      </c>
      <c r="B25" s="28" t="s">
        <v>15</v>
      </c>
      <c r="C25" s="4" t="s">
        <v>1418</v>
      </c>
      <c r="D25" s="107" t="s">
        <v>1212</v>
      </c>
      <c r="E25" s="60">
        <v>1.6285000000000001</v>
      </c>
      <c r="F25" s="108">
        <v>287.0548</v>
      </c>
      <c r="G25" s="75">
        <v>287.05560000000003</v>
      </c>
      <c r="H25" s="61">
        <f t="shared" si="0"/>
        <v>-0.80000000002655725</v>
      </c>
      <c r="J25" s="110">
        <v>3.2739882487253444E-2</v>
      </c>
      <c r="K25" s="110">
        <v>4.5647285289043778E-2</v>
      </c>
      <c r="L25" s="110">
        <v>3.0652054923679489E-2</v>
      </c>
      <c r="M25" s="110">
        <v>4.4378450089840142E-2</v>
      </c>
      <c r="N25" s="110"/>
      <c r="O25" s="110">
        <v>1.9701135128125193E-3</v>
      </c>
      <c r="P25" s="110">
        <v>4.9534775775671855E-3</v>
      </c>
      <c r="Q25" s="110">
        <v>1.0307371677376362E-3</v>
      </c>
      <c r="R25" s="110">
        <v>1.5635243052824848E-3</v>
      </c>
      <c r="T25" s="60">
        <f t="shared" si="9"/>
        <v>0.93622983942026039</v>
      </c>
      <c r="U25" s="60">
        <f t="shared" si="14"/>
        <v>0.97220349049961619</v>
      </c>
      <c r="W25" s="61">
        <f t="shared" si="10"/>
        <v>-9.5065347678132087E-2</v>
      </c>
      <c r="X25" s="61">
        <f t="shared" si="15"/>
        <v>-4.066978104738643E-2</v>
      </c>
      <c r="Y25" s="61"/>
      <c r="Z25" s="61">
        <f t="shared" si="11"/>
        <v>1.3942409630460815</v>
      </c>
      <c r="AA25" s="61">
        <f t="shared" si="12"/>
        <v>1.4478132118821392</v>
      </c>
      <c r="AB25" s="61"/>
      <c r="AC25" s="61">
        <f t="shared" si="16"/>
        <v>0.47947991999353712</v>
      </c>
      <c r="AD25" s="61">
        <f t="shared" si="13"/>
        <v>0.53387548662428252</v>
      </c>
    </row>
    <row r="26" spans="1:30" x14ac:dyDescent="0.2">
      <c r="A26" s="15">
        <v>665</v>
      </c>
      <c r="B26" s="28" t="s">
        <v>15</v>
      </c>
      <c r="C26" s="4" t="s">
        <v>1419</v>
      </c>
      <c r="D26" s="107" t="s">
        <v>1235</v>
      </c>
      <c r="E26" s="60">
        <v>1.6287</v>
      </c>
      <c r="F26" s="108">
        <v>887.28099999999995</v>
      </c>
      <c r="G26" s="75">
        <v>887.28210000000001</v>
      </c>
      <c r="H26" s="61">
        <f t="shared" si="0"/>
        <v>-1.1000000000649379</v>
      </c>
      <c r="J26" s="110">
        <v>1.7653138951515726E-2</v>
      </c>
      <c r="K26" s="110">
        <v>1.3482249943211778E-2</v>
      </c>
      <c r="L26" s="110">
        <v>1.2401396139944136E-2</v>
      </c>
      <c r="M26" s="110">
        <v>8.0007809852948742E-3</v>
      </c>
      <c r="N26" s="110"/>
      <c r="O26" s="110">
        <v>3.0210173415687693E-3</v>
      </c>
      <c r="P26" s="110">
        <v>2.6797728652740347E-3</v>
      </c>
      <c r="Q26" s="110">
        <v>2.0466153189012876E-3</v>
      </c>
      <c r="R26" s="110">
        <v>2.1332036287617221E-3</v>
      </c>
      <c r="T26" s="60">
        <f t="shared" si="9"/>
        <v>0.70250374021325723</v>
      </c>
      <c r="U26" s="60">
        <f t="shared" si="14"/>
        <v>0.59343069732387022</v>
      </c>
      <c r="W26" s="61">
        <f t="shared" si="10"/>
        <v>-0.5094221884537935</v>
      </c>
      <c r="X26" s="61">
        <f t="shared" si="15"/>
        <v>-0.75284853758140369</v>
      </c>
      <c r="Y26" s="61"/>
      <c r="Z26" s="61">
        <f t="shared" si="11"/>
        <v>0.76373102711312257</v>
      </c>
      <c r="AA26" s="61">
        <f t="shared" si="12"/>
        <v>0.64515163413938925</v>
      </c>
      <c r="AB26" s="61"/>
      <c r="AC26" s="61">
        <f t="shared" si="16"/>
        <v>-0.38886345947128209</v>
      </c>
      <c r="AD26" s="61">
        <f t="shared" si="13"/>
        <v>-0.6322898085988925</v>
      </c>
    </row>
    <row r="27" spans="1:30" x14ac:dyDescent="0.2">
      <c r="A27" s="15">
        <v>291</v>
      </c>
      <c r="B27" s="28" t="s">
        <v>15</v>
      </c>
      <c r="C27" s="4" t="s">
        <v>815</v>
      </c>
      <c r="D27" s="107" t="s">
        <v>1215</v>
      </c>
      <c r="E27" s="60">
        <v>1.6289</v>
      </c>
      <c r="F27" s="108">
        <v>317.06049999999999</v>
      </c>
      <c r="G27" s="75">
        <v>317.06610000000001</v>
      </c>
      <c r="H27" s="61">
        <f t="shared" si="0"/>
        <v>-5.6000000000153705</v>
      </c>
      <c r="J27" s="110">
        <v>3.2618543111101739E-2</v>
      </c>
      <c r="K27" s="110">
        <v>5.9420404616505447E-2</v>
      </c>
      <c r="L27" s="110">
        <v>3.5853620684759856E-2</v>
      </c>
      <c r="M27" s="110">
        <v>5.9528817809063474E-2</v>
      </c>
      <c r="N27" s="110"/>
      <c r="O27" s="110">
        <v>2.1262684321286321E-3</v>
      </c>
      <c r="P27" s="110">
        <v>3.1394765049492903E-3</v>
      </c>
      <c r="Q27" s="110">
        <v>1.6293052013603055E-3</v>
      </c>
      <c r="R27" s="110">
        <v>2.2135214970152818E-3</v>
      </c>
      <c r="T27" s="60">
        <f t="shared" si="9"/>
        <v>1.0991790946223179</v>
      </c>
      <c r="U27" s="60">
        <f t="shared" si="14"/>
        <v>1.001824511180254</v>
      </c>
      <c r="W27" s="61">
        <f t="shared" si="10"/>
        <v>0.13642647079383574</v>
      </c>
      <c r="X27" s="61">
        <f t="shared" si="15"/>
        <v>2.6298148973126806E-3</v>
      </c>
      <c r="Y27" s="61"/>
      <c r="Z27" s="61">
        <f t="shared" si="11"/>
        <v>1.8216756160480287</v>
      </c>
      <c r="AA27" s="61">
        <f t="shared" si="12"/>
        <v>1.6603293244067574</v>
      </c>
      <c r="AB27" s="61"/>
      <c r="AC27" s="61">
        <f t="shared" si="16"/>
        <v>0.86526608274952532</v>
      </c>
      <c r="AD27" s="61">
        <f t="shared" si="13"/>
        <v>0.73146942685300231</v>
      </c>
    </row>
    <row r="28" spans="1:30" x14ac:dyDescent="0.2">
      <c r="A28" s="15">
        <v>565</v>
      </c>
      <c r="B28" s="28" t="s">
        <v>15</v>
      </c>
      <c r="C28" s="4" t="s">
        <v>1076</v>
      </c>
      <c r="D28" s="107" t="s">
        <v>33</v>
      </c>
      <c r="E28" s="60">
        <v>1.6883999999999999</v>
      </c>
      <c r="F28" s="108">
        <v>595.16390000000001</v>
      </c>
      <c r="G28" s="75">
        <v>595.16589999999997</v>
      </c>
      <c r="H28" s="61">
        <f t="shared" si="0"/>
        <v>-1.9999999999527063</v>
      </c>
      <c r="J28" s="110">
        <v>2.3708389812918656E-2</v>
      </c>
      <c r="K28" s="110"/>
      <c r="L28" s="110">
        <v>1.0823742581161941E-2</v>
      </c>
      <c r="M28" s="110">
        <v>1.4231043218015051E-2</v>
      </c>
      <c r="N28" s="110"/>
      <c r="O28" s="110">
        <v>1.5925650360491786E-3</v>
      </c>
      <c r="P28" s="110"/>
      <c r="Q28" s="110">
        <v>3.0114827913866708E-3</v>
      </c>
      <c r="R28" s="110">
        <v>2.3022104082002642E-3</v>
      </c>
      <c r="T28" s="60">
        <f t="shared" si="9"/>
        <v>0.45653638507597444</v>
      </c>
      <c r="U28" s="60"/>
      <c r="W28" s="61">
        <f t="shared" si="10"/>
        <v>-1.1311982500626701</v>
      </c>
      <c r="X28" s="61"/>
      <c r="Y28" s="61"/>
      <c r="Z28" s="61">
        <f t="shared" si="11"/>
        <v>0</v>
      </c>
      <c r="AA28" s="61">
        <f t="shared" si="12"/>
        <v>1.3147987501830751</v>
      </c>
      <c r="AB28" s="61"/>
      <c r="AC28" s="61"/>
      <c r="AD28" s="61">
        <f t="shared" si="13"/>
        <v>0.39484199013936661</v>
      </c>
    </row>
    <row r="29" spans="1:30" x14ac:dyDescent="0.2">
      <c r="A29" s="15">
        <v>458</v>
      </c>
      <c r="B29" s="28" t="s">
        <v>15</v>
      </c>
      <c r="C29" s="4" t="s">
        <v>1645</v>
      </c>
      <c r="D29" s="107" t="s">
        <v>1228</v>
      </c>
      <c r="E29" s="60">
        <v>1.6898</v>
      </c>
      <c r="F29" s="108">
        <v>449.10759999999999</v>
      </c>
      <c r="G29" s="75">
        <v>449.10840000000002</v>
      </c>
      <c r="H29" s="61">
        <f t="shared" si="0"/>
        <v>-0.80000000002655725</v>
      </c>
      <c r="J29" s="110">
        <v>3.6629325266571124E-2</v>
      </c>
      <c r="K29" s="110">
        <v>4.8025715012844063E-2</v>
      </c>
      <c r="L29" s="110">
        <v>3.0280160812547439E-2</v>
      </c>
      <c r="M29" s="110"/>
      <c r="N29" s="110"/>
      <c r="O29" s="110">
        <v>7.4133083957702885E-3</v>
      </c>
      <c r="P29" s="110">
        <v>9.5663765933937041E-4</v>
      </c>
      <c r="Q29" s="110">
        <v>6.1742665609074796E-3</v>
      </c>
      <c r="R29" s="110"/>
      <c r="T29" s="60">
        <f t="shared" si="9"/>
        <v>0.82666444419007368</v>
      </c>
      <c r="U29" s="60">
        <f>M29/K29</f>
        <v>0</v>
      </c>
      <c r="W29" s="61">
        <f t="shared" si="10"/>
        <v>-0.2746262587706218</v>
      </c>
      <c r="X29" s="61"/>
      <c r="Y29" s="61"/>
      <c r="Z29" s="61">
        <f t="shared" si="11"/>
        <v>1.311127482238216</v>
      </c>
      <c r="AA29" s="61">
        <f t="shared" si="12"/>
        <v>0</v>
      </c>
      <c r="AB29" s="61"/>
      <c r="AC29" s="61">
        <f>LOG(Z29,2)</f>
        <v>0.39080796706334442</v>
      </c>
      <c r="AD29" s="61"/>
    </row>
    <row r="30" spans="1:30" x14ac:dyDescent="0.2">
      <c r="A30" s="15">
        <v>636</v>
      </c>
      <c r="B30" s="28" t="s">
        <v>15</v>
      </c>
      <c r="C30" s="4" t="s">
        <v>35</v>
      </c>
      <c r="D30" s="107" t="s">
        <v>1234</v>
      </c>
      <c r="E30" s="60">
        <v>1.7766999999999999</v>
      </c>
      <c r="F30" s="108">
        <v>757.21730000000002</v>
      </c>
      <c r="G30" s="75">
        <v>757.21910000000003</v>
      </c>
      <c r="H30" s="61">
        <f t="shared" si="0"/>
        <v>-1.8000000000029104</v>
      </c>
      <c r="J30" s="110">
        <v>5.7920731795068611E-2</v>
      </c>
      <c r="K30" s="110"/>
      <c r="L30" s="110">
        <v>4.2846141495076054E-2</v>
      </c>
      <c r="M30" s="110">
        <v>5.5077364802997211E-3</v>
      </c>
      <c r="N30" s="110"/>
      <c r="O30" s="110">
        <v>4.699948886728882E-3</v>
      </c>
      <c r="P30" s="110"/>
      <c r="Q30" s="110">
        <v>3.4883443505353659E-3</v>
      </c>
      <c r="R30" s="110">
        <v>8.2394380064552736E-4</v>
      </c>
      <c r="T30" s="60">
        <f t="shared" si="9"/>
        <v>0.73973757180194999</v>
      </c>
      <c r="U30" s="60"/>
      <c r="W30" s="61">
        <f t="shared" si="10"/>
        <v>-0.43491454172475674</v>
      </c>
      <c r="X30" s="61"/>
      <c r="Y30" s="61"/>
      <c r="Z30" s="61">
        <f t="shared" si="11"/>
        <v>0</v>
      </c>
      <c r="AA30" s="61">
        <f t="shared" si="12"/>
        <v>0.12854684898365187</v>
      </c>
      <c r="AB30" s="61"/>
      <c r="AC30" s="61"/>
      <c r="AD30" s="61">
        <f>LOG(AA30,2)</f>
        <v>-2.9596338484760061</v>
      </c>
    </row>
    <row r="31" spans="1:30" x14ac:dyDescent="0.2">
      <c r="A31" s="15">
        <v>459</v>
      </c>
      <c r="B31" s="28" t="s">
        <v>15</v>
      </c>
      <c r="C31" s="4" t="s">
        <v>1646</v>
      </c>
      <c r="D31" s="107" t="s">
        <v>1228</v>
      </c>
      <c r="E31" s="60">
        <v>1.7824</v>
      </c>
      <c r="F31" s="108">
        <v>449.1078</v>
      </c>
      <c r="G31" s="75">
        <v>449.10840000000002</v>
      </c>
      <c r="H31" s="61">
        <f t="shared" si="0"/>
        <v>-0.60000000001991793</v>
      </c>
      <c r="J31" s="110">
        <v>0.30103989576801599</v>
      </c>
      <c r="K31" s="110">
        <v>0.39933995869865291</v>
      </c>
      <c r="L31" s="110">
        <v>0.28199252326671226</v>
      </c>
      <c r="M31" s="110">
        <v>0.37227005935924612</v>
      </c>
      <c r="N31" s="110"/>
      <c r="O31" s="110">
        <v>2.0869408371285154E-2</v>
      </c>
      <c r="P31" s="110">
        <v>3.1992219981105956E-2</v>
      </c>
      <c r="Q31" s="110">
        <v>2.3729020679999456E-2</v>
      </c>
      <c r="R31" s="110">
        <v>4.0717687980023648E-2</v>
      </c>
      <c r="T31" s="60">
        <f t="shared" si="9"/>
        <v>0.93672807900524324</v>
      </c>
      <c r="U31" s="60">
        <f>M31/K31</f>
        <v>0.93221339675693693</v>
      </c>
      <c r="W31" s="61">
        <f t="shared" si="10"/>
        <v>-9.4297783400992166E-2</v>
      </c>
      <c r="X31" s="61">
        <f>LOG(U31,2)</f>
        <v>-0.10126784901767127</v>
      </c>
      <c r="Y31" s="61"/>
      <c r="Z31" s="61">
        <f t="shared" si="11"/>
        <v>1.326535001880242</v>
      </c>
      <c r="AA31" s="61">
        <f t="shared" si="12"/>
        <v>1.320141594701602</v>
      </c>
      <c r="AB31" s="61"/>
      <c r="AC31" s="61">
        <f>LOG(Z31,2)</f>
        <v>0.40766274294153149</v>
      </c>
      <c r="AD31" s="61">
        <f>LOG(AA31,2)</f>
        <v>0.40069267732485225</v>
      </c>
    </row>
    <row r="32" spans="1:30" x14ac:dyDescent="0.2">
      <c r="A32" s="15">
        <v>578</v>
      </c>
      <c r="B32" s="28" t="s">
        <v>15</v>
      </c>
      <c r="C32" s="4" t="s">
        <v>1639</v>
      </c>
      <c r="D32" s="107" t="s">
        <v>1231</v>
      </c>
      <c r="E32" s="60">
        <v>1.7830999999999999</v>
      </c>
      <c r="F32" s="108">
        <v>611.16010000000006</v>
      </c>
      <c r="G32" s="75">
        <v>611.16120000000001</v>
      </c>
      <c r="H32" s="61">
        <f t="shared" si="0"/>
        <v>-1.0999999999512511</v>
      </c>
      <c r="J32" s="110">
        <v>0.3347950722049603</v>
      </c>
      <c r="K32" s="110">
        <v>0.42129723905785504</v>
      </c>
      <c r="L32" s="110">
        <v>0.29052881421226096</v>
      </c>
      <c r="M32" s="110">
        <v>0.39449609081432968</v>
      </c>
      <c r="N32" s="110"/>
      <c r="O32" s="110">
        <v>1.984488800022258E-2</v>
      </c>
      <c r="P32" s="110">
        <v>3.229334924304942E-2</v>
      </c>
      <c r="Q32" s="110">
        <v>1.9690483310768142E-2</v>
      </c>
      <c r="R32" s="110">
        <v>4.4659459814800954E-2</v>
      </c>
      <c r="T32" s="60">
        <f t="shared" si="9"/>
        <v>0.86778103482479063</v>
      </c>
      <c r="U32" s="60">
        <f>M32/K32</f>
        <v>0.93638423004275884</v>
      </c>
      <c r="W32" s="61">
        <f t="shared" si="10"/>
        <v>-0.2045970381901927</v>
      </c>
      <c r="X32" s="61">
        <f>LOG(U32,2)</f>
        <v>-9.4827457138297766E-2</v>
      </c>
      <c r="Y32" s="61"/>
      <c r="Z32" s="61">
        <f t="shared" si="11"/>
        <v>1.2583734768949599</v>
      </c>
      <c r="AA32" s="61">
        <f t="shared" si="12"/>
        <v>1.3578553021804922</v>
      </c>
      <c r="AB32" s="61"/>
      <c r="AC32" s="61">
        <f>LOG(Z32,2)</f>
        <v>0.3315601680822528</v>
      </c>
      <c r="AD32" s="61">
        <f>LOG(AA32,2)</f>
        <v>0.44132974913414758</v>
      </c>
    </row>
    <row r="33" spans="1:30" x14ac:dyDescent="0.2">
      <c r="A33" s="15">
        <v>271</v>
      </c>
      <c r="B33" s="28" t="s">
        <v>15</v>
      </c>
      <c r="C33" s="4" t="s">
        <v>796</v>
      </c>
      <c r="D33" s="107" t="s">
        <v>1213</v>
      </c>
      <c r="E33" s="60">
        <v>1.784</v>
      </c>
      <c r="F33" s="108">
        <v>303.0498</v>
      </c>
      <c r="G33" s="75">
        <v>303.0505</v>
      </c>
      <c r="H33" s="61">
        <f t="shared" si="0"/>
        <v>-0.69999999999481588</v>
      </c>
      <c r="J33" s="110">
        <v>4.4318766184245961E-2</v>
      </c>
      <c r="K33" s="110">
        <v>6.2777246595483255E-2</v>
      </c>
      <c r="L33" s="110">
        <v>3.9924125390766653E-2</v>
      </c>
      <c r="M33" s="110">
        <v>5.5089534113462069E-2</v>
      </c>
      <c r="N33" s="110"/>
      <c r="O33" s="110">
        <v>3.326957891580818E-3</v>
      </c>
      <c r="P33" s="110">
        <v>4.0899789348919436E-3</v>
      </c>
      <c r="Q33" s="110">
        <v>2.3739339993297795E-3</v>
      </c>
      <c r="R33" s="110">
        <v>8.7383183377927071E-3</v>
      </c>
      <c r="T33" s="60">
        <f t="shared" si="9"/>
        <v>0.90084018189474158</v>
      </c>
      <c r="U33" s="60">
        <f>M33/K33</f>
        <v>0.87753982694465116</v>
      </c>
      <c r="W33" s="61">
        <f t="shared" si="10"/>
        <v>-0.15065691475232398</v>
      </c>
      <c r="X33" s="61">
        <f>LOG(U33,2)</f>
        <v>-0.18846349159932629</v>
      </c>
      <c r="Y33" s="61"/>
      <c r="Z33" s="61">
        <f t="shared" si="11"/>
        <v>1.4164935534193357</v>
      </c>
      <c r="AA33" s="61">
        <f t="shared" si="12"/>
        <v>1.3798557532384355</v>
      </c>
      <c r="AB33" s="61"/>
      <c r="AC33" s="61">
        <f>LOG(Z33,2)</f>
        <v>0.50232403590512653</v>
      </c>
      <c r="AD33" s="61">
        <f>LOG(AA33,2)</f>
        <v>0.46451745905812425</v>
      </c>
    </row>
    <row r="34" spans="1:30" x14ac:dyDescent="0.2">
      <c r="A34" s="15">
        <v>487</v>
      </c>
      <c r="B34" s="28" t="s">
        <v>15</v>
      </c>
      <c r="C34" s="4" t="s">
        <v>999</v>
      </c>
      <c r="D34" s="107" t="s">
        <v>1229</v>
      </c>
      <c r="E34" s="60">
        <v>1.8284</v>
      </c>
      <c r="F34" s="108">
        <v>479.08429999999998</v>
      </c>
      <c r="G34" s="15">
        <v>479.08260000000001</v>
      </c>
      <c r="H34" s="61">
        <f t="shared" si="0"/>
        <v>1.699999999971169</v>
      </c>
      <c r="J34" s="110"/>
      <c r="K34" s="110"/>
      <c r="L34" s="110"/>
      <c r="M34" s="110"/>
      <c r="N34" s="110"/>
      <c r="O34" s="110"/>
      <c r="P34" s="110"/>
      <c r="Q34" s="110"/>
      <c r="R34" s="110"/>
      <c r="T34" s="60"/>
      <c r="U34" s="60"/>
      <c r="W34" s="61"/>
      <c r="X34" s="61"/>
      <c r="Y34" s="61"/>
      <c r="Z34" s="61"/>
      <c r="AA34" s="61"/>
      <c r="AB34" s="61"/>
      <c r="AC34" s="61"/>
      <c r="AD34" s="61"/>
    </row>
    <row r="35" spans="1:30" x14ac:dyDescent="0.2">
      <c r="A35" s="15">
        <v>634</v>
      </c>
      <c r="B35" s="28" t="s">
        <v>15</v>
      </c>
      <c r="C35" s="4" t="s">
        <v>1647</v>
      </c>
      <c r="D35" s="107" t="s">
        <v>1234</v>
      </c>
      <c r="E35" s="60">
        <v>1.9023000000000001</v>
      </c>
      <c r="F35" s="108">
        <v>757.21680000000003</v>
      </c>
      <c r="G35" s="75">
        <v>757.21910000000003</v>
      </c>
      <c r="H35" s="61">
        <f t="shared" si="0"/>
        <v>-2.299999999991087</v>
      </c>
      <c r="J35" s="110">
        <v>2.2030587926880538E-2</v>
      </c>
      <c r="K35" s="110">
        <v>2.0779104949355177E-2</v>
      </c>
      <c r="L35" s="110">
        <v>4.9714523378498483E-3</v>
      </c>
      <c r="M35" s="110">
        <v>7.5007201169090491E-3</v>
      </c>
      <c r="N35" s="110"/>
      <c r="O35" s="110">
        <v>2.0640983921420683E-3</v>
      </c>
      <c r="P35" s="110">
        <v>6.0368328898753095E-3</v>
      </c>
      <c r="Q35" s="110">
        <v>8.8809035263608354E-4</v>
      </c>
      <c r="R35" s="110">
        <v>4.18219736733826E-3</v>
      </c>
      <c r="T35" s="60">
        <f>L35/J35</f>
        <v>0.22566135567285289</v>
      </c>
      <c r="U35" s="60">
        <f t="shared" ref="T35:U41" si="17">M35/K35</f>
        <v>0.36097416780898511</v>
      </c>
      <c r="W35" s="61">
        <f>LOG(T35,2)</f>
        <v>-2.1477687155804848</v>
      </c>
      <c r="X35" s="61">
        <f>LOG(U35,2)</f>
        <v>-1.470032496853404</v>
      </c>
      <c r="Y35" s="61"/>
      <c r="Z35" s="61">
        <f t="shared" ref="Z35:Z47" si="18">K35/J35</f>
        <v>0.94319339176607409</v>
      </c>
      <c r="AA35" s="61">
        <f t="shared" ref="AA35:AA47" si="19">M35/L35</f>
        <v>1.5087583279845158</v>
      </c>
      <c r="AB35" s="61"/>
      <c r="AC35" s="61">
        <f>LOG(Z35,2)</f>
        <v>-8.4374484393808277E-2</v>
      </c>
      <c r="AD35" s="61">
        <f>LOG(AA35,2)</f>
        <v>0.59336173433327255</v>
      </c>
    </row>
    <row r="36" spans="1:30" x14ac:dyDescent="0.2">
      <c r="A36" s="15">
        <v>630</v>
      </c>
      <c r="B36" s="28" t="s">
        <v>15</v>
      </c>
      <c r="C36" s="4" t="s">
        <v>1448</v>
      </c>
      <c r="D36" s="107" t="s">
        <v>1233</v>
      </c>
      <c r="E36" s="60">
        <v>1.9825999999999999</v>
      </c>
      <c r="F36" s="108">
        <v>741.22209999999995</v>
      </c>
      <c r="G36" s="75">
        <v>741.2242</v>
      </c>
      <c r="H36" s="61">
        <f t="shared" ref="H36:H67" si="20">(F36-G36)*1000</f>
        <v>-2.1000000000412911</v>
      </c>
      <c r="J36" s="110">
        <v>0.36784028672973884</v>
      </c>
      <c r="K36" s="110">
        <v>0.46152535752879592</v>
      </c>
      <c r="L36" s="110">
        <v>0.32855257661404719</v>
      </c>
      <c r="M36" s="110">
        <v>0.43483754817001669</v>
      </c>
      <c r="N36" s="110"/>
      <c r="O36" s="110">
        <v>1.5359515382381372E-2</v>
      </c>
      <c r="P36" s="110">
        <v>2.343266947125824E-2</v>
      </c>
      <c r="Q36" s="110">
        <v>1.0750941128036996E-2</v>
      </c>
      <c r="R36" s="110">
        <v>2.0205654544167735E-2</v>
      </c>
      <c r="T36" s="60">
        <f t="shared" si="17"/>
        <v>0.89319356380189729</v>
      </c>
      <c r="U36" s="60">
        <f t="shared" si="17"/>
        <v>0.94217477128087357</v>
      </c>
      <c r="W36" s="61">
        <f>LOG(T36,2)</f>
        <v>-0.16295523950008342</v>
      </c>
      <c r="X36" s="61">
        <f>LOG(U36,2)</f>
        <v>-8.5933393570633773E-2</v>
      </c>
      <c r="Y36" s="61"/>
      <c r="Z36" s="61">
        <f t="shared" si="18"/>
        <v>1.2546895328729715</v>
      </c>
      <c r="AA36" s="61">
        <f t="shared" si="19"/>
        <v>1.3234945610571884</v>
      </c>
      <c r="AB36" s="61"/>
      <c r="AC36" s="61">
        <f>LOG(Z36,2)</f>
        <v>0.32733042011508595</v>
      </c>
      <c r="AD36" s="61">
        <f>LOG(AA36,2)</f>
        <v>0.40435226604453545</v>
      </c>
    </row>
    <row r="37" spans="1:30" x14ac:dyDescent="0.2">
      <c r="A37" s="15">
        <v>292</v>
      </c>
      <c r="B37" s="28" t="s">
        <v>15</v>
      </c>
      <c r="C37" s="4" t="s">
        <v>816</v>
      </c>
      <c r="D37" s="107" t="s">
        <v>1215</v>
      </c>
      <c r="E37" s="60">
        <v>1.9898</v>
      </c>
      <c r="F37" s="108">
        <v>317.06060000000002</v>
      </c>
      <c r="G37" s="75">
        <v>317.06610000000001</v>
      </c>
      <c r="H37" s="61">
        <f t="shared" si="20"/>
        <v>-5.4999999999836291</v>
      </c>
      <c r="J37" s="110">
        <v>5.137920616814181E-2</v>
      </c>
      <c r="K37" s="110">
        <v>4.5808849368912205E-2</v>
      </c>
      <c r="L37" s="110">
        <v>4.0369963244069461E-2</v>
      </c>
      <c r="M37" s="110"/>
      <c r="N37" s="110"/>
      <c r="O37" s="110">
        <v>7.0548845910188085E-3</v>
      </c>
      <c r="P37" s="110">
        <v>6.5165761498258007E-3</v>
      </c>
      <c r="Q37" s="110">
        <v>1.1002175133119437E-2</v>
      </c>
      <c r="R37" s="110"/>
      <c r="T37" s="60">
        <f t="shared" si="17"/>
        <v>0.78572570996827229</v>
      </c>
      <c r="U37" s="60">
        <f t="shared" si="17"/>
        <v>0</v>
      </c>
      <c r="W37" s="61">
        <f t="shared" ref="W37:W47" si="21">LOG(T37,2)</f>
        <v>-0.34790232684516831</v>
      </c>
      <c r="X37" s="61"/>
      <c r="Y37" s="61"/>
      <c r="Z37" s="61">
        <f t="shared" si="18"/>
        <v>0.89158343978690036</v>
      </c>
      <c r="AA37" s="61">
        <f t="shared" si="19"/>
        <v>0</v>
      </c>
      <c r="AB37" s="61"/>
      <c r="AC37" s="61">
        <f>LOG(Z37,2)</f>
        <v>-0.16555827456514743</v>
      </c>
      <c r="AD37" s="61"/>
    </row>
    <row r="38" spans="1:30" x14ac:dyDescent="0.2">
      <c r="A38" s="15">
        <v>435</v>
      </c>
      <c r="B38" s="28" t="s">
        <v>15</v>
      </c>
      <c r="C38" s="4" t="s">
        <v>1637</v>
      </c>
      <c r="D38" s="107" t="s">
        <v>1227</v>
      </c>
      <c r="E38" s="60">
        <v>1.9910000000000001</v>
      </c>
      <c r="F38" s="108">
        <v>433.11309999999997</v>
      </c>
      <c r="G38" s="75">
        <v>433.11349999999999</v>
      </c>
      <c r="H38" s="61">
        <f t="shared" si="20"/>
        <v>-0.40000000001327862</v>
      </c>
      <c r="J38" s="110">
        <v>0.65021220186709272</v>
      </c>
      <c r="K38" s="110">
        <v>0.96906556360133045</v>
      </c>
      <c r="L38" s="110">
        <v>0.59887612901449638</v>
      </c>
      <c r="M38" s="110">
        <v>0.89390018053048503</v>
      </c>
      <c r="N38" s="110"/>
      <c r="O38" s="110">
        <v>4.3371206818170437E-2</v>
      </c>
      <c r="P38" s="110">
        <v>4.842241823182903E-2</v>
      </c>
      <c r="Q38" s="110">
        <v>2.9600220032261856E-2</v>
      </c>
      <c r="R38" s="110">
        <v>6.197555565674049E-2</v>
      </c>
      <c r="T38" s="60">
        <f t="shared" si="17"/>
        <v>0.92104720165942111</v>
      </c>
      <c r="U38" s="60">
        <f t="shared" si="17"/>
        <v>0.92243519335109903</v>
      </c>
      <c r="W38" s="61">
        <f t="shared" si="21"/>
        <v>-0.11865300170320311</v>
      </c>
      <c r="X38" s="61">
        <f>LOG(U38,2)</f>
        <v>-0.11648053820240115</v>
      </c>
      <c r="Y38" s="61"/>
      <c r="Z38" s="61">
        <f t="shared" si="18"/>
        <v>1.4903835406635653</v>
      </c>
      <c r="AA38" s="61">
        <f t="shared" si="19"/>
        <v>1.4926295058737384</v>
      </c>
      <c r="AB38" s="61"/>
      <c r="AC38" s="61">
        <f>LOG(Z38,2)</f>
        <v>0.57568364680082285</v>
      </c>
      <c r="AD38" s="61">
        <f>LOG(AA38,2)</f>
        <v>0.57785611030162465</v>
      </c>
    </row>
    <row r="39" spans="1:30" x14ac:dyDescent="0.2">
      <c r="A39" s="15">
        <v>567</v>
      </c>
      <c r="B39" s="28" t="s">
        <v>15</v>
      </c>
      <c r="C39" s="4" t="s">
        <v>1636</v>
      </c>
      <c r="D39" s="107" t="s">
        <v>33</v>
      </c>
      <c r="E39" s="60">
        <v>1.9916</v>
      </c>
      <c r="F39" s="108">
        <v>595.16570000000002</v>
      </c>
      <c r="G39" s="75">
        <v>595.16589999999997</v>
      </c>
      <c r="H39" s="61">
        <f t="shared" si="20"/>
        <v>-0.19999999994979589</v>
      </c>
      <c r="J39" s="110">
        <v>0.77091806065444735</v>
      </c>
      <c r="K39" s="110">
        <v>1.0520564019283427</v>
      </c>
      <c r="L39" s="110">
        <v>0.67407455221075219</v>
      </c>
      <c r="M39" s="110">
        <v>0.95751803184748818</v>
      </c>
      <c r="N39" s="110"/>
      <c r="O39" s="110">
        <v>4.9435750246166414E-2</v>
      </c>
      <c r="P39" s="110">
        <v>5.7567541846338159E-2</v>
      </c>
      <c r="Q39" s="110">
        <v>3.3612063641401721E-2</v>
      </c>
      <c r="R39" s="110">
        <v>7.6586108840737285E-2</v>
      </c>
      <c r="T39" s="60">
        <f t="shared" si="17"/>
        <v>0.87437898606048636</v>
      </c>
      <c r="U39" s="60">
        <f t="shared" si="17"/>
        <v>0.91013944698442728</v>
      </c>
      <c r="W39" s="61">
        <f t="shared" si="21"/>
        <v>-0.19366936573324406</v>
      </c>
      <c r="X39" s="61">
        <f>LOG(U39,2)</f>
        <v>-0.1358404901691494</v>
      </c>
      <c r="Y39" s="61"/>
      <c r="Z39" s="61">
        <f t="shared" si="18"/>
        <v>1.3646799259511855</v>
      </c>
      <c r="AA39" s="61">
        <f t="shared" si="19"/>
        <v>1.4204927759208987</v>
      </c>
      <c r="AB39" s="61"/>
      <c r="AC39" s="61">
        <f>LOG(Z39,2)</f>
        <v>0.44856261899074718</v>
      </c>
      <c r="AD39" s="61">
        <f>LOG(AA39,2)</f>
        <v>0.50639149455484178</v>
      </c>
    </row>
    <row r="40" spans="1:30" x14ac:dyDescent="0.2">
      <c r="A40" s="15">
        <v>258</v>
      </c>
      <c r="B40" s="28" t="s">
        <v>15</v>
      </c>
      <c r="C40" s="4" t="s">
        <v>1648</v>
      </c>
      <c r="D40" s="107" t="s">
        <v>1212</v>
      </c>
      <c r="E40" s="60">
        <v>1.9933000000000001</v>
      </c>
      <c r="F40" s="108">
        <v>287.05540000000002</v>
      </c>
      <c r="G40" s="75">
        <v>287.05560000000003</v>
      </c>
      <c r="H40" s="61">
        <f t="shared" si="20"/>
        <v>-0.20000000000663931</v>
      </c>
      <c r="J40" s="110">
        <v>0.10188755464601229</v>
      </c>
      <c r="K40" s="110">
        <v>0.16136473771309126</v>
      </c>
      <c r="L40" s="110">
        <v>9.4577356282624245E-2</v>
      </c>
      <c r="M40" s="110">
        <v>0.15100331906190387</v>
      </c>
      <c r="N40" s="110"/>
      <c r="O40" s="110">
        <v>7.7188982602736603E-3</v>
      </c>
      <c r="P40" s="110">
        <v>7.5814248159636792E-3</v>
      </c>
      <c r="Q40" s="110">
        <v>4.4199123651527733E-3</v>
      </c>
      <c r="R40" s="110">
        <v>9.1773762952782265E-3</v>
      </c>
      <c r="T40" s="60">
        <f t="shared" si="17"/>
        <v>0.92825229353294569</v>
      </c>
      <c r="U40" s="60">
        <f t="shared" si="17"/>
        <v>0.93578882971563382</v>
      </c>
      <c r="W40" s="61">
        <f t="shared" si="21"/>
        <v>-0.10741112018087859</v>
      </c>
      <c r="X40" s="61">
        <f>LOG(U40,2)</f>
        <v>-9.5745087187260339E-2</v>
      </c>
      <c r="Y40" s="61"/>
      <c r="Z40" s="61">
        <f t="shared" si="18"/>
        <v>1.583753170578295</v>
      </c>
      <c r="AA40" s="61">
        <f t="shared" si="19"/>
        <v>1.596611757793934</v>
      </c>
      <c r="AB40" s="61"/>
      <c r="AC40" s="61">
        <f>LOG(Z40,2)</f>
        <v>0.66334750755740557</v>
      </c>
      <c r="AD40" s="61">
        <f>LOG(AA40,2)</f>
        <v>0.67501354055102381</v>
      </c>
    </row>
    <row r="41" spans="1:30" x14ac:dyDescent="0.2">
      <c r="A41" s="15">
        <v>457</v>
      </c>
      <c r="B41" s="28" t="s">
        <v>15</v>
      </c>
      <c r="C41" s="4" t="s">
        <v>25</v>
      </c>
      <c r="D41" s="107" t="s">
        <v>1228</v>
      </c>
      <c r="E41" s="60">
        <v>2.0165999999999999</v>
      </c>
      <c r="F41" s="108">
        <v>449.10719999999998</v>
      </c>
      <c r="G41" s="75">
        <v>449.10840000000002</v>
      </c>
      <c r="H41" s="61">
        <f t="shared" si="20"/>
        <v>-1.2000000000398359</v>
      </c>
      <c r="J41" s="110">
        <v>0.11935418060718128</v>
      </c>
      <c r="K41" s="110">
        <v>0.11704614953350879</v>
      </c>
      <c r="L41" s="110">
        <v>0.11534367130460541</v>
      </c>
      <c r="M41" s="110">
        <v>0.11518993026397176</v>
      </c>
      <c r="N41" s="110"/>
      <c r="O41" s="110">
        <v>5.5917217494445932E-3</v>
      </c>
      <c r="P41" s="110">
        <v>6.0973765775183724E-3</v>
      </c>
      <c r="Q41" s="110">
        <v>6.9691516521179159E-3</v>
      </c>
      <c r="R41" s="110">
        <v>1.2766376723494642E-2</v>
      </c>
      <c r="T41" s="60">
        <f t="shared" si="17"/>
        <v>0.96639825029861948</v>
      </c>
      <c r="U41" s="60">
        <f t="shared" si="17"/>
        <v>0.98414113341673293</v>
      </c>
      <c r="W41" s="61">
        <f t="shared" si="21"/>
        <v>-4.9310252277133183E-2</v>
      </c>
      <c r="X41" s="61">
        <f>LOG(U41,2)</f>
        <v>-2.3062870908286636E-2</v>
      </c>
      <c r="Y41" s="61"/>
      <c r="Z41" s="61">
        <f t="shared" si="18"/>
        <v>0.9806623357310903</v>
      </c>
      <c r="AA41" s="61">
        <f t="shared" si="19"/>
        <v>0.99866710467167596</v>
      </c>
      <c r="AB41" s="61"/>
      <c r="AC41" s="61">
        <f>LOG(Z41,2)</f>
        <v>-2.8171625542154331E-2</v>
      </c>
      <c r="AD41" s="61">
        <f>LOG(AA41,2)</f>
        <v>-1.924244173307699E-3</v>
      </c>
    </row>
    <row r="42" spans="1:30" x14ac:dyDescent="0.2">
      <c r="A42" s="15">
        <v>272</v>
      </c>
      <c r="B42" s="28" t="s">
        <v>15</v>
      </c>
      <c r="C42" s="4" t="s">
        <v>797</v>
      </c>
      <c r="D42" s="107" t="s">
        <v>1213</v>
      </c>
      <c r="E42" s="60">
        <v>2.0438999999999998</v>
      </c>
      <c r="F42" s="108">
        <v>303.05119999999999</v>
      </c>
      <c r="G42" s="75">
        <v>303.0505</v>
      </c>
      <c r="H42" s="61">
        <f t="shared" si="20"/>
        <v>0.69999999999481588</v>
      </c>
      <c r="J42" s="110">
        <v>2.4464599382565937E-2</v>
      </c>
      <c r="K42" s="110"/>
      <c r="L42" s="110">
        <v>1.1309764801700822E-2</v>
      </c>
      <c r="M42" s="110"/>
      <c r="N42" s="110"/>
      <c r="O42" s="110">
        <v>5.3610478858869149E-3</v>
      </c>
      <c r="P42" s="110"/>
      <c r="Q42" s="110">
        <v>7.6012786175585351E-3</v>
      </c>
      <c r="R42" s="110"/>
      <c r="T42" s="60">
        <f t="shared" ref="T42:T47" si="22">L42/J42</f>
        <v>0.46229102814413681</v>
      </c>
      <c r="U42" s="60"/>
      <c r="W42" s="61">
        <f t="shared" si="21"/>
        <v>-1.1131267309671133</v>
      </c>
      <c r="X42" s="61"/>
      <c r="Y42" s="61"/>
      <c r="Z42" s="61">
        <f t="shared" si="18"/>
        <v>0</v>
      </c>
      <c r="AA42" s="61">
        <f t="shared" si="19"/>
        <v>0</v>
      </c>
      <c r="AB42" s="61"/>
      <c r="AC42" s="61"/>
      <c r="AD42" s="61"/>
    </row>
    <row r="43" spans="1:30" x14ac:dyDescent="0.2">
      <c r="A43" s="15">
        <v>587</v>
      </c>
      <c r="B43" s="28" t="s">
        <v>15</v>
      </c>
      <c r="C43" s="4" t="s">
        <v>1093</v>
      </c>
      <c r="D43" s="107" t="s">
        <v>1232</v>
      </c>
      <c r="E43" s="60">
        <v>2.0602</v>
      </c>
      <c r="F43" s="108">
        <v>625.17570000000001</v>
      </c>
      <c r="G43" s="75">
        <v>625.17690000000005</v>
      </c>
      <c r="H43" s="61">
        <f t="shared" si="20"/>
        <v>-1.2000000000398359</v>
      </c>
      <c r="J43" s="110">
        <v>9.2633661345097498E-2</v>
      </c>
      <c r="K43" s="110">
        <v>0.12156092951973299</v>
      </c>
      <c r="L43" s="110">
        <v>7.1782667552041809E-2</v>
      </c>
      <c r="M43" s="110">
        <v>0.11535612697178266</v>
      </c>
      <c r="N43" s="110"/>
      <c r="O43" s="110">
        <v>5.6976400846064125E-3</v>
      </c>
      <c r="P43" s="110">
        <v>7.9146208477656726E-3</v>
      </c>
      <c r="Q43" s="110">
        <v>8.0896999967401979E-3</v>
      </c>
      <c r="R43" s="110">
        <v>1.4740089120677258E-2</v>
      </c>
      <c r="T43" s="60">
        <f t="shared" si="22"/>
        <v>0.77490910441964089</v>
      </c>
      <c r="U43" s="60">
        <f>M43/K43</f>
        <v>0.94895726305759198</v>
      </c>
      <c r="W43" s="61">
        <f t="shared" si="21"/>
        <v>-0.36790100036327444</v>
      </c>
      <c r="X43" s="61">
        <f>LOG(U43,2)</f>
        <v>-7.558497894047457E-2</v>
      </c>
      <c r="Y43" s="61"/>
      <c r="Z43" s="61">
        <f t="shared" si="18"/>
        <v>1.3122759886049395</v>
      </c>
      <c r="AA43" s="61">
        <f t="shared" si="19"/>
        <v>1.6070192277007604</v>
      </c>
      <c r="AB43" s="61"/>
      <c r="AC43" s="61">
        <f t="shared" ref="AC43:AD46" si="23">LOG(Z43,2)</f>
        <v>0.39207116928440955</v>
      </c>
      <c r="AD43" s="61">
        <f t="shared" si="23"/>
        <v>0.68438719070720955</v>
      </c>
    </row>
    <row r="44" spans="1:30" x14ac:dyDescent="0.2">
      <c r="A44" s="15">
        <v>557</v>
      </c>
      <c r="B44" s="28" t="s">
        <v>15</v>
      </c>
      <c r="C44" s="4" t="s">
        <v>1649</v>
      </c>
      <c r="D44" s="107" t="s">
        <v>32</v>
      </c>
      <c r="E44" s="60">
        <v>2.2336999999999998</v>
      </c>
      <c r="F44" s="108">
        <v>579.17089999999996</v>
      </c>
      <c r="G44" s="75">
        <v>579.17139999999995</v>
      </c>
      <c r="H44" s="61">
        <f t="shared" si="20"/>
        <v>-0.49999999998817657</v>
      </c>
      <c r="J44" s="110">
        <v>0.62337582205566711</v>
      </c>
      <c r="K44" s="110">
        <v>0.77012392977862021</v>
      </c>
      <c r="L44" s="110">
        <v>0.55948687922765805</v>
      </c>
      <c r="M44" s="110">
        <v>0.75002304080829252</v>
      </c>
      <c r="N44" s="110"/>
      <c r="O44" s="110">
        <v>1.7043569773345757E-2</v>
      </c>
      <c r="P44" s="110">
        <v>7.5316797905587859E-2</v>
      </c>
      <c r="Q44" s="110">
        <v>2.1540100115971655E-2</v>
      </c>
      <c r="R44" s="110">
        <v>3.9297529137008548E-2</v>
      </c>
      <c r="T44" s="60">
        <f t="shared" si="22"/>
        <v>0.89751135580246522</v>
      </c>
      <c r="U44" s="60">
        <f>M44/K44</f>
        <v>0.9738991502626001</v>
      </c>
      <c r="W44" s="61">
        <f t="shared" si="21"/>
        <v>-0.15599790207283395</v>
      </c>
      <c r="X44" s="61">
        <f>LOG(U44,2)</f>
        <v>-3.8155709591009994E-2</v>
      </c>
      <c r="Y44" s="61"/>
      <c r="Z44" s="61">
        <f t="shared" si="18"/>
        <v>1.2354087254122741</v>
      </c>
      <c r="AA44" s="61">
        <f t="shared" si="19"/>
        <v>1.3405551920067535</v>
      </c>
      <c r="AB44" s="61"/>
      <c r="AC44" s="61">
        <f t="shared" si="23"/>
        <v>0.30498842526855868</v>
      </c>
      <c r="AD44" s="61">
        <f t="shared" si="23"/>
        <v>0.42283061775038244</v>
      </c>
    </row>
    <row r="45" spans="1:30" x14ac:dyDescent="0.2">
      <c r="A45" s="15">
        <v>436</v>
      </c>
      <c r="B45" s="28" t="s">
        <v>15</v>
      </c>
      <c r="C45" s="4" t="s">
        <v>1643</v>
      </c>
      <c r="D45" s="107" t="s">
        <v>1227</v>
      </c>
      <c r="E45" s="60">
        <v>2.2368000000000001</v>
      </c>
      <c r="F45" s="108">
        <v>433.11329999999998</v>
      </c>
      <c r="G45" s="75">
        <v>433.11349999999999</v>
      </c>
      <c r="H45" s="61">
        <f t="shared" si="20"/>
        <v>-0.20000000000663931</v>
      </c>
      <c r="J45" s="110">
        <v>1.053264779922332</v>
      </c>
      <c r="K45" s="110">
        <v>1.8670400221914851</v>
      </c>
      <c r="L45" s="110">
        <v>1.139085891177142</v>
      </c>
      <c r="M45" s="110">
        <v>1.8736615720686416</v>
      </c>
      <c r="N45" s="110"/>
      <c r="O45" s="110">
        <v>4.0635916301255182E-2</v>
      </c>
      <c r="P45" s="110">
        <v>0.14066733335404799</v>
      </c>
      <c r="Q45" s="110">
        <v>4.5466964305970962E-2</v>
      </c>
      <c r="R45" s="110">
        <v>6.2791534985520189E-2</v>
      </c>
      <c r="T45" s="60">
        <f t="shared" si="22"/>
        <v>1.08148104151089</v>
      </c>
      <c r="U45" s="60">
        <f>M45/K45</f>
        <v>1.0035465495106979</v>
      </c>
      <c r="W45" s="61">
        <f t="shared" si="21"/>
        <v>0.11300837490880861</v>
      </c>
      <c r="X45" s="61">
        <f>LOG(U45,2)</f>
        <v>5.1075376678270563E-3</v>
      </c>
      <c r="Y45" s="61"/>
      <c r="Z45" s="61">
        <f t="shared" si="18"/>
        <v>1.7726217165726941</v>
      </c>
      <c r="AA45" s="61">
        <f t="shared" si="19"/>
        <v>1.6448817306765009</v>
      </c>
      <c r="AB45" s="61"/>
      <c r="AC45" s="61">
        <f t="shared" si="23"/>
        <v>0.82588469311608792</v>
      </c>
      <c r="AD45" s="61">
        <f t="shared" si="23"/>
        <v>0.71798385587510638</v>
      </c>
    </row>
    <row r="46" spans="1:30" x14ac:dyDescent="0.2">
      <c r="A46" s="15">
        <v>259</v>
      </c>
      <c r="B46" s="28" t="s">
        <v>15</v>
      </c>
      <c r="C46" s="4" t="s">
        <v>1420</v>
      </c>
      <c r="D46" s="107" t="s">
        <v>1212</v>
      </c>
      <c r="E46" s="60">
        <v>2.2372000000000001</v>
      </c>
      <c r="F46" s="108">
        <v>287.05549999999999</v>
      </c>
      <c r="G46" s="75">
        <v>287.05560000000003</v>
      </c>
      <c r="H46" s="61">
        <f t="shared" si="20"/>
        <v>-0.10000000003174137</v>
      </c>
      <c r="J46" s="110">
        <v>9.9985443328638568E-2</v>
      </c>
      <c r="K46" s="110">
        <v>0.19113791541731379</v>
      </c>
      <c r="L46" s="110">
        <v>0.12105709128655331</v>
      </c>
      <c r="M46" s="110">
        <v>0.18721815908511513</v>
      </c>
      <c r="N46" s="110"/>
      <c r="O46" s="110">
        <v>4.0529659518981536E-3</v>
      </c>
      <c r="P46" s="110">
        <v>1.3340110416373637E-2</v>
      </c>
      <c r="Q46" s="110">
        <v>4.8951130312935446E-3</v>
      </c>
      <c r="R46" s="110">
        <v>6.6108728215489472E-3</v>
      </c>
      <c r="T46" s="60">
        <f t="shared" si="22"/>
        <v>1.2107471573502464</v>
      </c>
      <c r="U46" s="60">
        <f>M46/K46</f>
        <v>0.97949252337695214</v>
      </c>
      <c r="W46" s="61">
        <f t="shared" si="21"/>
        <v>0.27589761571548871</v>
      </c>
      <c r="X46" s="61">
        <f>LOG(U46,2)</f>
        <v>-2.989361467439915E-2</v>
      </c>
      <c r="Y46" s="61"/>
      <c r="Z46" s="61">
        <f t="shared" si="18"/>
        <v>1.9116574278624683</v>
      </c>
      <c r="AA46" s="61">
        <f t="shared" si="19"/>
        <v>1.5465278167137888</v>
      </c>
      <c r="AB46" s="61"/>
      <c r="AC46" s="61">
        <f t="shared" si="23"/>
        <v>0.9348240131698784</v>
      </c>
      <c r="AD46" s="61">
        <f t="shared" si="23"/>
        <v>0.62903278277999042</v>
      </c>
    </row>
    <row r="47" spans="1:30" x14ac:dyDescent="0.2">
      <c r="A47" s="15">
        <v>460</v>
      </c>
      <c r="B47" s="28" t="s">
        <v>15</v>
      </c>
      <c r="C47" s="4" t="s">
        <v>1650</v>
      </c>
      <c r="D47" s="107" t="s">
        <v>1228</v>
      </c>
      <c r="E47" s="60">
        <v>2.3090000000000002</v>
      </c>
      <c r="F47" s="108">
        <v>449.10899999999998</v>
      </c>
      <c r="G47" s="75">
        <v>449.10840000000002</v>
      </c>
      <c r="H47" s="61">
        <f t="shared" si="20"/>
        <v>0.59999999996307452</v>
      </c>
      <c r="J47" s="110">
        <v>1.436203071722688E-2</v>
      </c>
      <c r="K47" s="110"/>
      <c r="L47" s="110">
        <v>1.2487441368958995E-2</v>
      </c>
      <c r="M47" s="110"/>
      <c r="N47" s="110"/>
      <c r="O47" s="110">
        <v>1.98120235199073E-3</v>
      </c>
      <c r="P47" s="110"/>
      <c r="Q47" s="110">
        <v>8.5330295726595467E-4</v>
      </c>
      <c r="R47" s="110"/>
      <c r="T47" s="60">
        <f t="shared" si="22"/>
        <v>0.86947602430488025</v>
      </c>
      <c r="U47" s="60"/>
      <c r="W47" s="61">
        <f t="shared" si="21"/>
        <v>-0.20178184894647055</v>
      </c>
      <c r="X47" s="61"/>
      <c r="Y47" s="61"/>
      <c r="Z47" s="61">
        <f t="shared" si="18"/>
        <v>0</v>
      </c>
      <c r="AA47" s="61">
        <f t="shared" si="19"/>
        <v>0</v>
      </c>
      <c r="AB47" s="61"/>
      <c r="AC47" s="61"/>
      <c r="AD47" s="61"/>
    </row>
    <row r="48" spans="1:30" s="28" customFormat="1" x14ac:dyDescent="0.2">
      <c r="A48" s="15">
        <v>257</v>
      </c>
      <c r="B48" s="28" t="s">
        <v>15</v>
      </c>
      <c r="C48" s="4" t="s">
        <v>65</v>
      </c>
      <c r="D48" s="107" t="s">
        <v>1212</v>
      </c>
      <c r="E48" s="60">
        <v>2.3818999999999999</v>
      </c>
      <c r="F48" s="108">
        <v>287.05520000000001</v>
      </c>
      <c r="G48" s="75">
        <v>287.05560000000003</v>
      </c>
      <c r="H48" s="61">
        <f t="shared" si="20"/>
        <v>-0.40000000001327862</v>
      </c>
      <c r="I48" s="58"/>
      <c r="J48" s="110"/>
      <c r="K48" s="110">
        <v>4.3227010445559967E-2</v>
      </c>
      <c r="L48" s="110"/>
      <c r="M48" s="110">
        <v>4.429314914590942E-2</v>
      </c>
      <c r="N48" s="110"/>
      <c r="O48" s="110"/>
      <c r="P48" s="110">
        <v>1.3720041046326537E-2</v>
      </c>
      <c r="Q48" s="110"/>
      <c r="R48" s="110">
        <v>6.4296758412183963E-3</v>
      </c>
      <c r="S48" s="58"/>
      <c r="T48" s="60"/>
      <c r="U48" s="60">
        <f>M48/K48</f>
        <v>1.0246637157962184</v>
      </c>
      <c r="V48" s="58"/>
      <c r="W48" s="61"/>
      <c r="X48" s="61">
        <f>LOG(U48,2)</f>
        <v>3.5150509578550794E-2</v>
      </c>
      <c r="Y48" s="61"/>
      <c r="Z48" s="61"/>
      <c r="AA48" s="61"/>
      <c r="AB48" s="61"/>
      <c r="AC48" s="61"/>
      <c r="AD48" s="61"/>
    </row>
    <row r="49" spans="1:30" x14ac:dyDescent="0.2">
      <c r="A49" s="15">
        <v>260</v>
      </c>
      <c r="B49" s="28" t="s">
        <v>15</v>
      </c>
      <c r="C49" s="4" t="s">
        <v>785</v>
      </c>
      <c r="D49" s="107" t="s">
        <v>1212</v>
      </c>
      <c r="E49" s="60">
        <v>3.2452000000000001</v>
      </c>
      <c r="F49" s="108">
        <v>287.05579999999998</v>
      </c>
      <c r="G49" s="75">
        <v>287.05560000000003</v>
      </c>
      <c r="H49" s="61">
        <f t="shared" si="20"/>
        <v>0.19999999994979589</v>
      </c>
      <c r="J49" s="110">
        <v>2.603638930932731E-2</v>
      </c>
      <c r="K49" s="110">
        <v>5.2206455159353848E-2</v>
      </c>
      <c r="L49" s="110">
        <v>1.9267150439595863E-2</v>
      </c>
      <c r="M49" s="110">
        <v>5.62624748977981E-2</v>
      </c>
      <c r="N49" s="110"/>
      <c r="O49" s="110">
        <v>2.123482292625651E-3</v>
      </c>
      <c r="P49" s="110">
        <v>6.2127867215806317E-3</v>
      </c>
      <c r="Q49" s="110">
        <v>2.6213739968573135E-3</v>
      </c>
      <c r="R49" s="110">
        <v>5.953099201241604E-3</v>
      </c>
      <c r="T49" s="60">
        <f t="shared" ref="T49:T65" si="24">L49/J49</f>
        <v>0.74000853999727123</v>
      </c>
      <c r="U49" s="60">
        <f>M49/K49</f>
        <v>1.0776919200137942</v>
      </c>
      <c r="W49" s="61">
        <f t="shared" ref="W49:W61" si="25">LOG(T49,2)</f>
        <v>-0.43438617476655911</v>
      </c>
      <c r="X49" s="61">
        <f>LOG(U49,2)</f>
        <v>0.10794481353387327</v>
      </c>
      <c r="Y49" s="61"/>
      <c r="Z49" s="61">
        <f t="shared" ref="Z49:Z65" si="26">K49/J49</f>
        <v>2.0051342196151345</v>
      </c>
      <c r="AA49" s="61">
        <f t="shared" ref="AA49:AA61" si="27">M49/L49</f>
        <v>2.9201243367142271</v>
      </c>
      <c r="AB49" s="61"/>
      <c r="AC49" s="61">
        <f>LOG(Z49,2)</f>
        <v>1.0036988109904867</v>
      </c>
      <c r="AD49" s="61">
        <f>LOG(AA49,2)</f>
        <v>1.5460297992909189</v>
      </c>
    </row>
    <row r="50" spans="1:30" x14ac:dyDescent="0.2">
      <c r="A50" s="15">
        <v>437</v>
      </c>
      <c r="B50" s="28" t="s">
        <v>15</v>
      </c>
      <c r="C50" s="4" t="s">
        <v>954</v>
      </c>
      <c r="D50" s="107" t="s">
        <v>1227</v>
      </c>
      <c r="E50" s="60">
        <v>3.2454000000000001</v>
      </c>
      <c r="F50" s="108">
        <v>433.11349999999999</v>
      </c>
      <c r="G50" s="75">
        <v>433.11349999999999</v>
      </c>
      <c r="H50" s="61">
        <f t="shared" si="20"/>
        <v>0</v>
      </c>
      <c r="J50" s="110">
        <v>2.3339557624780634E-2</v>
      </c>
      <c r="K50" s="110">
        <v>4.3868812211907415E-2</v>
      </c>
      <c r="L50" s="110">
        <v>1.8136453121652633E-2</v>
      </c>
      <c r="M50" s="110">
        <v>5.0124685693158623E-2</v>
      </c>
      <c r="N50" s="110"/>
      <c r="O50" s="110">
        <v>1.451423369885854E-3</v>
      </c>
      <c r="P50" s="110">
        <v>3.8490814931435914E-3</v>
      </c>
      <c r="Q50" s="110">
        <v>3.0003456789964027E-3</v>
      </c>
      <c r="R50" s="110">
        <v>2.7566381597278629E-3</v>
      </c>
      <c r="T50" s="60">
        <f t="shared" si="24"/>
        <v>0.77706927497187706</v>
      </c>
      <c r="U50" s="60">
        <f>M50/K50</f>
        <v>1.1426041227428803</v>
      </c>
      <c r="W50" s="61">
        <f t="shared" si="25"/>
        <v>-0.36388487565803618</v>
      </c>
      <c r="X50" s="61">
        <f>LOG(U50,2)</f>
        <v>0.19232564057447596</v>
      </c>
      <c r="Y50" s="61"/>
      <c r="Z50" s="61">
        <f t="shared" si="26"/>
        <v>1.87959056110515</v>
      </c>
      <c r="AA50" s="61">
        <f t="shared" si="27"/>
        <v>2.7637534945196141</v>
      </c>
      <c r="AB50" s="61"/>
      <c r="AC50" s="61">
        <f>LOG(Z50,2)</f>
        <v>0.91041842796925321</v>
      </c>
      <c r="AD50" s="61">
        <f>LOG(AA50,2)</f>
        <v>1.4666289442017653</v>
      </c>
    </row>
    <row r="51" spans="1:30" x14ac:dyDescent="0.2">
      <c r="A51" s="15">
        <v>495</v>
      </c>
      <c r="B51" s="28" t="s">
        <v>22</v>
      </c>
      <c r="C51" s="4" t="s">
        <v>1681</v>
      </c>
      <c r="D51" s="107" t="s">
        <v>1345</v>
      </c>
      <c r="E51" s="60">
        <v>2.5419</v>
      </c>
      <c r="F51" s="108">
        <v>500.17619999999999</v>
      </c>
      <c r="G51" s="75">
        <v>500.17680000000001</v>
      </c>
      <c r="H51" s="61">
        <f t="shared" si="20"/>
        <v>-0.60000000001991793</v>
      </c>
      <c r="J51" s="110">
        <v>1.0032656642959071E-2</v>
      </c>
      <c r="K51" s="110"/>
      <c r="L51" s="110">
        <v>7.3528079937589174E-3</v>
      </c>
      <c r="M51" s="110">
        <v>2.0948870243895331E-3</v>
      </c>
      <c r="N51" s="110"/>
      <c r="O51" s="110">
        <v>2.2847116709176591E-3</v>
      </c>
      <c r="P51" s="110"/>
      <c r="Q51" s="110">
        <v>1.5279723271909009E-3</v>
      </c>
      <c r="R51" s="110">
        <v>4.6932385520398245E-4</v>
      </c>
      <c r="T51" s="60">
        <f t="shared" si="24"/>
        <v>0.73288743504634202</v>
      </c>
      <c r="U51" s="60"/>
      <c r="W51" s="61">
        <f t="shared" si="25"/>
        <v>-0.44833646456529747</v>
      </c>
      <c r="X51" s="61"/>
      <c r="Y51" s="61"/>
      <c r="Z51" s="61">
        <f t="shared" si="26"/>
        <v>0</v>
      </c>
      <c r="AA51" s="61">
        <f t="shared" si="27"/>
        <v>0.28490979584502663</v>
      </c>
      <c r="AB51" s="61"/>
      <c r="AC51" s="61"/>
      <c r="AD51" s="61">
        <f t="shared" ref="AD51:AD60" si="28">LOG(AA51,2)</f>
        <v>-1.8114228692449519</v>
      </c>
    </row>
    <row r="52" spans="1:30" x14ac:dyDescent="0.2">
      <c r="A52" s="15">
        <v>318</v>
      </c>
      <c r="B52" s="28" t="s">
        <v>22</v>
      </c>
      <c r="C52" s="4" t="s">
        <v>1682</v>
      </c>
      <c r="D52" s="107" t="s">
        <v>1683</v>
      </c>
      <c r="E52" s="60">
        <v>2.5430000000000001</v>
      </c>
      <c r="F52" s="108">
        <v>338.12329999999997</v>
      </c>
      <c r="G52" s="108">
        <v>338.12400000000002</v>
      </c>
      <c r="H52" s="61">
        <f t="shared" si="20"/>
        <v>-0.7000000000516593</v>
      </c>
      <c r="J52" s="110">
        <v>0.10251126016408303</v>
      </c>
      <c r="K52" s="110">
        <v>3.0467016142500056E-2</v>
      </c>
      <c r="L52" s="110">
        <v>7.721857832189663E-2</v>
      </c>
      <c r="M52" s="110">
        <v>3.1328230251609787E-2</v>
      </c>
      <c r="N52" s="110"/>
      <c r="O52" s="110">
        <v>1.1529528409371702E-2</v>
      </c>
      <c r="P52" s="110">
        <v>4.3518587547032132E-3</v>
      </c>
      <c r="Q52" s="110">
        <v>9.4953185308294785E-3</v>
      </c>
      <c r="R52" s="110">
        <v>5.4495374182033851E-3</v>
      </c>
      <c r="T52" s="60">
        <f t="shared" si="24"/>
        <v>0.75326923304130622</v>
      </c>
      <c r="U52" s="60">
        <f t="shared" ref="U52:U61" si="29">M52/K52</f>
        <v>1.0282670972792893</v>
      </c>
      <c r="W52" s="61">
        <f t="shared" si="25"/>
        <v>-0.40876249061348957</v>
      </c>
      <c r="X52" s="61">
        <f t="shared" ref="X52:X60" si="30">LOG(U52,2)</f>
        <v>4.0215060124195116E-2</v>
      </c>
      <c r="Y52" s="61"/>
      <c r="Z52" s="61">
        <f t="shared" si="26"/>
        <v>0.29720653217737747</v>
      </c>
      <c r="AA52" s="61">
        <f t="shared" si="27"/>
        <v>0.40570845685624518</v>
      </c>
      <c r="AB52" s="61"/>
      <c r="AC52" s="61">
        <f t="shared" ref="AC52:AC61" si="31">LOG(Z52,2)</f>
        <v>-1.7504622702748318</v>
      </c>
      <c r="AD52" s="61">
        <f t="shared" si="28"/>
        <v>-1.3014847195371471</v>
      </c>
    </row>
    <row r="53" spans="1:30" x14ac:dyDescent="0.2">
      <c r="A53" s="15">
        <v>284</v>
      </c>
      <c r="B53" s="28" t="s">
        <v>1441</v>
      </c>
      <c r="C53" s="4" t="s">
        <v>18</v>
      </c>
      <c r="D53" s="107" t="s">
        <v>1214</v>
      </c>
      <c r="E53" s="60">
        <v>0.31609999999999999</v>
      </c>
      <c r="F53" s="108">
        <v>308.08850000000001</v>
      </c>
      <c r="G53" s="75">
        <v>308.09160000000003</v>
      </c>
      <c r="H53" s="61">
        <f t="shared" si="20"/>
        <v>-3.1000000000176442</v>
      </c>
      <c r="J53" s="110">
        <v>8.8971483868009349E-2</v>
      </c>
      <c r="K53" s="110">
        <v>0.18711015860533636</v>
      </c>
      <c r="L53" s="110">
        <v>4.1795408610553239E-2</v>
      </c>
      <c r="M53" s="110">
        <v>0.14543675771393549</v>
      </c>
      <c r="N53" s="110"/>
      <c r="O53" s="110">
        <v>1.010825011165241E-2</v>
      </c>
      <c r="P53" s="110">
        <v>2.1930252762376357E-2</v>
      </c>
      <c r="Q53" s="110">
        <v>4.6999312197282617E-3</v>
      </c>
      <c r="R53" s="110">
        <v>1.2032148329312251E-2</v>
      </c>
      <c r="T53" s="60">
        <f t="shared" si="24"/>
        <v>0.4697618472066557</v>
      </c>
      <c r="U53" s="60">
        <f t="shared" si="29"/>
        <v>0.7772787901949203</v>
      </c>
      <c r="W53" s="61">
        <f t="shared" si="25"/>
        <v>-1.0899985485889965</v>
      </c>
      <c r="X53" s="61">
        <f t="shared" si="30"/>
        <v>-0.36349594529954088</v>
      </c>
      <c r="Y53" s="61"/>
      <c r="Z53" s="61">
        <f t="shared" si="26"/>
        <v>2.1030351576794799</v>
      </c>
      <c r="AA53" s="61">
        <f t="shared" si="27"/>
        <v>3.4797304907126345</v>
      </c>
      <c r="AB53" s="61"/>
      <c r="AC53" s="61">
        <f t="shared" si="31"/>
        <v>1.0724729686554553</v>
      </c>
      <c r="AD53" s="61">
        <f t="shared" si="28"/>
        <v>1.798975571944911</v>
      </c>
    </row>
    <row r="54" spans="1:30" ht="14.25" x14ac:dyDescent="0.25">
      <c r="A54" s="15">
        <v>236</v>
      </c>
      <c r="B54" s="28" t="s">
        <v>1441</v>
      </c>
      <c r="C54" s="4" t="s">
        <v>765</v>
      </c>
      <c r="D54" s="111" t="s">
        <v>2559</v>
      </c>
      <c r="E54" s="60">
        <v>0.32119999999999999</v>
      </c>
      <c r="F54" s="108">
        <v>251.06979999999999</v>
      </c>
      <c r="G54" s="75">
        <v>251.0702</v>
      </c>
      <c r="H54" s="61">
        <f t="shared" si="20"/>
        <v>-0.40000000001327862</v>
      </c>
      <c r="J54" s="110">
        <v>1.1042768139133413E-2</v>
      </c>
      <c r="K54" s="110">
        <v>2.8141308514094337E-2</v>
      </c>
      <c r="L54" s="110">
        <v>8.6521877327417809E-3</v>
      </c>
      <c r="M54" s="110">
        <v>2.5881335474861177E-2</v>
      </c>
      <c r="N54" s="110"/>
      <c r="O54" s="110">
        <v>2.8266326776686434E-3</v>
      </c>
      <c r="P54" s="110">
        <v>7.7929656161711738E-3</v>
      </c>
      <c r="Q54" s="110">
        <v>1.7408893668728067E-3</v>
      </c>
      <c r="R54" s="110">
        <v>4.7021609285482031E-3</v>
      </c>
      <c r="T54" s="60">
        <f t="shared" si="24"/>
        <v>0.78351620026142887</v>
      </c>
      <c r="U54" s="60">
        <f t="shared" si="29"/>
        <v>0.91969197032535743</v>
      </c>
      <c r="W54" s="61">
        <f t="shared" si="25"/>
        <v>-0.3519649902020166</v>
      </c>
      <c r="X54" s="61">
        <f t="shared" si="30"/>
        <v>-0.12077735034307566</v>
      </c>
      <c r="Y54" s="61"/>
      <c r="Z54" s="61">
        <f t="shared" si="26"/>
        <v>2.5483925913799674</v>
      </c>
      <c r="AA54" s="61">
        <f t="shared" si="27"/>
        <v>2.9913053523931885</v>
      </c>
      <c r="AB54" s="61"/>
      <c r="AC54" s="61">
        <f t="shared" si="31"/>
        <v>1.349587548397704</v>
      </c>
      <c r="AD54" s="61">
        <f t="shared" si="28"/>
        <v>1.5807751882566448</v>
      </c>
    </row>
    <row r="55" spans="1:30" x14ac:dyDescent="0.2">
      <c r="A55" s="15">
        <v>580</v>
      </c>
      <c r="B55" s="28" t="s">
        <v>1441</v>
      </c>
      <c r="C55" s="4" t="s">
        <v>67</v>
      </c>
      <c r="D55" s="107" t="s">
        <v>48</v>
      </c>
      <c r="E55" s="60">
        <v>0.32619999999999999</v>
      </c>
      <c r="F55" s="108">
        <v>613.16089999999997</v>
      </c>
      <c r="G55" s="75">
        <v>613.15980000000002</v>
      </c>
      <c r="H55" s="61">
        <f t="shared" si="20"/>
        <v>1.0999999999512511</v>
      </c>
      <c r="J55" s="110">
        <v>8.8067799459231235E-3</v>
      </c>
      <c r="K55" s="110">
        <v>1.2063853192055708E-2</v>
      </c>
      <c r="L55" s="110">
        <v>3.666118470544212E-3</v>
      </c>
      <c r="M55" s="110">
        <v>3.1878828845407325E-2</v>
      </c>
      <c r="N55" s="110"/>
      <c r="O55" s="110">
        <v>2.5263659281693036E-3</v>
      </c>
      <c r="P55" s="110">
        <v>3.1506525027253374E-3</v>
      </c>
      <c r="Q55" s="110">
        <v>8.0330371691567364E-4</v>
      </c>
      <c r="R55" s="110">
        <v>8.3049765379642725E-3</v>
      </c>
      <c r="T55" s="60">
        <f t="shared" si="24"/>
        <v>0.41628364658314748</v>
      </c>
      <c r="U55" s="60">
        <f t="shared" si="29"/>
        <v>2.6425080227601065</v>
      </c>
      <c r="W55" s="61">
        <f t="shared" si="25"/>
        <v>-1.2643612105788347</v>
      </c>
      <c r="X55" s="61">
        <f t="shared" si="30"/>
        <v>1.4019078516944863</v>
      </c>
      <c r="Y55" s="61"/>
      <c r="Z55" s="61">
        <f t="shared" si="26"/>
        <v>1.369837019447768</v>
      </c>
      <c r="AA55" s="61">
        <f t="shared" si="27"/>
        <v>8.6955260997539767</v>
      </c>
      <c r="AB55" s="61"/>
      <c r="AC55" s="61">
        <f t="shared" si="31"/>
        <v>0.45400425433788899</v>
      </c>
      <c r="AD55" s="61">
        <f t="shared" si="28"/>
        <v>3.1202733166112098</v>
      </c>
    </row>
    <row r="56" spans="1:30" ht="14.25" x14ac:dyDescent="0.25">
      <c r="A56" s="15">
        <v>280</v>
      </c>
      <c r="B56" s="28" t="s">
        <v>1441</v>
      </c>
      <c r="C56" s="4" t="s">
        <v>805</v>
      </c>
      <c r="D56" s="107" t="s">
        <v>2560</v>
      </c>
      <c r="E56" s="60">
        <v>0.33250000000000002</v>
      </c>
      <c r="F56" s="108">
        <v>307.08249999999998</v>
      </c>
      <c r="G56" s="75">
        <v>307.0838</v>
      </c>
      <c r="H56" s="61">
        <f t="shared" si="20"/>
        <v>-1.3000000000147338</v>
      </c>
      <c r="J56" s="110">
        <v>2.1836881962683598E-2</v>
      </c>
      <c r="K56" s="110">
        <v>3.1510904719979235E-2</v>
      </c>
      <c r="L56" s="110">
        <v>7.5918248326227681E-3</v>
      </c>
      <c r="M56" s="110">
        <v>5.9127934452969627E-2</v>
      </c>
      <c r="N56" s="110"/>
      <c r="O56" s="110">
        <v>5.4793803178923572E-3</v>
      </c>
      <c r="P56" s="110">
        <v>7.7363325119965886E-3</v>
      </c>
      <c r="Q56" s="110">
        <v>1.9761304914366839E-3</v>
      </c>
      <c r="R56" s="110">
        <v>1.0272558545976902E-2</v>
      </c>
      <c r="T56" s="60">
        <f t="shared" si="24"/>
        <v>0.34766066170052173</v>
      </c>
      <c r="U56" s="60">
        <f t="shared" si="29"/>
        <v>1.8764276995030242</v>
      </c>
      <c r="W56" s="61">
        <f t="shared" si="25"/>
        <v>-1.5242482615874362</v>
      </c>
      <c r="X56" s="61">
        <f t="shared" si="30"/>
        <v>0.90798870291982725</v>
      </c>
      <c r="Y56" s="61"/>
      <c r="Z56" s="61">
        <f t="shared" si="26"/>
        <v>1.443013007709951</v>
      </c>
      <c r="AA56" s="61">
        <f t="shared" si="27"/>
        <v>7.7883691676988471</v>
      </c>
      <c r="AB56" s="61"/>
      <c r="AC56" s="61">
        <f t="shared" si="31"/>
        <v>0.52908430473143797</v>
      </c>
      <c r="AD56" s="61">
        <f t="shared" si="28"/>
        <v>2.961321269238701</v>
      </c>
    </row>
    <row r="57" spans="1:30" x14ac:dyDescent="0.2">
      <c r="A57" s="15">
        <v>1</v>
      </c>
      <c r="B57" s="28" t="s">
        <v>1623</v>
      </c>
      <c r="C57" s="4" t="s">
        <v>50</v>
      </c>
      <c r="D57" s="107" t="s">
        <v>1197</v>
      </c>
      <c r="E57" s="60">
        <v>0.6048</v>
      </c>
      <c r="F57" s="108">
        <v>100.1126</v>
      </c>
      <c r="G57" s="75">
        <v>100.1126</v>
      </c>
      <c r="H57" s="61">
        <f t="shared" si="20"/>
        <v>0</v>
      </c>
      <c r="J57" s="110">
        <v>2.7761850954876835E-2</v>
      </c>
      <c r="K57" s="110">
        <v>5.4729633153162573E-2</v>
      </c>
      <c r="L57" s="110">
        <v>4.2248397132001826E-2</v>
      </c>
      <c r="M57" s="110">
        <v>3.094743476659878E-2</v>
      </c>
      <c r="N57" s="110"/>
      <c r="O57" s="110">
        <v>4.2900800183286701E-3</v>
      </c>
      <c r="P57" s="110">
        <v>7.1635029187016733E-3</v>
      </c>
      <c r="Q57" s="110">
        <v>9.5483885833751395E-3</v>
      </c>
      <c r="R57" s="110">
        <v>5.8342039279831439E-3</v>
      </c>
      <c r="T57" s="60">
        <f t="shared" si="24"/>
        <v>1.5218148530755722</v>
      </c>
      <c r="U57" s="60">
        <f t="shared" si="29"/>
        <v>0.56546029972449163</v>
      </c>
      <c r="W57" s="61">
        <f t="shared" si="25"/>
        <v>0.60579284846193093</v>
      </c>
      <c r="X57" s="61">
        <f t="shared" si="30"/>
        <v>-0.82250235696964646</v>
      </c>
      <c r="Y57" s="61"/>
      <c r="Z57" s="61">
        <f t="shared" si="26"/>
        <v>1.9713971248573536</v>
      </c>
      <c r="AA57" s="61">
        <f t="shared" si="27"/>
        <v>0.73251145291751374</v>
      </c>
      <c r="AB57" s="61"/>
      <c r="AC57" s="61">
        <f t="shared" si="31"/>
        <v>0.97921842699122352</v>
      </c>
      <c r="AD57" s="61">
        <f t="shared" si="28"/>
        <v>-0.44907677844035415</v>
      </c>
    </row>
    <row r="58" spans="1:30" x14ac:dyDescent="0.2">
      <c r="A58" s="15">
        <v>316</v>
      </c>
      <c r="B58" s="33" t="s">
        <v>1557</v>
      </c>
      <c r="C58" s="4" t="s">
        <v>1625</v>
      </c>
      <c r="D58" s="107" t="s">
        <v>1219</v>
      </c>
      <c r="E58" s="60">
        <v>3.0632000000000001</v>
      </c>
      <c r="F58" s="108">
        <v>337.10719999999998</v>
      </c>
      <c r="G58" s="75">
        <v>337.10759999999999</v>
      </c>
      <c r="H58" s="61">
        <f t="shared" si="20"/>
        <v>-0.40000000001327862</v>
      </c>
      <c r="J58" s="110">
        <v>3.1418708376469262E-2</v>
      </c>
      <c r="K58" s="110">
        <v>1.3849633352811475E-2</v>
      </c>
      <c r="L58" s="110">
        <v>2.690153211219462E-2</v>
      </c>
      <c r="M58" s="110">
        <v>1.0419772040510126E-2</v>
      </c>
      <c r="N58" s="110"/>
      <c r="O58" s="110">
        <v>3.575139620633046E-3</v>
      </c>
      <c r="P58" s="110">
        <v>3.2175768365089808E-3</v>
      </c>
      <c r="Q58" s="110">
        <v>4.436185945501281E-3</v>
      </c>
      <c r="R58" s="110">
        <v>2.2725368717054569E-3</v>
      </c>
      <c r="T58" s="60">
        <f t="shared" si="24"/>
        <v>0.85622654470233606</v>
      </c>
      <c r="U58" s="60">
        <f t="shared" si="29"/>
        <v>0.75235002798069828</v>
      </c>
      <c r="W58" s="61">
        <f t="shared" si="25"/>
        <v>-0.22393553228316304</v>
      </c>
      <c r="X58" s="61">
        <f t="shared" si="30"/>
        <v>-0.41052406843278788</v>
      </c>
      <c r="Y58" s="61"/>
      <c r="Z58" s="61">
        <f t="shared" si="26"/>
        <v>0.44080848858777477</v>
      </c>
      <c r="AA58" s="61">
        <f t="shared" si="27"/>
        <v>0.38733005975472984</v>
      </c>
      <c r="AB58" s="61"/>
      <c r="AC58" s="61">
        <f t="shared" si="31"/>
        <v>-1.1817760889329834</v>
      </c>
      <c r="AD58" s="61">
        <f t="shared" si="28"/>
        <v>-1.368364625082608</v>
      </c>
    </row>
    <row r="59" spans="1:30" x14ac:dyDescent="0.2">
      <c r="A59" s="15">
        <v>298</v>
      </c>
      <c r="B59" s="33" t="s">
        <v>1557</v>
      </c>
      <c r="C59" s="4" t="s">
        <v>1626</v>
      </c>
      <c r="D59" s="107" t="s">
        <v>1218</v>
      </c>
      <c r="E59" s="60">
        <v>3.0632999999999999</v>
      </c>
      <c r="F59" s="108">
        <v>325.10739999999998</v>
      </c>
      <c r="G59" s="108">
        <v>325.10759999999999</v>
      </c>
      <c r="H59" s="61">
        <f t="shared" si="20"/>
        <v>-0.20000000000663931</v>
      </c>
      <c r="J59" s="110">
        <v>5.4369515031595053E-2</v>
      </c>
      <c r="K59" s="110">
        <v>1.9793393249584366E-2</v>
      </c>
      <c r="L59" s="110">
        <v>4.5793293365844548E-2</v>
      </c>
      <c r="M59" s="110">
        <v>2.1433056222769236E-2</v>
      </c>
      <c r="N59" s="110"/>
      <c r="O59" s="110">
        <v>1.4603678099868464E-3</v>
      </c>
      <c r="P59" s="110">
        <v>1.69358547541454E-3</v>
      </c>
      <c r="Q59" s="110">
        <v>3.1082658791517612E-3</v>
      </c>
      <c r="R59" s="110">
        <v>4.4525895362014607E-3</v>
      </c>
      <c r="T59" s="60">
        <f t="shared" si="24"/>
        <v>0.84226047150196726</v>
      </c>
      <c r="U59" s="60">
        <f t="shared" si="29"/>
        <v>1.0828389024817309</v>
      </c>
      <c r="W59" s="61">
        <f t="shared" si="25"/>
        <v>-0.2476616349537491</v>
      </c>
      <c r="X59" s="61">
        <f t="shared" si="30"/>
        <v>0.11481862440663526</v>
      </c>
      <c r="Y59" s="61"/>
      <c r="Z59" s="61">
        <f t="shared" si="26"/>
        <v>0.36405315070553945</v>
      </c>
      <c r="AA59" s="61">
        <f t="shared" si="27"/>
        <v>0.46803919629758112</v>
      </c>
      <c r="AB59" s="61"/>
      <c r="AC59" s="61">
        <f t="shared" si="31"/>
        <v>-1.4577789997889918</v>
      </c>
      <c r="AD59" s="61">
        <f t="shared" si="28"/>
        <v>-1.0952987404286076</v>
      </c>
    </row>
    <row r="60" spans="1:30" x14ac:dyDescent="0.2">
      <c r="A60" s="15">
        <v>351</v>
      </c>
      <c r="B60" s="33" t="s">
        <v>1557</v>
      </c>
      <c r="C60" s="4" t="s">
        <v>1606</v>
      </c>
      <c r="D60" s="107" t="s">
        <v>1222</v>
      </c>
      <c r="E60" s="60">
        <v>3.0663999999999998</v>
      </c>
      <c r="F60" s="108">
        <v>355.11790000000002</v>
      </c>
      <c r="G60" s="108">
        <v>355.1182</v>
      </c>
      <c r="H60" s="61">
        <f t="shared" si="20"/>
        <v>-0.29999999998153726</v>
      </c>
      <c r="I60" s="107"/>
      <c r="J60" s="110">
        <v>2.4617956728730628E-2</v>
      </c>
      <c r="K60" s="110">
        <v>8.9006994954292963E-3</v>
      </c>
      <c r="L60" s="110">
        <v>1.5288782860551154E-2</v>
      </c>
      <c r="M60" s="110">
        <v>1.1060532487626092E-2</v>
      </c>
      <c r="N60" s="110"/>
      <c r="O60" s="110">
        <v>2.5923115506326167E-3</v>
      </c>
      <c r="P60" s="110">
        <v>1.755067812639229E-3</v>
      </c>
      <c r="Q60" s="110">
        <v>4.6558988697671319E-3</v>
      </c>
      <c r="R60" s="110">
        <v>1.5219094910721674E-3</v>
      </c>
      <c r="T60" s="60">
        <f t="shared" si="24"/>
        <v>0.62104190973364692</v>
      </c>
      <c r="U60" s="60">
        <f t="shared" si="29"/>
        <v>1.2426587925259041</v>
      </c>
      <c r="W60" s="61">
        <f t="shared" si="25"/>
        <v>-0.68723746585425916</v>
      </c>
      <c r="X60" s="61">
        <f t="shared" si="30"/>
        <v>0.31343021762418549</v>
      </c>
      <c r="Y60" s="61"/>
      <c r="Z60" s="61">
        <f t="shared" si="26"/>
        <v>0.36155313755351792</v>
      </c>
      <c r="AA60" s="61">
        <f t="shared" si="27"/>
        <v>0.72344100825481705</v>
      </c>
      <c r="AB60" s="61"/>
      <c r="AC60" s="61">
        <f t="shared" si="31"/>
        <v>-1.4677203988832919</v>
      </c>
      <c r="AD60" s="61">
        <f t="shared" si="28"/>
        <v>-0.46705271540484766</v>
      </c>
    </row>
    <row r="61" spans="1:30" x14ac:dyDescent="0.2">
      <c r="A61" s="15">
        <v>77</v>
      </c>
      <c r="B61" s="30" t="s">
        <v>1253</v>
      </c>
      <c r="C61" s="4" t="s">
        <v>619</v>
      </c>
      <c r="D61" s="107" t="s">
        <v>7</v>
      </c>
      <c r="E61" s="60">
        <v>0.3508</v>
      </c>
      <c r="F61" s="108">
        <v>165.05539999999999</v>
      </c>
      <c r="G61" s="75">
        <v>165.05520000000001</v>
      </c>
      <c r="H61" s="61">
        <f t="shared" si="20"/>
        <v>0.1999999999782176</v>
      </c>
      <c r="J61" s="110">
        <v>1.3278596776189963E-2</v>
      </c>
      <c r="K61" s="110">
        <v>5.9017956500024976E-3</v>
      </c>
      <c r="L61" s="110">
        <v>8.6242154024041978E-2</v>
      </c>
      <c r="M61" s="110"/>
      <c r="N61" s="110"/>
      <c r="O61" s="110">
        <v>2.5491433271053227E-3</v>
      </c>
      <c r="P61" s="110">
        <v>2.8492608246548832E-3</v>
      </c>
      <c r="Q61" s="110">
        <v>7.8639416460706477E-3</v>
      </c>
      <c r="R61" s="110"/>
      <c r="T61" s="60">
        <f t="shared" si="24"/>
        <v>6.4948243762235469</v>
      </c>
      <c r="U61" s="60">
        <f t="shared" si="29"/>
        <v>0</v>
      </c>
      <c r="W61" s="61">
        <f t="shared" si="25"/>
        <v>2.6992905148991801</v>
      </c>
      <c r="X61" s="61"/>
      <c r="Y61" s="61"/>
      <c r="Z61" s="61">
        <f t="shared" si="26"/>
        <v>0.44445928658554418</v>
      </c>
      <c r="AA61" s="61">
        <f t="shared" si="27"/>
        <v>0</v>
      </c>
      <c r="AB61" s="61"/>
      <c r="AC61" s="61">
        <f t="shared" si="31"/>
        <v>-1.1698768237091894</v>
      </c>
      <c r="AD61" s="61"/>
    </row>
    <row r="62" spans="1:30" x14ac:dyDescent="0.2">
      <c r="A62" s="15">
        <v>147</v>
      </c>
      <c r="B62" s="30" t="s">
        <v>1253</v>
      </c>
      <c r="C62" s="4" t="s">
        <v>1674</v>
      </c>
      <c r="D62" s="107" t="s">
        <v>13</v>
      </c>
      <c r="E62" s="60">
        <v>1.1487000000000001</v>
      </c>
      <c r="F62" s="108">
        <v>207.06549999999999</v>
      </c>
      <c r="G62" s="108">
        <v>207.06569999999999</v>
      </c>
      <c r="H62" s="61">
        <f t="shared" si="20"/>
        <v>-0.20000000000663931</v>
      </c>
      <c r="J62" s="110">
        <v>2.4748926002940128E-2</v>
      </c>
      <c r="K62" s="110"/>
      <c r="L62" s="110"/>
      <c r="M62" s="110"/>
      <c r="N62" s="110"/>
      <c r="O62" s="110">
        <v>1.0012784230837509E-2</v>
      </c>
      <c r="P62" s="110"/>
      <c r="Q62" s="110"/>
      <c r="R62" s="110"/>
      <c r="T62" s="60">
        <f t="shared" si="24"/>
        <v>0</v>
      </c>
      <c r="U62" s="60"/>
      <c r="W62" s="61"/>
      <c r="X62" s="61"/>
      <c r="Y62" s="61"/>
      <c r="Z62" s="61">
        <f t="shared" si="26"/>
        <v>0</v>
      </c>
      <c r="AA62" s="61"/>
      <c r="AB62" s="61"/>
      <c r="AC62" s="61"/>
      <c r="AD62" s="61"/>
    </row>
    <row r="63" spans="1:30" x14ac:dyDescent="0.2">
      <c r="A63" s="15">
        <v>159</v>
      </c>
      <c r="B63" s="30" t="s">
        <v>1253</v>
      </c>
      <c r="C63" s="4" t="s">
        <v>1675</v>
      </c>
      <c r="D63" s="107" t="s">
        <v>13</v>
      </c>
      <c r="E63" s="60">
        <v>1.2603</v>
      </c>
      <c r="F63" s="108">
        <v>207.06630000000001</v>
      </c>
      <c r="G63" s="108">
        <v>207.06569999999999</v>
      </c>
      <c r="H63" s="61">
        <f t="shared" si="20"/>
        <v>0.60000000001991793</v>
      </c>
      <c r="J63" s="110">
        <v>3.8597341733641398E-2</v>
      </c>
      <c r="K63" s="110">
        <v>4.0313381403871945E-2</v>
      </c>
      <c r="L63" s="110"/>
      <c r="M63" s="110"/>
      <c r="N63" s="110"/>
      <c r="O63" s="110">
        <v>2.3148601441763325E-2</v>
      </c>
      <c r="P63" s="110">
        <v>1.8012002026910105E-2</v>
      </c>
      <c r="Q63" s="110"/>
      <c r="R63" s="110"/>
      <c r="T63" s="60">
        <f t="shared" si="24"/>
        <v>0</v>
      </c>
      <c r="U63" s="60">
        <f>M63/K63</f>
        <v>0</v>
      </c>
      <c r="W63" s="61"/>
      <c r="X63" s="61"/>
      <c r="Y63" s="61"/>
      <c r="Z63" s="61">
        <f t="shared" si="26"/>
        <v>1.0444600481057185</v>
      </c>
      <c r="AA63" s="61"/>
      <c r="AB63" s="61"/>
      <c r="AC63" s="61">
        <f>LOG(Z63,2)</f>
        <v>6.2757308582991306E-2</v>
      </c>
      <c r="AD63" s="61"/>
    </row>
    <row r="64" spans="1:30" x14ac:dyDescent="0.2">
      <c r="A64" s="15">
        <v>155</v>
      </c>
      <c r="B64" s="30" t="s">
        <v>1253</v>
      </c>
      <c r="C64" s="4" t="s">
        <v>1676</v>
      </c>
      <c r="D64" s="107" t="s">
        <v>13</v>
      </c>
      <c r="E64" s="60">
        <v>1.3183</v>
      </c>
      <c r="F64" s="108">
        <v>207.0658</v>
      </c>
      <c r="G64" s="108">
        <v>207.06569999999999</v>
      </c>
      <c r="H64" s="61">
        <f t="shared" si="20"/>
        <v>0.10000000000331966</v>
      </c>
      <c r="J64" s="110">
        <v>4.8584398356621275E-2</v>
      </c>
      <c r="K64" s="110"/>
      <c r="L64" s="110"/>
      <c r="M64" s="110"/>
      <c r="N64" s="110"/>
      <c r="O64" s="110">
        <v>1.5416588152384924E-2</v>
      </c>
      <c r="P64" s="110"/>
      <c r="Q64" s="110"/>
      <c r="R64" s="110"/>
      <c r="T64" s="60">
        <f t="shared" si="24"/>
        <v>0</v>
      </c>
      <c r="U64" s="60"/>
      <c r="W64" s="61"/>
      <c r="X64" s="61"/>
      <c r="Y64" s="61"/>
      <c r="Z64" s="61">
        <f t="shared" si="26"/>
        <v>0</v>
      </c>
      <c r="AA64" s="61"/>
      <c r="AB64" s="61"/>
      <c r="AC64" s="61"/>
      <c r="AD64" s="61"/>
    </row>
    <row r="65" spans="1:30" x14ac:dyDescent="0.2">
      <c r="A65" s="15">
        <v>151</v>
      </c>
      <c r="B65" s="30" t="s">
        <v>1253</v>
      </c>
      <c r="C65" s="4" t="s">
        <v>1677</v>
      </c>
      <c r="D65" s="107" t="s">
        <v>13</v>
      </c>
      <c r="E65" s="60">
        <v>1.4386000000000001</v>
      </c>
      <c r="F65" s="108">
        <v>207.06569999999999</v>
      </c>
      <c r="G65" s="108">
        <v>207.06569999999999</v>
      </c>
      <c r="H65" s="61">
        <f t="shared" si="20"/>
        <v>0</v>
      </c>
      <c r="J65" s="110">
        <v>5.2072863878004194E-2</v>
      </c>
      <c r="K65" s="110">
        <v>5.8402263931668787E-2</v>
      </c>
      <c r="L65" s="110">
        <v>4.8144324591458058E-2</v>
      </c>
      <c r="M65" s="110">
        <v>7.0611134483365312E-2</v>
      </c>
      <c r="N65" s="110"/>
      <c r="O65" s="110">
        <v>5.3001834915038125E-3</v>
      </c>
      <c r="P65" s="110">
        <v>1.8031600611931426E-3</v>
      </c>
      <c r="Q65" s="110">
        <v>2.1312263701560872E-3</v>
      </c>
      <c r="R65" s="110">
        <v>9.1493108200796022E-3</v>
      </c>
      <c r="T65" s="60">
        <f t="shared" si="24"/>
        <v>0.92455688060964192</v>
      </c>
      <c r="U65" s="60">
        <f t="shared" ref="U65:U71" si="32">M65/K65</f>
        <v>1.2090478986564805</v>
      </c>
      <c r="W65" s="61">
        <f>LOG(T65,2)</f>
        <v>-0.11316601501007016</v>
      </c>
      <c r="X65" s="61">
        <f>LOG(U65,2)</f>
        <v>0.27387140073701782</v>
      </c>
      <c r="Y65" s="61"/>
      <c r="Z65" s="61">
        <f t="shared" si="26"/>
        <v>1.1215489140081301</v>
      </c>
      <c r="AA65" s="61">
        <f t="shared" ref="AA65:AA70" si="33">M65/L65</f>
        <v>1.4666554174880542</v>
      </c>
      <c r="AB65" s="61"/>
      <c r="AC65" s="61">
        <f>LOG(Z65,2)</f>
        <v>0.1654925419204841</v>
      </c>
      <c r="AD65" s="61">
        <f>LOG(AA65,2)</f>
        <v>0.55252995766757207</v>
      </c>
    </row>
    <row r="66" spans="1:30" x14ac:dyDescent="0.2">
      <c r="A66" s="15">
        <v>47</v>
      </c>
      <c r="B66" s="30" t="s">
        <v>1253</v>
      </c>
      <c r="C66" s="4" t="s">
        <v>1657</v>
      </c>
      <c r="D66" s="107" t="s">
        <v>1202</v>
      </c>
      <c r="E66" s="60">
        <v>1.4847999999999999</v>
      </c>
      <c r="F66" s="108">
        <v>147.0446</v>
      </c>
      <c r="G66" s="75">
        <v>147.0446</v>
      </c>
      <c r="H66" s="61">
        <f t="shared" si="20"/>
        <v>0</v>
      </c>
      <c r="J66" s="110"/>
      <c r="K66" s="110">
        <v>4.3771907790344899E-2</v>
      </c>
      <c r="L66" s="110">
        <v>2.6404619313437457E-2</v>
      </c>
      <c r="M66" s="110">
        <v>5.0977113905171956E-2</v>
      </c>
      <c r="N66" s="110"/>
      <c r="O66" s="110"/>
      <c r="P66" s="110">
        <v>7.2822100229713391E-3</v>
      </c>
      <c r="Q66" s="110">
        <v>5.2979185153347041E-3</v>
      </c>
      <c r="R66" s="110">
        <v>7.8537169416505702E-3</v>
      </c>
      <c r="T66" s="60"/>
      <c r="U66" s="60">
        <f t="shared" si="32"/>
        <v>1.1646079981100654</v>
      </c>
      <c r="W66" s="61"/>
      <c r="X66" s="61">
        <f t="shared" ref="X66:X71" si="34">LOG(U66,2)</f>
        <v>0.21984443183153701</v>
      </c>
      <c r="Y66" s="61"/>
      <c r="Z66" s="61"/>
      <c r="AA66" s="61">
        <f t="shared" si="33"/>
        <v>1.9306134771361547</v>
      </c>
      <c r="AB66" s="61"/>
      <c r="AC66" s="61"/>
      <c r="AD66" s="61">
        <f>LOG(AA66,2)</f>
        <v>0.9490593551552704</v>
      </c>
    </row>
    <row r="67" spans="1:30" x14ac:dyDescent="0.2">
      <c r="A67" s="15">
        <v>156</v>
      </c>
      <c r="B67" s="30" t="s">
        <v>1253</v>
      </c>
      <c r="C67" s="4" t="s">
        <v>1658</v>
      </c>
      <c r="D67" s="107" t="s">
        <v>13</v>
      </c>
      <c r="E67" s="60">
        <v>1.4859</v>
      </c>
      <c r="F67" s="108">
        <v>207.066</v>
      </c>
      <c r="G67" s="108">
        <v>207.06569999999999</v>
      </c>
      <c r="H67" s="61">
        <f t="shared" si="20"/>
        <v>0.30000000000995897</v>
      </c>
      <c r="J67" s="110">
        <v>2.616136536365619</v>
      </c>
      <c r="K67" s="110">
        <v>2.1157223627185013</v>
      </c>
      <c r="L67" s="110">
        <v>2.1097596947213675</v>
      </c>
      <c r="M67" s="110">
        <v>2.0416604651964181</v>
      </c>
      <c r="N67" s="110"/>
      <c r="O67" s="110">
        <v>7.2264033424382562E-2</v>
      </c>
      <c r="P67" s="110">
        <v>0.14088014004827312</v>
      </c>
      <c r="Q67" s="110">
        <v>0.11524023892347511</v>
      </c>
      <c r="R67" s="110">
        <v>0.13879967344986388</v>
      </c>
      <c r="T67" s="60">
        <f t="shared" ref="T67:T101" si="35">L67/J67</f>
        <v>0.80644097331872489</v>
      </c>
      <c r="U67" s="60">
        <f t="shared" si="32"/>
        <v>0.96499451023104899</v>
      </c>
      <c r="W67" s="61">
        <f>LOG(T67,2)</f>
        <v>-0.31035915433569539</v>
      </c>
      <c r="X67" s="61">
        <f t="shared" si="34"/>
        <v>-5.1407359848581566E-2</v>
      </c>
      <c r="Y67" s="61"/>
      <c r="Z67" s="61">
        <f t="shared" ref="Z67:Z101" si="36">K67/J67</f>
        <v>0.80872016169985472</v>
      </c>
      <c r="AA67" s="61">
        <f t="shared" si="33"/>
        <v>0.96772180751422343</v>
      </c>
      <c r="AB67" s="61"/>
      <c r="AC67" s="61">
        <f>LOG(Z67,2)</f>
        <v>-0.30628751605025251</v>
      </c>
      <c r="AD67" s="61">
        <f>LOG(AA67,2)</f>
        <v>-4.7335721563138637E-2</v>
      </c>
    </row>
    <row r="68" spans="1:30" x14ac:dyDescent="0.2">
      <c r="A68" s="15">
        <v>199</v>
      </c>
      <c r="B68" s="30" t="s">
        <v>1253</v>
      </c>
      <c r="C68" s="4" t="s">
        <v>1659</v>
      </c>
      <c r="D68" s="107" t="s">
        <v>14</v>
      </c>
      <c r="E68" s="60">
        <v>1.486</v>
      </c>
      <c r="F68" s="108">
        <v>225.0761</v>
      </c>
      <c r="G68" s="75">
        <v>225.0763</v>
      </c>
      <c r="H68" s="61">
        <f t="shared" ref="H68:H84" si="37">(F68-G68)*1000</f>
        <v>-0.20000000000663931</v>
      </c>
      <c r="J68" s="110">
        <v>0.24314101560705262</v>
      </c>
      <c r="K68" s="110">
        <v>0.32800113689822213</v>
      </c>
      <c r="L68" s="110">
        <v>0.18597291212938413</v>
      </c>
      <c r="M68" s="110">
        <v>0.36156150480812493</v>
      </c>
      <c r="N68" s="110"/>
      <c r="O68" s="110">
        <v>1.4905098683985476E-2</v>
      </c>
      <c r="P68" s="110">
        <v>2.6596290754260087E-2</v>
      </c>
      <c r="Q68" s="110">
        <v>8.9380185083708062E-3</v>
      </c>
      <c r="R68" s="110">
        <v>1.9347240652067575E-2</v>
      </c>
      <c r="T68" s="60">
        <f t="shared" si="35"/>
        <v>0.76487675954245604</v>
      </c>
      <c r="U68" s="60">
        <f t="shared" si="32"/>
        <v>1.1023178401979641</v>
      </c>
      <c r="W68" s="61">
        <f>LOG(T68,2)</f>
        <v>-0.38670078201019531</v>
      </c>
      <c r="X68" s="61">
        <f t="shared" si="34"/>
        <v>0.14054026779549542</v>
      </c>
      <c r="Y68" s="61"/>
      <c r="Z68" s="61">
        <f t="shared" si="36"/>
        <v>1.3490160682240238</v>
      </c>
      <c r="AA68" s="61">
        <f t="shared" si="33"/>
        <v>1.9441621936671143</v>
      </c>
      <c r="AB68" s="61"/>
      <c r="AC68" s="61">
        <f>LOG(Z68,2)</f>
        <v>0.43190753242929086</v>
      </c>
      <c r="AD68" s="61">
        <f>LOG(AA68,2)</f>
        <v>0.95914858223498156</v>
      </c>
    </row>
    <row r="69" spans="1:30" x14ac:dyDescent="0.2">
      <c r="A69" s="15">
        <v>91</v>
      </c>
      <c r="B69" s="30" t="s">
        <v>1253</v>
      </c>
      <c r="C69" s="4" t="s">
        <v>1678</v>
      </c>
      <c r="D69" s="107" t="s">
        <v>1204</v>
      </c>
      <c r="E69" s="60">
        <v>1.4870000000000001</v>
      </c>
      <c r="F69" s="108">
        <v>175.03980000000001</v>
      </c>
      <c r="G69" s="75">
        <v>175.0395</v>
      </c>
      <c r="H69" s="61">
        <f t="shared" si="37"/>
        <v>0.30000000000995897</v>
      </c>
      <c r="J69" s="110">
        <v>0.46266161327117955</v>
      </c>
      <c r="K69" s="110">
        <v>0.41107720162951644</v>
      </c>
      <c r="L69" s="110">
        <v>0.39215388495218545</v>
      </c>
      <c r="M69" s="110">
        <v>0.3886439156213416</v>
      </c>
      <c r="N69" s="110"/>
      <c r="O69" s="110">
        <v>1.7755812433478277E-2</v>
      </c>
      <c r="P69" s="110">
        <v>2.3414710349619113E-2</v>
      </c>
      <c r="Q69" s="110">
        <v>2.3203754419061275E-2</v>
      </c>
      <c r="R69" s="110">
        <v>2.4118000083402209E-2</v>
      </c>
      <c r="T69" s="60">
        <f t="shared" si="35"/>
        <v>0.8476041100093008</v>
      </c>
      <c r="U69" s="60">
        <f t="shared" si="32"/>
        <v>0.94542804631526889</v>
      </c>
      <c r="W69" s="61">
        <f>LOG(T69,2)</f>
        <v>-0.23853751157126235</v>
      </c>
      <c r="X69" s="61">
        <f t="shared" si="34"/>
        <v>-8.0960431714190012E-2</v>
      </c>
      <c r="Y69" s="61"/>
      <c r="Z69" s="61">
        <f t="shared" si="36"/>
        <v>0.88850509711202696</v>
      </c>
      <c r="AA69" s="61">
        <f t="shared" si="33"/>
        <v>0.99104951024195054</v>
      </c>
      <c r="AB69" s="61"/>
      <c r="AC69" s="61">
        <f>LOG(Z69,2)</f>
        <v>-0.17054804226070053</v>
      </c>
      <c r="AD69" s="61">
        <f>LOG(AA69,2)</f>
        <v>-1.2970962403628149E-2</v>
      </c>
    </row>
    <row r="70" spans="1:30" x14ac:dyDescent="0.2">
      <c r="A70" s="15">
        <v>381</v>
      </c>
      <c r="B70" s="30" t="s">
        <v>1253</v>
      </c>
      <c r="C70" s="4" t="s">
        <v>1305</v>
      </c>
      <c r="D70" s="107" t="s">
        <v>1226</v>
      </c>
      <c r="E70" s="60">
        <v>1.4878</v>
      </c>
      <c r="F70" s="108">
        <v>387.12650000000002</v>
      </c>
      <c r="G70" s="75">
        <v>387.12909999999999</v>
      </c>
      <c r="H70" s="61">
        <f t="shared" si="37"/>
        <v>-2.5999999999726242</v>
      </c>
      <c r="J70" s="110">
        <v>4.932407367813257E-3</v>
      </c>
      <c r="K70" s="110">
        <v>8.885136976784053E-3</v>
      </c>
      <c r="L70" s="110">
        <v>4.422382391416505E-3</v>
      </c>
      <c r="M70" s="110">
        <v>1.0577202449402549E-2</v>
      </c>
      <c r="N70" s="110"/>
      <c r="O70" s="110">
        <v>1.2477211534623559E-3</v>
      </c>
      <c r="P70" s="110">
        <v>2.2127549364672817E-3</v>
      </c>
      <c r="Q70" s="110">
        <v>1.1024495985560037E-3</v>
      </c>
      <c r="R70" s="110">
        <v>1.2077690129978869E-3</v>
      </c>
      <c r="T70" s="60">
        <f t="shared" si="35"/>
        <v>0.89659715056689093</v>
      </c>
      <c r="U70" s="60">
        <f t="shared" si="32"/>
        <v>1.1904377475597381</v>
      </c>
      <c r="W70" s="61">
        <f>LOG(T70,2)</f>
        <v>-0.15746818045252872</v>
      </c>
      <c r="X70" s="61">
        <f t="shared" si="34"/>
        <v>0.25149217866360851</v>
      </c>
      <c r="Y70" s="61"/>
      <c r="Z70" s="61">
        <f t="shared" si="36"/>
        <v>1.8013793902678412</v>
      </c>
      <c r="AA70" s="61">
        <f t="shared" si="33"/>
        <v>2.3917430726777638</v>
      </c>
      <c r="AB70" s="61"/>
      <c r="AC70" s="61">
        <f>LOG(Z70,2)</f>
        <v>0.84910206065315863</v>
      </c>
      <c r="AD70" s="61">
        <f>LOG(AA70,2)</f>
        <v>1.258062419769296</v>
      </c>
    </row>
    <row r="71" spans="1:30" x14ac:dyDescent="0.2">
      <c r="A71" s="15">
        <v>198</v>
      </c>
      <c r="B71" s="30" t="s">
        <v>1253</v>
      </c>
      <c r="C71" s="4" t="s">
        <v>1660</v>
      </c>
      <c r="D71" s="107" t="s">
        <v>14</v>
      </c>
      <c r="E71" s="60">
        <v>1.5986</v>
      </c>
      <c r="F71" s="108">
        <v>225.07579999999999</v>
      </c>
      <c r="G71" s="75">
        <v>225.0763</v>
      </c>
      <c r="H71" s="61">
        <f t="shared" si="37"/>
        <v>-0.50000000001659828</v>
      </c>
      <c r="J71" s="110">
        <v>4.4077653483383009E-2</v>
      </c>
      <c r="K71" s="110">
        <v>1.7366390085970504E-2</v>
      </c>
      <c r="L71" s="110"/>
      <c r="M71" s="110">
        <v>4.3432847733988332E-2</v>
      </c>
      <c r="N71" s="110"/>
      <c r="O71" s="110">
        <v>4.67890702703656E-3</v>
      </c>
      <c r="P71" s="110">
        <v>6.914352592772734E-3</v>
      </c>
      <c r="Q71" s="110"/>
      <c r="R71" s="110">
        <v>3.4730600268822881E-3</v>
      </c>
      <c r="T71" s="60">
        <f t="shared" si="35"/>
        <v>0</v>
      </c>
      <c r="U71" s="60">
        <f t="shared" si="32"/>
        <v>2.5009715616762347</v>
      </c>
      <c r="W71" s="61"/>
      <c r="X71" s="61">
        <f t="shared" si="34"/>
        <v>1.3224886528559769</v>
      </c>
      <c r="Y71" s="61"/>
      <c r="Z71" s="61">
        <f t="shared" si="36"/>
        <v>0.39399534034899386</v>
      </c>
      <c r="AA71" s="61"/>
      <c r="AB71" s="61"/>
      <c r="AC71" s="61">
        <f>LOG(Z71,2)</f>
        <v>-1.3437495273761444</v>
      </c>
      <c r="AD71" s="61"/>
    </row>
    <row r="72" spans="1:30" x14ac:dyDescent="0.2">
      <c r="A72" s="15">
        <v>152</v>
      </c>
      <c r="B72" s="30" t="s">
        <v>1253</v>
      </c>
      <c r="C72" s="4" t="s">
        <v>1661</v>
      </c>
      <c r="D72" s="107" t="s">
        <v>13</v>
      </c>
      <c r="E72" s="60">
        <v>1.5996999999999999</v>
      </c>
      <c r="F72" s="108">
        <v>207.06569999999999</v>
      </c>
      <c r="G72" s="108">
        <v>207.06569999999999</v>
      </c>
      <c r="H72" s="61">
        <f t="shared" si="37"/>
        <v>0</v>
      </c>
      <c r="J72" s="110">
        <v>2.499958593238941E-2</v>
      </c>
      <c r="K72" s="110"/>
      <c r="L72" s="110"/>
      <c r="M72" s="110"/>
      <c r="N72" s="110"/>
      <c r="O72" s="110">
        <v>1.2230322880788512E-2</v>
      </c>
      <c r="P72" s="110"/>
      <c r="Q72" s="110"/>
      <c r="R72" s="110"/>
      <c r="T72" s="60">
        <f t="shared" si="35"/>
        <v>0</v>
      </c>
      <c r="U72" s="60"/>
      <c r="W72" s="61"/>
      <c r="X72" s="61"/>
      <c r="Y72" s="61"/>
      <c r="Z72" s="61">
        <f t="shared" si="36"/>
        <v>0</v>
      </c>
      <c r="AA72" s="61"/>
      <c r="AB72" s="61"/>
      <c r="AC72" s="61"/>
      <c r="AD72" s="61"/>
    </row>
    <row r="73" spans="1:30" x14ac:dyDescent="0.2">
      <c r="A73" s="15">
        <v>89</v>
      </c>
      <c r="B73" s="30" t="s">
        <v>1253</v>
      </c>
      <c r="C73" s="4" t="s">
        <v>1662</v>
      </c>
      <c r="D73" s="107" t="s">
        <v>1204</v>
      </c>
      <c r="E73" s="60">
        <v>1.6001000000000001</v>
      </c>
      <c r="F73" s="108">
        <v>175.03960000000001</v>
      </c>
      <c r="G73" s="75">
        <v>175.0395</v>
      </c>
      <c r="H73" s="75">
        <f t="shared" si="37"/>
        <v>0.10000000000331966</v>
      </c>
      <c r="J73" s="110">
        <v>5.728139425368458E-2</v>
      </c>
      <c r="K73" s="110">
        <v>5.2971047019668788E-2</v>
      </c>
      <c r="L73" s="110">
        <v>4.0217833201190559E-2</v>
      </c>
      <c r="M73" s="110">
        <v>5.4410988665388828E-2</v>
      </c>
      <c r="N73" s="110"/>
      <c r="O73" s="110">
        <v>8.0572749073088757E-4</v>
      </c>
      <c r="P73" s="110">
        <v>1.7642966945944475E-2</v>
      </c>
      <c r="Q73" s="110">
        <v>1.1081206369629056E-2</v>
      </c>
      <c r="R73" s="110">
        <v>8.6257776720617858E-3</v>
      </c>
      <c r="T73" s="60">
        <f t="shared" si="35"/>
        <v>0.7021098862062628</v>
      </c>
      <c r="U73" s="60">
        <f t="shared" ref="U73:U83" si="38">M73/K73</f>
        <v>1.0271835602038482</v>
      </c>
      <c r="W73" s="61">
        <f t="shared" ref="W73:W83" si="39">LOG(T73,2)</f>
        <v>-0.51023125256499002</v>
      </c>
      <c r="X73" s="61">
        <f t="shared" ref="X73:X83" si="40">LOG(U73,2)</f>
        <v>3.8694017812166942E-2</v>
      </c>
      <c r="Y73" s="61"/>
      <c r="Z73" s="61">
        <f t="shared" si="36"/>
        <v>0.92475135617463544</v>
      </c>
      <c r="AA73" s="61">
        <f t="shared" ref="AA73:AA101" si="41">M73/L73</f>
        <v>1.3529070149850368</v>
      </c>
      <c r="AB73" s="61"/>
      <c r="AC73" s="61">
        <f t="shared" ref="AC73:AC83" si="42">LOG(Z73,2)</f>
        <v>-0.11286258378249679</v>
      </c>
      <c r="AD73" s="61">
        <f t="shared" ref="AD73:AD83" si="43">LOG(AA73,2)</f>
        <v>0.43606268659466019</v>
      </c>
    </row>
    <row r="74" spans="1:30" x14ac:dyDescent="0.2">
      <c r="A74" s="15">
        <v>153</v>
      </c>
      <c r="B74" s="30" t="s">
        <v>1253</v>
      </c>
      <c r="C74" s="4" t="s">
        <v>1679</v>
      </c>
      <c r="D74" s="107" t="s">
        <v>13</v>
      </c>
      <c r="E74" s="60">
        <v>1.7181999999999999</v>
      </c>
      <c r="F74" s="108">
        <v>207.06569999999999</v>
      </c>
      <c r="G74" s="108">
        <v>207.06569999999999</v>
      </c>
      <c r="H74" s="61">
        <f t="shared" si="37"/>
        <v>0</v>
      </c>
      <c r="J74" s="110">
        <v>0.29112566669712903</v>
      </c>
      <c r="K74" s="110">
        <v>0.35773533030602783</v>
      </c>
      <c r="L74" s="110">
        <v>0.22474527990324225</v>
      </c>
      <c r="M74" s="110">
        <v>0.41754952104142667</v>
      </c>
      <c r="N74" s="110"/>
      <c r="O74" s="110">
        <v>1.3877542629756694E-2</v>
      </c>
      <c r="P74" s="110">
        <v>2.6529929558587809E-2</v>
      </c>
      <c r="Q74" s="110">
        <v>2.1695999615676587E-2</v>
      </c>
      <c r="R74" s="110">
        <v>1.6794160716929126E-2</v>
      </c>
      <c r="T74" s="60">
        <f t="shared" si="35"/>
        <v>0.77198717122064942</v>
      </c>
      <c r="U74" s="60">
        <f t="shared" si="38"/>
        <v>1.1672023579114488</v>
      </c>
      <c r="W74" s="61">
        <f t="shared" si="39"/>
        <v>-0.37335122170764751</v>
      </c>
      <c r="X74" s="61">
        <f t="shared" si="40"/>
        <v>0.22305470281645215</v>
      </c>
      <c r="Y74" s="61"/>
      <c r="Z74" s="61">
        <f t="shared" si="36"/>
        <v>1.2288003815142683</v>
      </c>
      <c r="AA74" s="61">
        <f t="shared" si="41"/>
        <v>1.8578789339700075</v>
      </c>
      <c r="AB74" s="61"/>
      <c r="AC74" s="61">
        <f t="shared" si="42"/>
        <v>0.29725056909541892</v>
      </c>
      <c r="AD74" s="61">
        <f t="shared" si="43"/>
        <v>0.89365649361951849</v>
      </c>
    </row>
    <row r="75" spans="1:30" x14ac:dyDescent="0.2">
      <c r="A75" s="15">
        <v>93</v>
      </c>
      <c r="B75" s="30" t="s">
        <v>1253</v>
      </c>
      <c r="C75" s="4" t="s">
        <v>632</v>
      </c>
      <c r="D75" s="107" t="s">
        <v>1204</v>
      </c>
      <c r="E75" s="60">
        <v>2.0133000000000001</v>
      </c>
      <c r="F75" s="108">
        <v>175.041</v>
      </c>
      <c r="G75" s="75">
        <v>175.0395</v>
      </c>
      <c r="H75" s="61">
        <f t="shared" si="37"/>
        <v>1.4999999999929514</v>
      </c>
      <c r="J75" s="110">
        <v>1.4561662610039116E-2</v>
      </c>
      <c r="K75" s="110">
        <v>1.0350569665628893E-2</v>
      </c>
      <c r="L75" s="110">
        <v>8.5396690072473361E-3</v>
      </c>
      <c r="M75" s="110">
        <v>1.2896151310741183E-2</v>
      </c>
      <c r="N75" s="110"/>
      <c r="O75" s="110">
        <v>2.6014843808788097E-3</v>
      </c>
      <c r="P75" s="110">
        <v>2.2399217516285981E-3</v>
      </c>
      <c r="Q75" s="110">
        <v>1.9497880209920044E-3</v>
      </c>
      <c r="R75" s="110">
        <v>3.0464938149384444E-3</v>
      </c>
      <c r="T75" s="60">
        <f t="shared" si="35"/>
        <v>0.58644876178904937</v>
      </c>
      <c r="U75" s="60">
        <f t="shared" si="38"/>
        <v>1.2459363810250363</v>
      </c>
      <c r="W75" s="61">
        <f t="shared" si="39"/>
        <v>-0.7699230298424512</v>
      </c>
      <c r="X75" s="61">
        <f t="shared" si="40"/>
        <v>0.3172304045393507</v>
      </c>
      <c r="Y75" s="61"/>
      <c r="Z75" s="61">
        <f t="shared" si="36"/>
        <v>0.71080960621165556</v>
      </c>
      <c r="AA75" s="61">
        <f t="shared" si="41"/>
        <v>1.5101465056545684</v>
      </c>
      <c r="AB75" s="61"/>
      <c r="AC75" s="61">
        <f t="shared" si="42"/>
        <v>-0.49246491613716198</v>
      </c>
      <c r="AD75" s="61">
        <f t="shared" si="43"/>
        <v>0.59468851824463986</v>
      </c>
    </row>
    <row r="76" spans="1:30" x14ac:dyDescent="0.2">
      <c r="A76" s="15">
        <v>148</v>
      </c>
      <c r="B76" s="30" t="s">
        <v>1253</v>
      </c>
      <c r="C76" s="4" t="s">
        <v>682</v>
      </c>
      <c r="D76" s="107" t="s">
        <v>13</v>
      </c>
      <c r="E76" s="60">
        <v>2.0146999999999999</v>
      </c>
      <c r="F76" s="108">
        <v>207.06549999999999</v>
      </c>
      <c r="G76" s="108">
        <v>207.06569999999999</v>
      </c>
      <c r="H76" s="61">
        <f t="shared" si="37"/>
        <v>-0.20000000000663931</v>
      </c>
      <c r="J76" s="110">
        <v>8.5928688838719819E-2</v>
      </c>
      <c r="K76" s="110">
        <v>8.9777841334432645E-2</v>
      </c>
      <c r="L76" s="110">
        <v>5.7784104333241798E-2</v>
      </c>
      <c r="M76" s="110">
        <v>0.10218064439643831</v>
      </c>
      <c r="N76" s="110"/>
      <c r="O76" s="110">
        <v>5.5800798472623488E-3</v>
      </c>
      <c r="P76" s="110">
        <v>1.0538368638057453E-2</v>
      </c>
      <c r="Q76" s="110">
        <v>3.3074101237834611E-3</v>
      </c>
      <c r="R76" s="110">
        <v>6.0592535819963059E-3</v>
      </c>
      <c r="T76" s="60">
        <f t="shared" si="35"/>
        <v>0.67246579825856767</v>
      </c>
      <c r="U76" s="60">
        <f t="shared" si="38"/>
        <v>1.1381499363055949</v>
      </c>
      <c r="W76" s="61">
        <f t="shared" si="39"/>
        <v>-0.57246720110289184</v>
      </c>
      <c r="X76" s="61">
        <f t="shared" si="40"/>
        <v>0.18669062628750788</v>
      </c>
      <c r="Y76" s="61"/>
      <c r="Z76" s="61">
        <f t="shared" si="36"/>
        <v>1.0447947309301708</v>
      </c>
      <c r="AA76" s="61">
        <f t="shared" si="41"/>
        <v>1.768317525649632</v>
      </c>
      <c r="AB76" s="61"/>
      <c r="AC76" s="61">
        <f t="shared" si="42"/>
        <v>6.3219526269492093E-2</v>
      </c>
      <c r="AD76" s="61">
        <f t="shared" si="43"/>
        <v>0.82237735365989162</v>
      </c>
    </row>
    <row r="77" spans="1:30" x14ac:dyDescent="0.2">
      <c r="A77" s="15">
        <v>295</v>
      </c>
      <c r="B77" s="30" t="s">
        <v>1253</v>
      </c>
      <c r="C77" s="4" t="s">
        <v>819</v>
      </c>
      <c r="D77" s="107" t="s">
        <v>1217</v>
      </c>
      <c r="E77" s="60">
        <v>2.1656</v>
      </c>
      <c r="F77" s="108">
        <v>323.07679999999999</v>
      </c>
      <c r="G77" s="75">
        <v>323.07670000000002</v>
      </c>
      <c r="H77" s="75">
        <f t="shared" si="37"/>
        <v>9.9999999974897946E-2</v>
      </c>
      <c r="J77" s="110">
        <v>0.94498049507221082</v>
      </c>
      <c r="K77" s="110">
        <v>0.47997784856301068</v>
      </c>
      <c r="L77" s="110">
        <v>0.64241989171841585</v>
      </c>
      <c r="M77" s="110">
        <v>0.4601854630395949</v>
      </c>
      <c r="N77" s="110"/>
      <c r="O77" s="110">
        <v>3.9679038380769277E-2</v>
      </c>
      <c r="P77" s="110">
        <v>4.6564054771677806E-2</v>
      </c>
      <c r="Q77" s="110">
        <v>3.6276663757489308E-2</v>
      </c>
      <c r="R77" s="110">
        <v>3.0601370162856838E-2</v>
      </c>
      <c r="T77" s="60">
        <f t="shared" si="35"/>
        <v>0.6798234408735867</v>
      </c>
      <c r="U77" s="60">
        <f t="shared" si="38"/>
        <v>0.95876396049802814</v>
      </c>
      <c r="W77" s="61">
        <f t="shared" si="39"/>
        <v>-0.55676798683385276</v>
      </c>
      <c r="X77" s="61">
        <f t="shared" si="40"/>
        <v>-6.0752415132663412E-2</v>
      </c>
      <c r="Y77" s="61"/>
      <c r="Z77" s="61">
        <f t="shared" si="36"/>
        <v>0.50792355087321994</v>
      </c>
      <c r="AA77" s="61">
        <f t="shared" si="41"/>
        <v>0.71633127954466025</v>
      </c>
      <c r="AB77" s="61"/>
      <c r="AC77" s="61">
        <f t="shared" si="42"/>
        <v>-0.97731672599212782</v>
      </c>
      <c r="AD77" s="61">
        <f t="shared" si="43"/>
        <v>-0.4813011542909385</v>
      </c>
    </row>
    <row r="78" spans="1:30" x14ac:dyDescent="0.2">
      <c r="A78" s="15">
        <v>325</v>
      </c>
      <c r="B78" s="30" t="s">
        <v>1253</v>
      </c>
      <c r="C78" s="4" t="s">
        <v>848</v>
      </c>
      <c r="D78" s="107" t="s">
        <v>1221</v>
      </c>
      <c r="E78" s="60">
        <v>2.1661999999999999</v>
      </c>
      <c r="F78" s="108">
        <v>341.08640000000003</v>
      </c>
      <c r="G78" s="75">
        <v>341.0872</v>
      </c>
      <c r="H78" s="61">
        <f t="shared" si="37"/>
        <v>-0.79999999996971383</v>
      </c>
      <c r="J78" s="110">
        <v>0.29191889785817959</v>
      </c>
      <c r="K78" s="110">
        <v>0.17429349248408418</v>
      </c>
      <c r="L78" s="110">
        <v>0.20721802073409432</v>
      </c>
      <c r="M78" s="110">
        <v>0.16120635302263792</v>
      </c>
      <c r="N78" s="110"/>
      <c r="O78" s="110">
        <v>1.1133067862813538E-2</v>
      </c>
      <c r="P78" s="110">
        <v>2.629650819916874E-2</v>
      </c>
      <c r="Q78" s="110">
        <v>1.3898728391195768E-2</v>
      </c>
      <c r="R78" s="110">
        <v>1.1025366296875278E-2</v>
      </c>
      <c r="T78" s="60">
        <f t="shared" si="35"/>
        <v>0.70984791411060078</v>
      </c>
      <c r="U78" s="60">
        <f t="shared" si="38"/>
        <v>0.92491320659811016</v>
      </c>
      <c r="W78" s="61">
        <f t="shared" si="39"/>
        <v>-0.494418136553951</v>
      </c>
      <c r="X78" s="61">
        <f t="shared" si="40"/>
        <v>-0.11261010470211838</v>
      </c>
      <c r="Y78" s="61"/>
      <c r="Z78" s="61">
        <f t="shared" si="36"/>
        <v>0.59706135424216233</v>
      </c>
      <c r="AA78" s="61">
        <f t="shared" si="41"/>
        <v>0.7779552784624878</v>
      </c>
      <c r="AB78" s="61"/>
      <c r="AC78" s="61">
        <f t="shared" si="42"/>
        <v>-0.7440489039118402</v>
      </c>
      <c r="AD78" s="61">
        <f t="shared" si="43"/>
        <v>-0.36224087206000749</v>
      </c>
    </row>
    <row r="79" spans="1:30" x14ac:dyDescent="0.2">
      <c r="A79" s="15">
        <v>48</v>
      </c>
      <c r="B79" s="30" t="s">
        <v>1253</v>
      </c>
      <c r="C79" s="4" t="s">
        <v>1663</v>
      </c>
      <c r="D79" s="107" t="s">
        <v>1202</v>
      </c>
      <c r="E79" s="60">
        <v>2.1667999999999998</v>
      </c>
      <c r="F79" s="108">
        <v>147.04480000000001</v>
      </c>
      <c r="G79" s="75">
        <v>147.0446</v>
      </c>
      <c r="H79" s="61">
        <f t="shared" si="37"/>
        <v>0.20000000000663931</v>
      </c>
      <c r="J79" s="110">
        <v>0.11709826905521814</v>
      </c>
      <c r="K79" s="110">
        <v>0.18612628004932491</v>
      </c>
      <c r="L79" s="110">
        <v>0.12886406167041337</v>
      </c>
      <c r="M79" s="110">
        <v>0.13349105607489728</v>
      </c>
      <c r="N79" s="110"/>
      <c r="O79" s="110">
        <v>3.0217599024168849E-2</v>
      </c>
      <c r="P79" s="110">
        <v>2.5922055205712918E-2</v>
      </c>
      <c r="Q79" s="110">
        <v>2.7980427697301195E-2</v>
      </c>
      <c r="R79" s="110">
        <v>3.4325872029009413E-2</v>
      </c>
      <c r="T79" s="60">
        <f t="shared" si="35"/>
        <v>1.1004779379757272</v>
      </c>
      <c r="U79" s="60">
        <f t="shared" si="38"/>
        <v>0.71720692015937304</v>
      </c>
      <c r="W79" s="61">
        <f t="shared" si="39"/>
        <v>0.13813022283778045</v>
      </c>
      <c r="X79" s="61">
        <f t="shared" si="40"/>
        <v>-0.4795386863918325</v>
      </c>
      <c r="Y79" s="61"/>
      <c r="Z79" s="61">
        <f t="shared" si="36"/>
        <v>1.5894878852697332</v>
      </c>
      <c r="AA79" s="61">
        <f t="shared" si="41"/>
        <v>1.0359060109118556</v>
      </c>
      <c r="AB79" s="61"/>
      <c r="AC79" s="61">
        <f t="shared" si="42"/>
        <v>0.66856202061059578</v>
      </c>
      <c r="AD79" s="61">
        <f t="shared" si="43"/>
        <v>5.0893111380982604E-2</v>
      </c>
    </row>
    <row r="80" spans="1:30" x14ac:dyDescent="0.2">
      <c r="A80" s="15">
        <v>157</v>
      </c>
      <c r="B80" s="30" t="s">
        <v>1253</v>
      </c>
      <c r="C80" s="4" t="s">
        <v>1411</v>
      </c>
      <c r="D80" s="107" t="s">
        <v>13</v>
      </c>
      <c r="E80" s="60">
        <v>2.1669</v>
      </c>
      <c r="F80" s="108">
        <v>207.066</v>
      </c>
      <c r="G80" s="108">
        <v>207.06569999999999</v>
      </c>
      <c r="H80" s="61">
        <f t="shared" si="37"/>
        <v>0.30000000000995897</v>
      </c>
      <c r="J80" s="110">
        <v>1.2639470474176642</v>
      </c>
      <c r="K80" s="110">
        <v>2.0370423932104931</v>
      </c>
      <c r="L80" s="110">
        <v>1.142193520737159</v>
      </c>
      <c r="M80" s="110">
        <v>2.1918258448905141</v>
      </c>
      <c r="N80" s="110"/>
      <c r="O80" s="110">
        <v>3.7063454545707232E-2</v>
      </c>
      <c r="P80" s="110">
        <v>0.11580089039014167</v>
      </c>
      <c r="Q80" s="110">
        <v>3.460113150243533E-2</v>
      </c>
      <c r="R80" s="110">
        <v>9.5678852240194248E-2</v>
      </c>
      <c r="T80" s="60">
        <f t="shared" si="35"/>
        <v>0.90367197191586746</v>
      </c>
      <c r="U80" s="60">
        <f t="shared" si="38"/>
        <v>1.0759844037590567</v>
      </c>
      <c r="W80" s="61">
        <f t="shared" si="39"/>
        <v>-0.14612891779166326</v>
      </c>
      <c r="X80" s="61">
        <f t="shared" si="40"/>
        <v>0.10565716638660375</v>
      </c>
      <c r="Y80" s="61"/>
      <c r="Z80" s="61">
        <f t="shared" si="36"/>
        <v>1.6116516885516043</v>
      </c>
      <c r="AA80" s="61">
        <f t="shared" si="41"/>
        <v>1.9189618966459678</v>
      </c>
      <c r="AB80" s="61"/>
      <c r="AC80" s="61">
        <f t="shared" si="42"/>
        <v>0.68853998115092863</v>
      </c>
      <c r="AD80" s="61">
        <f t="shared" si="43"/>
        <v>0.9403260653291956</v>
      </c>
    </row>
    <row r="81" spans="1:30" x14ac:dyDescent="0.2">
      <c r="A81" s="15">
        <v>90</v>
      </c>
      <c r="B81" s="30" t="s">
        <v>1253</v>
      </c>
      <c r="C81" s="4" t="s">
        <v>1410</v>
      </c>
      <c r="D81" s="107" t="s">
        <v>1204</v>
      </c>
      <c r="E81" s="60">
        <v>2.1671</v>
      </c>
      <c r="F81" s="108">
        <v>175.03970000000001</v>
      </c>
      <c r="G81" s="75">
        <v>175.0395</v>
      </c>
      <c r="H81" s="61">
        <f t="shared" si="37"/>
        <v>0.20000000000663931</v>
      </c>
      <c r="J81" s="110">
        <v>1.0609519387870168</v>
      </c>
      <c r="K81" s="110">
        <v>1.1576044641490026</v>
      </c>
      <c r="L81" s="110">
        <v>0.96625179221615609</v>
      </c>
      <c r="M81" s="110">
        <v>1.0358513174038781</v>
      </c>
      <c r="N81" s="110"/>
      <c r="O81" s="110">
        <v>7.7317643851192067E-2</v>
      </c>
      <c r="P81" s="110">
        <v>5.9582683883271162E-2</v>
      </c>
      <c r="Q81" s="110">
        <v>8.0254101775672979E-2</v>
      </c>
      <c r="R81" s="110">
        <v>0.10204800327681147</v>
      </c>
      <c r="T81" s="60">
        <f t="shared" si="35"/>
        <v>0.91074039915594007</v>
      </c>
      <c r="U81" s="60">
        <f t="shared" si="38"/>
        <v>0.89482318830324337</v>
      </c>
      <c r="W81" s="61">
        <f t="shared" si="39"/>
        <v>-0.13488821344318208</v>
      </c>
      <c r="X81" s="61">
        <f t="shared" si="40"/>
        <v>-0.16032545224017875</v>
      </c>
      <c r="Y81" s="61"/>
      <c r="Z81" s="61">
        <f t="shared" si="36"/>
        <v>1.0910998150137587</v>
      </c>
      <c r="AA81" s="61">
        <f t="shared" si="41"/>
        <v>1.0720304228653397</v>
      </c>
      <c r="AB81" s="61"/>
      <c r="AC81" s="61">
        <f t="shared" si="42"/>
        <v>0.12578308703126875</v>
      </c>
      <c r="AD81" s="61">
        <f t="shared" si="43"/>
        <v>0.10034584823427213</v>
      </c>
    </row>
    <row r="82" spans="1:30" x14ac:dyDescent="0.2">
      <c r="A82" s="15">
        <v>359</v>
      </c>
      <c r="B82" s="30" t="s">
        <v>1253</v>
      </c>
      <c r="C82" s="4" t="s">
        <v>1656</v>
      </c>
      <c r="D82" s="107" t="s">
        <v>1224</v>
      </c>
      <c r="E82" s="60">
        <v>2.1676000000000002</v>
      </c>
      <c r="F82" s="108">
        <v>363.06849999999997</v>
      </c>
      <c r="G82" s="108">
        <v>363.06920000000002</v>
      </c>
      <c r="H82" s="61">
        <f t="shared" si="37"/>
        <v>-0.7000000000516593</v>
      </c>
      <c r="J82" s="110">
        <v>0.11200542587287945</v>
      </c>
      <c r="K82" s="110">
        <v>0.15778419753087997</v>
      </c>
      <c r="L82" s="110">
        <v>0.11128288462816197</v>
      </c>
      <c r="M82" s="110">
        <v>0.16136799424468043</v>
      </c>
      <c r="N82" s="110"/>
      <c r="O82" s="110">
        <v>8.8881740183891673E-3</v>
      </c>
      <c r="P82" s="110">
        <v>9.4418541120271475E-3</v>
      </c>
      <c r="Q82" s="110">
        <v>6.1506065053997692E-3</v>
      </c>
      <c r="R82" s="110">
        <v>1.0241774125195334E-2</v>
      </c>
      <c r="T82" s="60">
        <f t="shared" si="35"/>
        <v>0.99354905140454952</v>
      </c>
      <c r="U82" s="60">
        <f t="shared" si="38"/>
        <v>1.0227132803530536</v>
      </c>
      <c r="W82" s="61">
        <f t="shared" si="39"/>
        <v>-9.3368999627909555E-3</v>
      </c>
      <c r="X82" s="61">
        <f t="shared" si="40"/>
        <v>3.2401739422432581E-2</v>
      </c>
      <c r="Y82" s="61"/>
      <c r="Z82" s="61">
        <f t="shared" si="36"/>
        <v>1.4087192321375317</v>
      </c>
      <c r="AA82" s="61">
        <f t="shared" si="41"/>
        <v>1.4500701952853907</v>
      </c>
      <c r="AB82" s="61"/>
      <c r="AC82" s="61">
        <f t="shared" si="42"/>
        <v>0.49438410081286832</v>
      </c>
      <c r="AD82" s="61">
        <f t="shared" si="43"/>
        <v>0.53612274019809181</v>
      </c>
    </row>
    <row r="83" spans="1:30" x14ac:dyDescent="0.2">
      <c r="A83" s="15">
        <v>9</v>
      </c>
      <c r="B83" s="30" t="s">
        <v>1253</v>
      </c>
      <c r="C83" s="4" t="s">
        <v>1664</v>
      </c>
      <c r="D83" s="107" t="s">
        <v>1199</v>
      </c>
      <c r="E83" s="60">
        <v>2.1677</v>
      </c>
      <c r="F83" s="108">
        <v>119.05</v>
      </c>
      <c r="G83" s="75">
        <v>119.0497</v>
      </c>
      <c r="H83" s="61">
        <f t="shared" si="37"/>
        <v>0.29999999999574811</v>
      </c>
      <c r="J83" s="110">
        <v>5.5634195065030735E-2</v>
      </c>
      <c r="K83" s="110">
        <v>7.0432050241919578E-2</v>
      </c>
      <c r="L83" s="110">
        <v>6.5667339360704527E-2</v>
      </c>
      <c r="M83" s="110">
        <v>7.6119866590286911E-2</v>
      </c>
      <c r="N83" s="110"/>
      <c r="O83" s="110">
        <v>8.6243247383521755E-3</v>
      </c>
      <c r="P83" s="110">
        <v>9.2803322330782152E-3</v>
      </c>
      <c r="Q83" s="110">
        <v>1.033727535523535E-2</v>
      </c>
      <c r="R83" s="110">
        <v>1.0791761064242499E-2</v>
      </c>
      <c r="T83" s="60">
        <f t="shared" si="35"/>
        <v>1.1803413221660899</v>
      </c>
      <c r="U83" s="60">
        <f t="shared" si="38"/>
        <v>1.0807560809153056</v>
      </c>
      <c r="W83" s="61">
        <f t="shared" si="39"/>
        <v>0.23920410754627516</v>
      </c>
      <c r="X83" s="61">
        <f t="shared" si="40"/>
        <v>0.11204095363532016</v>
      </c>
      <c r="Y83" s="61"/>
      <c r="Z83" s="61">
        <f t="shared" si="36"/>
        <v>1.2659848886029832</v>
      </c>
      <c r="AA83" s="61">
        <f t="shared" si="41"/>
        <v>1.1591739109782968</v>
      </c>
      <c r="AB83" s="61"/>
      <c r="AC83" s="61">
        <f t="shared" si="42"/>
        <v>0.34026018417569276</v>
      </c>
      <c r="AD83" s="61">
        <f t="shared" si="43"/>
        <v>0.21309703026473811</v>
      </c>
    </row>
    <row r="84" spans="1:30" x14ac:dyDescent="0.2">
      <c r="A84" s="15">
        <v>354</v>
      </c>
      <c r="B84" s="30" t="s">
        <v>1253</v>
      </c>
      <c r="C84" s="4" t="s">
        <v>1665</v>
      </c>
      <c r="D84" s="107" t="s">
        <v>1223</v>
      </c>
      <c r="E84" s="60">
        <v>2.1682999999999999</v>
      </c>
      <c r="F84" s="108">
        <v>358.11349999999999</v>
      </c>
      <c r="G84" s="75">
        <v>358.11380000000003</v>
      </c>
      <c r="H84" s="61">
        <f t="shared" si="37"/>
        <v>-0.30000000003838068</v>
      </c>
      <c r="J84" s="110">
        <v>4.6520304896198829E-2</v>
      </c>
      <c r="K84" s="110"/>
      <c r="L84" s="110">
        <v>3.9682567879801768E-2</v>
      </c>
      <c r="M84" s="110"/>
      <c r="N84" s="110"/>
      <c r="O84" s="110">
        <v>5.2124817144985573E-3</v>
      </c>
      <c r="P84" s="110"/>
      <c r="Q84" s="110">
        <v>3.0022829482515279E-3</v>
      </c>
      <c r="R84" s="110"/>
      <c r="T84" s="60">
        <f t="shared" si="35"/>
        <v>0.85301607477306596</v>
      </c>
      <c r="U84" s="60"/>
      <c r="W84" s="61">
        <f t="shared" ref="W84:W101" si="44">LOG(T84,2)</f>
        <v>-0.22935516603210704</v>
      </c>
      <c r="X84" s="61"/>
      <c r="Y84" s="61"/>
      <c r="Z84" s="61">
        <f t="shared" si="36"/>
        <v>0</v>
      </c>
      <c r="AA84" s="61">
        <f t="shared" si="41"/>
        <v>0</v>
      </c>
      <c r="AB84" s="61"/>
      <c r="AC84" s="61"/>
      <c r="AD84" s="61"/>
    </row>
    <row r="85" spans="1:30" x14ac:dyDescent="0.2">
      <c r="A85" s="15">
        <v>663</v>
      </c>
      <c r="B85" s="30" t="s">
        <v>1253</v>
      </c>
      <c r="C85" s="4" t="s">
        <v>1423</v>
      </c>
      <c r="E85" s="60">
        <v>2.2119</v>
      </c>
      <c r="F85" s="108">
        <v>874.11659999999995</v>
      </c>
      <c r="H85" s="61"/>
      <c r="J85" s="110">
        <v>1.1588872178969586E-2</v>
      </c>
      <c r="K85" s="110">
        <v>7.155880927029297E-3</v>
      </c>
      <c r="L85" s="110">
        <v>1.2719441617549584E-2</v>
      </c>
      <c r="M85" s="110">
        <v>2.9808211056645121E-3</v>
      </c>
      <c r="N85" s="110"/>
      <c r="O85" s="110">
        <v>1.4472993424954092E-3</v>
      </c>
      <c r="P85" s="110">
        <v>3.0370669702308862E-3</v>
      </c>
      <c r="Q85" s="110">
        <v>1.8250338696018521E-3</v>
      </c>
      <c r="R85" s="110">
        <v>8.4281622120504736E-4</v>
      </c>
      <c r="T85" s="60">
        <f t="shared" si="35"/>
        <v>1.0975564680600802</v>
      </c>
      <c r="U85" s="60">
        <f t="shared" ref="U85:U105" si="45">M85/K85</f>
        <v>0.41655543685827856</v>
      </c>
      <c r="W85" s="61">
        <f t="shared" si="44"/>
        <v>0.13429516672604394</v>
      </c>
      <c r="X85" s="61">
        <f t="shared" ref="X85:X101" si="46">LOG(U85,2)</f>
        <v>-1.2634195869115279</v>
      </c>
      <c r="Y85" s="61"/>
      <c r="Z85" s="61">
        <f t="shared" si="36"/>
        <v>0.61747863092451127</v>
      </c>
      <c r="AA85" s="61">
        <f t="shared" si="41"/>
        <v>0.23435156945504113</v>
      </c>
      <c r="AB85" s="61"/>
      <c r="AC85" s="61">
        <f t="shared" ref="AC85:AC101" si="47">LOG(Z85,2)</f>
        <v>-0.69553888465592595</v>
      </c>
      <c r="AD85" s="61">
        <f t="shared" ref="AD85:AD101" si="48">LOG(AA85,2)</f>
        <v>-2.0932536382934979</v>
      </c>
    </row>
    <row r="86" spans="1:30" x14ac:dyDescent="0.2">
      <c r="A86" s="15">
        <v>355</v>
      </c>
      <c r="B86" s="30" t="s">
        <v>1253</v>
      </c>
      <c r="C86" s="4" t="s">
        <v>1666</v>
      </c>
      <c r="D86" s="107" t="s">
        <v>1223</v>
      </c>
      <c r="E86" s="60">
        <v>2.2231000000000001</v>
      </c>
      <c r="F86" s="108">
        <v>358.11380000000003</v>
      </c>
      <c r="G86" s="75">
        <v>358.11380000000003</v>
      </c>
      <c r="H86" s="61">
        <f t="shared" ref="H86:H94" si="49">(F86-G86)*1000</f>
        <v>0</v>
      </c>
      <c r="J86" s="110">
        <v>0.16472171240860187</v>
      </c>
      <c r="K86" s="110">
        <v>6.4913115844738203E-2</v>
      </c>
      <c r="L86" s="110">
        <v>9.7284469196294729E-2</v>
      </c>
      <c r="M86" s="110">
        <v>5.3479615183630563E-2</v>
      </c>
      <c r="N86" s="110"/>
      <c r="O86" s="110">
        <v>1.8715487870459454E-2</v>
      </c>
      <c r="P86" s="110">
        <v>5.1880385317894058E-3</v>
      </c>
      <c r="Q86" s="110">
        <v>1.1182298657294584E-2</v>
      </c>
      <c r="R86" s="110">
        <v>3.8897791550032259E-3</v>
      </c>
      <c r="T86" s="60">
        <f t="shared" si="35"/>
        <v>0.59059894274881564</v>
      </c>
      <c r="U86" s="60">
        <f t="shared" si="45"/>
        <v>0.82386455322134367</v>
      </c>
      <c r="W86" s="61">
        <f t="shared" si="44"/>
        <v>-0.75974932103047288</v>
      </c>
      <c r="X86" s="61">
        <f t="shared" si="46"/>
        <v>-0.27952092308320181</v>
      </c>
      <c r="Y86" s="61"/>
      <c r="Z86" s="61">
        <f t="shared" si="36"/>
        <v>0.39407747099980001</v>
      </c>
      <c r="AA86" s="61">
        <f t="shared" si="41"/>
        <v>0.54972407852401006</v>
      </c>
      <c r="AB86" s="61"/>
      <c r="AC86" s="61">
        <f t="shared" si="47"/>
        <v>-1.3434488204329642</v>
      </c>
      <c r="AD86" s="61">
        <f t="shared" si="48"/>
        <v>-0.86322042248569308</v>
      </c>
    </row>
    <row r="87" spans="1:30" x14ac:dyDescent="0.2">
      <c r="A87" s="15">
        <v>358</v>
      </c>
      <c r="B87" s="30" t="s">
        <v>1253</v>
      </c>
      <c r="C87" s="4" t="s">
        <v>1667</v>
      </c>
      <c r="D87" s="107" t="s">
        <v>1224</v>
      </c>
      <c r="E87" s="60">
        <v>2.2231999999999998</v>
      </c>
      <c r="F87" s="108">
        <v>363.06819999999999</v>
      </c>
      <c r="G87" s="75">
        <v>363.06920000000002</v>
      </c>
      <c r="H87" s="61">
        <f t="shared" si="49"/>
        <v>-1.0000000000331966</v>
      </c>
      <c r="J87" s="110">
        <v>0.32163856359970333</v>
      </c>
      <c r="K87" s="110">
        <v>0.37609477535899005</v>
      </c>
      <c r="L87" s="110">
        <v>0.32934758562496397</v>
      </c>
      <c r="M87" s="110">
        <v>0.36120451894959499</v>
      </c>
      <c r="N87" s="110"/>
      <c r="O87" s="110">
        <v>4.1072292871602148E-2</v>
      </c>
      <c r="P87" s="110">
        <v>3.5255795526599659E-2</v>
      </c>
      <c r="Q87" s="110">
        <v>1.9652176274436342E-2</v>
      </c>
      <c r="R87" s="110">
        <v>3.6729175318204653E-2</v>
      </c>
      <c r="T87" s="60">
        <f t="shared" si="35"/>
        <v>1.0239679655915108</v>
      </c>
      <c r="U87" s="60">
        <f t="shared" si="45"/>
        <v>0.96040823381504836</v>
      </c>
      <c r="W87" s="61">
        <f t="shared" si="44"/>
        <v>3.4170581934417001E-2</v>
      </c>
      <c r="X87" s="61">
        <f t="shared" si="46"/>
        <v>-5.8280322688027728E-2</v>
      </c>
      <c r="Y87" s="61"/>
      <c r="Z87" s="61">
        <f t="shared" si="36"/>
        <v>1.1693087145702479</v>
      </c>
      <c r="AA87" s="61">
        <f t="shared" si="41"/>
        <v>1.0967273929279908</v>
      </c>
      <c r="AB87" s="61"/>
      <c r="AC87" s="61">
        <f t="shared" si="47"/>
        <v>0.22565587271031512</v>
      </c>
      <c r="AD87" s="61">
        <f t="shared" si="48"/>
        <v>0.13320496808787036</v>
      </c>
    </row>
    <row r="88" spans="1:30" x14ac:dyDescent="0.2">
      <c r="A88" s="15">
        <v>92</v>
      </c>
      <c r="B88" s="30" t="s">
        <v>1253</v>
      </c>
      <c r="C88" s="4" t="s">
        <v>1412</v>
      </c>
      <c r="D88" s="107" t="s">
        <v>1204</v>
      </c>
      <c r="E88" s="60">
        <v>2.2233000000000001</v>
      </c>
      <c r="F88" s="108">
        <v>175.03980000000001</v>
      </c>
      <c r="G88" s="75">
        <v>175.0395</v>
      </c>
      <c r="H88" s="61">
        <f t="shared" si="49"/>
        <v>0.30000000000995897</v>
      </c>
      <c r="J88" s="110">
        <v>0.17777169048560906</v>
      </c>
      <c r="K88" s="110">
        <v>0.292573241525942</v>
      </c>
      <c r="L88" s="110">
        <v>0.16616166386059167</v>
      </c>
      <c r="M88" s="110">
        <v>0.31715967788546856</v>
      </c>
      <c r="N88" s="110"/>
      <c r="O88" s="110">
        <v>6.2400320134807837E-3</v>
      </c>
      <c r="P88" s="110">
        <v>1.7695998628821964E-2</v>
      </c>
      <c r="Q88" s="110">
        <v>5.3347604706226745E-3</v>
      </c>
      <c r="R88" s="110">
        <v>1.690196012029508E-2</v>
      </c>
      <c r="T88" s="60">
        <f t="shared" si="35"/>
        <v>0.93469136400006703</v>
      </c>
      <c r="U88" s="60">
        <f t="shared" si="45"/>
        <v>1.0840351504166745</v>
      </c>
      <c r="W88" s="61">
        <f t="shared" si="44"/>
        <v>-9.7438030563403805E-2</v>
      </c>
      <c r="X88" s="61">
        <f t="shared" si="46"/>
        <v>0.11641153760473809</v>
      </c>
      <c r="Y88" s="61"/>
      <c r="Z88" s="61">
        <f t="shared" si="36"/>
        <v>1.6457808367954194</v>
      </c>
      <c r="AA88" s="61">
        <f t="shared" si="41"/>
        <v>1.9087415864562058</v>
      </c>
      <c r="AB88" s="61"/>
      <c r="AC88" s="61">
        <f t="shared" si="47"/>
        <v>0.71877222961120302</v>
      </c>
      <c r="AD88" s="61">
        <f t="shared" si="48"/>
        <v>0.93262179777934484</v>
      </c>
    </row>
    <row r="89" spans="1:30" x14ac:dyDescent="0.2">
      <c r="A89" s="15">
        <v>8</v>
      </c>
      <c r="B89" s="30" t="s">
        <v>1253</v>
      </c>
      <c r="C89" s="4" t="s">
        <v>1668</v>
      </c>
      <c r="D89" s="107" t="s">
        <v>1199</v>
      </c>
      <c r="E89" s="60">
        <v>2.2235</v>
      </c>
      <c r="F89" s="108">
        <v>119.0498</v>
      </c>
      <c r="G89" s="75">
        <v>119.0497</v>
      </c>
      <c r="H89" s="61">
        <f t="shared" si="49"/>
        <v>0.10000000000331966</v>
      </c>
      <c r="J89" s="110">
        <v>5.7757664117067231E-2</v>
      </c>
      <c r="K89" s="110">
        <v>4.5288064722539247E-2</v>
      </c>
      <c r="L89" s="110">
        <v>4.2093385250798733E-2</v>
      </c>
      <c r="M89" s="110">
        <v>3.3110144964428004E-2</v>
      </c>
      <c r="N89" s="110"/>
      <c r="O89" s="110">
        <v>1.2810623048100761E-2</v>
      </c>
      <c r="P89" s="110">
        <v>9.575727588942361E-3</v>
      </c>
      <c r="Q89" s="110">
        <v>1.3952030899312563E-3</v>
      </c>
      <c r="R89" s="110">
        <v>3.4417277051595582E-3</v>
      </c>
      <c r="T89" s="60">
        <f t="shared" si="35"/>
        <v>0.72879306831870738</v>
      </c>
      <c r="U89" s="60">
        <f t="shared" si="45"/>
        <v>0.73110090191046606</v>
      </c>
      <c r="W89" s="61">
        <f t="shared" si="44"/>
        <v>-0.45641885741285293</v>
      </c>
      <c r="X89" s="61">
        <f t="shared" si="46"/>
        <v>-0.45185756334711624</v>
      </c>
      <c r="Y89" s="61"/>
      <c r="Z89" s="61">
        <f t="shared" si="36"/>
        <v>0.78410485283383802</v>
      </c>
      <c r="AA89" s="61">
        <f t="shared" si="41"/>
        <v>0.78658783956559375</v>
      </c>
      <c r="AB89" s="61"/>
      <c r="AC89" s="61">
        <f t="shared" si="47"/>
        <v>-0.35088150617344926</v>
      </c>
      <c r="AD89" s="61">
        <f t="shared" si="48"/>
        <v>-0.34632021210771263</v>
      </c>
    </row>
    <row r="90" spans="1:30" x14ac:dyDescent="0.2">
      <c r="A90" s="15">
        <v>158</v>
      </c>
      <c r="B90" s="30" t="s">
        <v>1253</v>
      </c>
      <c r="C90" s="4" t="s">
        <v>1669</v>
      </c>
      <c r="D90" s="107" t="s">
        <v>13</v>
      </c>
      <c r="E90" s="60">
        <v>2.2235999999999998</v>
      </c>
      <c r="F90" s="108">
        <v>207.066</v>
      </c>
      <c r="G90" s="108">
        <v>207.06569999999999</v>
      </c>
      <c r="H90" s="61">
        <f t="shared" si="49"/>
        <v>0.30000000000995897</v>
      </c>
      <c r="J90" s="110">
        <v>5.8481175600109827</v>
      </c>
      <c r="K90" s="110">
        <v>5.9476831146856961</v>
      </c>
      <c r="L90" s="110">
        <v>5.4492402450644146</v>
      </c>
      <c r="M90" s="110">
        <v>5.572724186144713</v>
      </c>
      <c r="N90" s="110"/>
      <c r="O90" s="110">
        <v>0.41836103988558559</v>
      </c>
      <c r="P90" s="110">
        <v>0.53397596310376982</v>
      </c>
      <c r="Q90" s="110">
        <v>0.42680592624888053</v>
      </c>
      <c r="R90" s="110">
        <v>0.52802368981082826</v>
      </c>
      <c r="T90" s="60">
        <f t="shared" si="35"/>
        <v>0.93179389592403838</v>
      </c>
      <c r="U90" s="60">
        <f t="shared" si="45"/>
        <v>0.93695714426762999</v>
      </c>
      <c r="W90" s="61">
        <f t="shared" si="44"/>
        <v>-0.10191721534136075</v>
      </c>
      <c r="X90" s="61">
        <f t="shared" si="46"/>
        <v>-9.3945033306550518E-2</v>
      </c>
      <c r="Y90" s="61"/>
      <c r="Z90" s="61">
        <f t="shared" si="36"/>
        <v>1.0170252313933523</v>
      </c>
      <c r="AA90" s="61">
        <f t="shared" si="41"/>
        <v>1.0226607628819711</v>
      </c>
      <c r="AB90" s="61"/>
      <c r="AC90" s="61">
        <f t="shared" si="47"/>
        <v>2.4355471481078091E-2</v>
      </c>
      <c r="AD90" s="61">
        <f t="shared" si="48"/>
        <v>3.2327653515888365E-2</v>
      </c>
    </row>
    <row r="91" spans="1:30" x14ac:dyDescent="0.2">
      <c r="A91" s="15">
        <v>326</v>
      </c>
      <c r="B91" s="30" t="s">
        <v>1253</v>
      </c>
      <c r="C91" s="4" t="s">
        <v>849</v>
      </c>
      <c r="D91" s="107" t="s">
        <v>1221</v>
      </c>
      <c r="E91" s="60">
        <v>2.2239</v>
      </c>
      <c r="F91" s="108">
        <v>341.08730000000003</v>
      </c>
      <c r="G91" s="75">
        <v>341.0872</v>
      </c>
      <c r="H91" s="61">
        <f t="shared" si="49"/>
        <v>0.10000000003174137</v>
      </c>
      <c r="J91" s="110">
        <v>7.4499424310022905E-2</v>
      </c>
      <c r="K91" s="110">
        <v>4.6314171381688765E-2</v>
      </c>
      <c r="L91" s="110">
        <v>4.5830968392394075E-2</v>
      </c>
      <c r="M91" s="110">
        <v>4.4387741055059327E-2</v>
      </c>
      <c r="N91" s="110"/>
      <c r="O91" s="110">
        <v>1.2390570923288439E-2</v>
      </c>
      <c r="P91" s="110">
        <v>6.6157056604983187E-3</v>
      </c>
      <c r="Q91" s="110">
        <v>6.1059480371626444E-3</v>
      </c>
      <c r="R91" s="110">
        <v>2.6982549064368156E-3</v>
      </c>
      <c r="T91" s="60">
        <f t="shared" si="35"/>
        <v>0.61518553756432359</v>
      </c>
      <c r="U91" s="60">
        <f t="shared" si="45"/>
        <v>0.95840516478740045</v>
      </c>
      <c r="W91" s="61">
        <f t="shared" si="44"/>
        <v>-0.70090650759783835</v>
      </c>
      <c r="X91" s="61">
        <f t="shared" si="46"/>
        <v>-6.1292412143496816E-2</v>
      </c>
      <c r="Y91" s="61"/>
      <c r="Z91" s="61">
        <f t="shared" si="36"/>
        <v>0.62167153384912544</v>
      </c>
      <c r="AA91" s="61">
        <f t="shared" si="41"/>
        <v>0.96850977869421884</v>
      </c>
      <c r="AB91" s="61"/>
      <c r="AC91" s="61">
        <f t="shared" si="47"/>
        <v>-0.68577557506770714</v>
      </c>
      <c r="AD91" s="61">
        <f t="shared" si="48"/>
        <v>-4.6161479613365475E-2</v>
      </c>
    </row>
    <row r="92" spans="1:30" x14ac:dyDescent="0.2">
      <c r="A92" s="15">
        <v>49</v>
      </c>
      <c r="B92" s="30" t="s">
        <v>1253</v>
      </c>
      <c r="C92" s="4" t="s">
        <v>1670</v>
      </c>
      <c r="D92" s="107" t="s">
        <v>1202</v>
      </c>
      <c r="E92" s="60">
        <v>2.2246999999999999</v>
      </c>
      <c r="F92" s="108">
        <v>147.04480000000001</v>
      </c>
      <c r="G92" s="75">
        <v>147.0446</v>
      </c>
      <c r="H92" s="61">
        <f t="shared" si="49"/>
        <v>0.20000000000663931</v>
      </c>
      <c r="J92" s="110">
        <v>0.12681978891631687</v>
      </c>
      <c r="K92" s="110">
        <v>0.10296315369995565</v>
      </c>
      <c r="L92" s="110">
        <v>8.9939792098610458E-2</v>
      </c>
      <c r="M92" s="110">
        <v>9.0938913757541914E-2</v>
      </c>
      <c r="N92" s="110"/>
      <c r="O92" s="110">
        <v>2.4340431967125441E-2</v>
      </c>
      <c r="P92" s="110">
        <v>5.9293500154544666E-3</v>
      </c>
      <c r="Q92" s="110">
        <v>1.0797986207040916E-2</v>
      </c>
      <c r="R92" s="110">
        <v>7.9833157782430008E-3</v>
      </c>
      <c r="T92" s="60">
        <f t="shared" si="35"/>
        <v>0.70919367448212678</v>
      </c>
      <c r="U92" s="60">
        <f t="shared" si="45"/>
        <v>0.88321802984538034</v>
      </c>
      <c r="W92" s="61">
        <f t="shared" si="44"/>
        <v>-0.49574842643694877</v>
      </c>
      <c r="X92" s="61">
        <f t="shared" si="46"/>
        <v>-0.17915847156768119</v>
      </c>
      <c r="Y92" s="61"/>
      <c r="Z92" s="61">
        <f t="shared" si="36"/>
        <v>0.81188554704105975</v>
      </c>
      <c r="AA92" s="61">
        <f t="shared" si="41"/>
        <v>1.011108783282888</v>
      </c>
      <c r="AB92" s="61"/>
      <c r="AC92" s="61">
        <f t="shared" si="47"/>
        <v>-0.3006517324453995</v>
      </c>
      <c r="AD92" s="61">
        <f t="shared" si="48"/>
        <v>1.5938222423868307E-2</v>
      </c>
    </row>
    <row r="93" spans="1:30" x14ac:dyDescent="0.2">
      <c r="A93" s="15">
        <v>46</v>
      </c>
      <c r="B93" s="30" t="s">
        <v>1253</v>
      </c>
      <c r="C93" s="4" t="s">
        <v>1680</v>
      </c>
      <c r="D93" s="107" t="s">
        <v>1202</v>
      </c>
      <c r="E93" s="60">
        <v>2.2547999999999999</v>
      </c>
      <c r="F93" s="108">
        <v>147.0445</v>
      </c>
      <c r="G93" s="75">
        <v>147.0446</v>
      </c>
      <c r="H93" s="61">
        <f t="shared" si="49"/>
        <v>-0.10000000000331966</v>
      </c>
      <c r="J93" s="110">
        <v>5.0930283257775114E-2</v>
      </c>
      <c r="K93" s="110">
        <v>2.3571063498486377E-2</v>
      </c>
      <c r="L93" s="110">
        <v>5.2443851196052507E-2</v>
      </c>
      <c r="M93" s="110">
        <v>1.8410020024416756E-2</v>
      </c>
      <c r="N93" s="110"/>
      <c r="O93" s="110">
        <v>4.7008324587180508E-3</v>
      </c>
      <c r="P93" s="110">
        <v>6.0290655869449641E-3</v>
      </c>
      <c r="Q93" s="110">
        <v>1.4783912326717982E-2</v>
      </c>
      <c r="R93" s="110">
        <v>3.6947092136731846E-3</v>
      </c>
      <c r="T93" s="60">
        <f t="shared" si="35"/>
        <v>1.0297184276517122</v>
      </c>
      <c r="U93" s="60">
        <f t="shared" si="45"/>
        <v>0.78104324930434132</v>
      </c>
      <c r="W93" s="61">
        <f t="shared" si="44"/>
        <v>4.2249892199281332E-2</v>
      </c>
      <c r="X93" s="61">
        <f t="shared" si="46"/>
        <v>-0.35652565685387877</v>
      </c>
      <c r="Y93" s="61"/>
      <c r="Z93" s="61">
        <f t="shared" si="36"/>
        <v>0.46281037510012224</v>
      </c>
      <c r="AA93" s="61">
        <f t="shared" si="41"/>
        <v>0.35104248838617891</v>
      </c>
      <c r="AB93" s="61"/>
      <c r="AC93" s="61">
        <f t="shared" si="47"/>
        <v>-1.111506888312056</v>
      </c>
      <c r="AD93" s="61">
        <f t="shared" si="48"/>
        <v>-1.5102824373652159</v>
      </c>
    </row>
    <row r="94" spans="1:30" x14ac:dyDescent="0.2">
      <c r="A94" s="15">
        <v>353</v>
      </c>
      <c r="B94" s="30" t="s">
        <v>1253</v>
      </c>
      <c r="C94" s="4" t="s">
        <v>1421</v>
      </c>
      <c r="E94" s="60">
        <v>2.407</v>
      </c>
      <c r="F94" s="108">
        <v>358.11079999999998</v>
      </c>
      <c r="G94" s="75">
        <v>358.11380000000003</v>
      </c>
      <c r="H94" s="61">
        <f t="shared" si="49"/>
        <v>-3.0000000000427463</v>
      </c>
      <c r="J94" s="110">
        <v>2.0142783729199438E-2</v>
      </c>
      <c r="K94" s="110">
        <v>3.0469206055712388E-2</v>
      </c>
      <c r="L94" s="110">
        <v>1.8742509366339106E-2</v>
      </c>
      <c r="M94" s="110">
        <v>3.5180037460971182E-2</v>
      </c>
      <c r="N94" s="110"/>
      <c r="O94" s="110">
        <v>2.6542106014032091E-3</v>
      </c>
      <c r="P94" s="110">
        <v>5.3722496973179993E-3</v>
      </c>
      <c r="Q94" s="110">
        <v>4.2163314258671048E-3</v>
      </c>
      <c r="R94" s="110">
        <v>7.142001330007676E-3</v>
      </c>
      <c r="T94" s="60">
        <f t="shared" si="35"/>
        <v>0.93048257968284387</v>
      </c>
      <c r="U94" s="60">
        <f t="shared" si="45"/>
        <v>1.1546095883379806</v>
      </c>
      <c r="W94" s="61">
        <f t="shared" si="44"/>
        <v>-0.10394895421113606</v>
      </c>
      <c r="X94" s="61">
        <f t="shared" si="46"/>
        <v>0.2074051112224245</v>
      </c>
      <c r="Y94" s="61"/>
      <c r="Z94" s="61">
        <f t="shared" si="36"/>
        <v>1.5126611329070436</v>
      </c>
      <c r="AA94" s="61">
        <f t="shared" si="41"/>
        <v>1.877018534356627</v>
      </c>
      <c r="AB94" s="61"/>
      <c r="AC94" s="61">
        <f t="shared" si="47"/>
        <v>0.59708883049568162</v>
      </c>
      <c r="AD94" s="61">
        <f t="shared" si="48"/>
        <v>0.90844289592924232</v>
      </c>
    </row>
    <row r="95" spans="1:30" x14ac:dyDescent="0.2">
      <c r="A95" s="15">
        <v>370</v>
      </c>
      <c r="B95" s="30" t="s">
        <v>1253</v>
      </c>
      <c r="C95" s="4" t="s">
        <v>1422</v>
      </c>
      <c r="E95" s="60">
        <v>2.4081000000000001</v>
      </c>
      <c r="F95" s="108">
        <v>372.07600000000002</v>
      </c>
      <c r="H95" s="61"/>
      <c r="J95" s="110">
        <v>0.82078717820419267</v>
      </c>
      <c r="K95" s="110">
        <v>1.6834121438276772</v>
      </c>
      <c r="L95" s="110">
        <v>0.96033296031988491</v>
      </c>
      <c r="M95" s="110">
        <v>1.7578223438290748</v>
      </c>
      <c r="N95" s="110"/>
      <c r="O95" s="110">
        <v>8.3388767283987045E-2</v>
      </c>
      <c r="P95" s="110">
        <v>0.10677774471033677</v>
      </c>
      <c r="Q95" s="110">
        <v>5.2135172945363663E-2</v>
      </c>
      <c r="R95" s="110">
        <v>0.15321547452977868</v>
      </c>
      <c r="T95" s="60">
        <f t="shared" si="35"/>
        <v>1.1700145735962952</v>
      </c>
      <c r="U95" s="60">
        <f t="shared" si="45"/>
        <v>1.0442020097539551</v>
      </c>
      <c r="W95" s="61">
        <f t="shared" si="44"/>
        <v>0.22652650000026803</v>
      </c>
      <c r="X95" s="61">
        <f t="shared" si="46"/>
        <v>6.2400840526379342E-2</v>
      </c>
      <c r="Y95" s="61"/>
      <c r="Z95" s="61">
        <f t="shared" si="36"/>
        <v>2.0509727594805138</v>
      </c>
      <c r="AA95" s="61">
        <f t="shared" si="41"/>
        <v>1.8304300867102883</v>
      </c>
      <c r="AB95" s="61"/>
      <c r="AC95" s="61">
        <f t="shared" si="47"/>
        <v>1.0363083304216862</v>
      </c>
      <c r="AD95" s="61">
        <f t="shared" si="48"/>
        <v>0.87218267094779756</v>
      </c>
    </row>
    <row r="96" spans="1:30" x14ac:dyDescent="0.2">
      <c r="A96" s="15">
        <v>96</v>
      </c>
      <c r="B96" s="30" t="s">
        <v>1253</v>
      </c>
      <c r="C96" s="4" t="s">
        <v>1671</v>
      </c>
      <c r="D96" s="107" t="s">
        <v>1205</v>
      </c>
      <c r="E96" s="60">
        <v>2.4630999999999998</v>
      </c>
      <c r="F96" s="108">
        <v>177.05520000000001</v>
      </c>
      <c r="G96" s="75">
        <v>177.05520000000001</v>
      </c>
      <c r="H96" s="61">
        <f t="shared" ref="H96:H102" si="50">(F96-G96)*1000</f>
        <v>0</v>
      </c>
      <c r="J96" s="110">
        <v>9.1950518825839614E-2</v>
      </c>
      <c r="K96" s="110">
        <v>0.19522341196863749</v>
      </c>
      <c r="L96" s="110">
        <v>0.10775662745839254</v>
      </c>
      <c r="M96" s="110">
        <v>0.20324769233347534</v>
      </c>
      <c r="N96" s="110"/>
      <c r="O96" s="110">
        <v>3.7713042049790329E-3</v>
      </c>
      <c r="P96" s="110">
        <v>2.2001098765791885E-2</v>
      </c>
      <c r="Q96" s="110">
        <v>1.0839357000451201E-2</v>
      </c>
      <c r="R96" s="110">
        <v>3.472847399005017E-2</v>
      </c>
      <c r="T96" s="60">
        <f t="shared" si="35"/>
        <v>1.1718979820276028</v>
      </c>
      <c r="U96" s="60">
        <f t="shared" si="45"/>
        <v>1.041103063838096</v>
      </c>
      <c r="W96" s="61">
        <f t="shared" si="44"/>
        <v>0.22884698338730627</v>
      </c>
      <c r="X96" s="61">
        <f t="shared" si="46"/>
        <v>5.8112895081246306E-2</v>
      </c>
      <c r="Y96" s="61"/>
      <c r="Z96" s="61">
        <f t="shared" si="36"/>
        <v>2.1231355131166101</v>
      </c>
      <c r="AA96" s="61">
        <f t="shared" si="41"/>
        <v>1.8861734737564446</v>
      </c>
      <c r="AB96" s="61"/>
      <c r="AC96" s="61">
        <f t="shared" si="47"/>
        <v>1.086196456906017</v>
      </c>
      <c r="AD96" s="61">
        <f t="shared" si="48"/>
        <v>0.91546236859995689</v>
      </c>
    </row>
    <row r="97" spans="1:30" x14ac:dyDescent="0.2">
      <c r="A97" s="15">
        <v>149</v>
      </c>
      <c r="B97" s="30" t="s">
        <v>1253</v>
      </c>
      <c r="C97" s="4" t="s">
        <v>1550</v>
      </c>
      <c r="D97" s="107" t="s">
        <v>13</v>
      </c>
      <c r="E97" s="60">
        <v>2.6922000000000001</v>
      </c>
      <c r="F97" s="108">
        <v>207.06549999999999</v>
      </c>
      <c r="G97" s="108">
        <v>207.06569999999999</v>
      </c>
      <c r="H97" s="61">
        <f t="shared" si="50"/>
        <v>-0.20000000000663931</v>
      </c>
      <c r="J97" s="110">
        <v>6.0091033911328563E-2</v>
      </c>
      <c r="K97" s="110">
        <v>9.2384414702802717E-2</v>
      </c>
      <c r="L97" s="110">
        <v>4.7293063702391169E-2</v>
      </c>
      <c r="M97" s="110">
        <v>6.5330941756643904E-2</v>
      </c>
      <c r="N97" s="110"/>
      <c r="O97" s="110">
        <v>8.0582464628296876E-3</v>
      </c>
      <c r="P97" s="110">
        <v>8.4826506722124849E-3</v>
      </c>
      <c r="Q97" s="110">
        <v>1.2983734733441585E-2</v>
      </c>
      <c r="R97" s="110">
        <v>1.5121720872425776E-2</v>
      </c>
      <c r="T97" s="60">
        <f t="shared" si="35"/>
        <v>0.78702363104914597</v>
      </c>
      <c r="U97" s="60">
        <f t="shared" si="45"/>
        <v>0.70716410302334165</v>
      </c>
      <c r="W97" s="61">
        <f t="shared" si="44"/>
        <v>-0.34552114036732973</v>
      </c>
      <c r="X97" s="61">
        <f t="shared" si="46"/>
        <v>-0.49988305220641094</v>
      </c>
      <c r="Y97" s="61"/>
      <c r="Z97" s="61">
        <f t="shared" si="36"/>
        <v>1.537407641198633</v>
      </c>
      <c r="AA97" s="61">
        <f t="shared" si="41"/>
        <v>1.3814064186613635</v>
      </c>
      <c r="AB97" s="61"/>
      <c r="AC97" s="61">
        <f t="shared" si="47"/>
        <v>0.62049974405385677</v>
      </c>
      <c r="AD97" s="61">
        <f t="shared" si="48"/>
        <v>0.46613783221477578</v>
      </c>
    </row>
    <row r="98" spans="1:30" x14ac:dyDescent="0.2">
      <c r="A98" s="15">
        <v>88</v>
      </c>
      <c r="B98" s="30" t="s">
        <v>1253</v>
      </c>
      <c r="C98" s="4" t="s">
        <v>1672</v>
      </c>
      <c r="D98" s="107" t="s">
        <v>1204</v>
      </c>
      <c r="E98" s="60">
        <v>2.9618000000000002</v>
      </c>
      <c r="F98" s="108">
        <v>175.03919999999999</v>
      </c>
      <c r="G98" s="75">
        <v>175.0395</v>
      </c>
      <c r="H98" s="61">
        <f t="shared" si="50"/>
        <v>-0.30000000000995897</v>
      </c>
      <c r="J98" s="110">
        <v>1.88612399789637E-2</v>
      </c>
      <c r="K98" s="110">
        <v>1.9777971316790707E-2</v>
      </c>
      <c r="L98" s="110">
        <v>1.1289759878656993E-2</v>
      </c>
      <c r="M98" s="110">
        <v>1.5376820307670713E-2</v>
      </c>
      <c r="N98" s="110"/>
      <c r="O98" s="110">
        <v>3.0705615736054824E-3</v>
      </c>
      <c r="P98" s="110">
        <v>4.0332406606417614E-3</v>
      </c>
      <c r="Q98" s="110">
        <v>1.9362015335721095E-3</v>
      </c>
      <c r="R98" s="110">
        <v>6.4204175114954791E-3</v>
      </c>
      <c r="T98" s="60">
        <f t="shared" si="35"/>
        <v>0.59856933538031842</v>
      </c>
      <c r="U98" s="60">
        <f t="shared" si="45"/>
        <v>0.77747207038450938</v>
      </c>
      <c r="W98" s="61">
        <f t="shared" si="44"/>
        <v>-0.7404097232146003</v>
      </c>
      <c r="X98" s="61">
        <f t="shared" si="46"/>
        <v>-0.36313724554959537</v>
      </c>
      <c r="Y98" s="61"/>
      <c r="Z98" s="61">
        <f t="shared" si="36"/>
        <v>1.0486039803771892</v>
      </c>
      <c r="AA98" s="61">
        <f t="shared" si="41"/>
        <v>1.3620148234277512</v>
      </c>
      <c r="AB98" s="61"/>
      <c r="AC98" s="61">
        <f t="shared" si="47"/>
        <v>6.8469927277732379E-2</v>
      </c>
      <c r="AD98" s="61">
        <f t="shared" si="48"/>
        <v>0.44574240494273748</v>
      </c>
    </row>
    <row r="99" spans="1:30" x14ac:dyDescent="0.2">
      <c r="A99" s="15">
        <v>154</v>
      </c>
      <c r="B99" s="30" t="s">
        <v>1253</v>
      </c>
      <c r="C99" s="4" t="s">
        <v>886</v>
      </c>
      <c r="D99" s="107" t="s">
        <v>13</v>
      </c>
      <c r="E99" s="60">
        <v>2.9632999999999998</v>
      </c>
      <c r="F99" s="108">
        <v>207.06569999999999</v>
      </c>
      <c r="G99" s="108">
        <v>207.06569999999999</v>
      </c>
      <c r="H99" s="61">
        <f t="shared" si="50"/>
        <v>0</v>
      </c>
      <c r="J99" s="110">
        <v>0.1150222725772708</v>
      </c>
      <c r="K99" s="110">
        <v>0.21731948795771178</v>
      </c>
      <c r="L99" s="110">
        <v>0.1035319749771367</v>
      </c>
      <c r="M99" s="110">
        <v>0.20910254770805697</v>
      </c>
      <c r="N99" s="110"/>
      <c r="O99" s="110">
        <v>1.3386511947075965E-2</v>
      </c>
      <c r="P99" s="110">
        <v>1.8351510433496768E-2</v>
      </c>
      <c r="Q99" s="110">
        <v>9.3329968776842843E-3</v>
      </c>
      <c r="R99" s="110">
        <v>6.6289170879404889E-3</v>
      </c>
      <c r="T99" s="60">
        <f t="shared" si="35"/>
        <v>0.90010371606581652</v>
      </c>
      <c r="U99" s="60">
        <f t="shared" si="45"/>
        <v>0.9621895839766853</v>
      </c>
      <c r="W99" s="61">
        <f t="shared" si="44"/>
        <v>-0.15183684674199158</v>
      </c>
      <c r="X99" s="61">
        <f t="shared" si="46"/>
        <v>-5.5606913037918301E-2</v>
      </c>
      <c r="Y99" s="61"/>
      <c r="Z99" s="61">
        <f t="shared" si="36"/>
        <v>1.8893687551836429</v>
      </c>
      <c r="AA99" s="61">
        <f t="shared" si="41"/>
        <v>2.0196905135271859</v>
      </c>
      <c r="AB99" s="61"/>
      <c r="AC99" s="61">
        <f t="shared" si="47"/>
        <v>0.91790430540813772</v>
      </c>
      <c r="AD99" s="61">
        <f t="shared" si="48"/>
        <v>1.014134239112211</v>
      </c>
    </row>
    <row r="100" spans="1:30" x14ac:dyDescent="0.2">
      <c r="A100" s="15">
        <v>365</v>
      </c>
      <c r="B100" s="30" t="s">
        <v>1253</v>
      </c>
      <c r="C100" s="4" t="s">
        <v>1673</v>
      </c>
      <c r="D100" s="107" t="s">
        <v>1225</v>
      </c>
      <c r="E100" s="60">
        <v>2.9632999999999998</v>
      </c>
      <c r="F100" s="108">
        <v>369.11810000000003</v>
      </c>
      <c r="G100" s="75">
        <v>369.11860000000001</v>
      </c>
      <c r="H100" s="61">
        <f t="shared" si="50"/>
        <v>-0.49999999998817657</v>
      </c>
      <c r="J100" s="110">
        <v>0.13879934580826953</v>
      </c>
      <c r="K100" s="110">
        <v>0.23773105188727767</v>
      </c>
      <c r="L100" s="110">
        <v>0.11292878483668768</v>
      </c>
      <c r="M100" s="110">
        <v>0.22215805437627498</v>
      </c>
      <c r="N100" s="110"/>
      <c r="O100" s="110">
        <v>1.7922928083473903E-2</v>
      </c>
      <c r="P100" s="110">
        <v>2.7345580393811488E-2</v>
      </c>
      <c r="Q100" s="110">
        <v>1.0779858035486201E-2</v>
      </c>
      <c r="R100" s="110">
        <v>1.1492831027418188E-2</v>
      </c>
      <c r="T100" s="60">
        <f t="shared" si="35"/>
        <v>0.81361179463109179</v>
      </c>
      <c r="U100" s="60">
        <f t="shared" si="45"/>
        <v>0.9344932124458577</v>
      </c>
      <c r="W100" s="61">
        <f t="shared" si="44"/>
        <v>-0.29758750132070189</v>
      </c>
      <c r="X100" s="61">
        <f t="shared" si="46"/>
        <v>-9.7743909682326005E-2</v>
      </c>
      <c r="Y100" s="61"/>
      <c r="Z100" s="61">
        <f t="shared" si="36"/>
        <v>1.7127678124338386</v>
      </c>
      <c r="AA100" s="61">
        <f t="shared" si="41"/>
        <v>1.9672402806560749</v>
      </c>
      <c r="AB100" s="61"/>
      <c r="AC100" s="61">
        <f t="shared" si="47"/>
        <v>0.77632958892666393</v>
      </c>
      <c r="AD100" s="61">
        <f t="shared" si="48"/>
        <v>0.97617318056503954</v>
      </c>
    </row>
    <row r="101" spans="1:30" x14ac:dyDescent="0.2">
      <c r="A101" s="15">
        <v>150</v>
      </c>
      <c r="B101" s="30" t="s">
        <v>1253</v>
      </c>
      <c r="C101" s="4" t="s">
        <v>684</v>
      </c>
      <c r="D101" s="107" t="s">
        <v>13</v>
      </c>
      <c r="E101" s="60">
        <v>3.3331</v>
      </c>
      <c r="F101" s="108">
        <v>207.06549999999999</v>
      </c>
      <c r="G101" s="108">
        <v>207.06569999999999</v>
      </c>
      <c r="H101" s="61">
        <f t="shared" si="50"/>
        <v>-0.20000000000663931</v>
      </c>
      <c r="J101" s="110">
        <v>8.6877591858542894E-2</v>
      </c>
      <c r="K101" s="110">
        <v>0.14763097918871729</v>
      </c>
      <c r="L101" s="110">
        <v>6.6870595849550032E-2</v>
      </c>
      <c r="M101" s="110">
        <v>0.14350095828268938</v>
      </c>
      <c r="N101" s="110"/>
      <c r="O101" s="110">
        <v>5.2215314699962899E-3</v>
      </c>
      <c r="P101" s="110">
        <v>1.4140343375575187E-2</v>
      </c>
      <c r="Q101" s="110">
        <v>8.6870529173001913E-3</v>
      </c>
      <c r="R101" s="110">
        <v>3.7170331116349736E-3</v>
      </c>
      <c r="T101" s="60">
        <f t="shared" si="35"/>
        <v>0.76971051359746545</v>
      </c>
      <c r="U101" s="60">
        <f t="shared" si="45"/>
        <v>0.97202470017659048</v>
      </c>
      <c r="W101" s="61">
        <f t="shared" si="44"/>
        <v>-0.3776121414491021</v>
      </c>
      <c r="X101" s="61">
        <f t="shared" si="46"/>
        <v>-4.0935120182321511E-2</v>
      </c>
      <c r="Y101" s="61"/>
      <c r="Z101" s="61">
        <f t="shared" si="36"/>
        <v>1.6992987032731659</v>
      </c>
      <c r="AA101" s="61">
        <f t="shared" si="41"/>
        <v>2.1459500466475205</v>
      </c>
      <c r="AB101" s="61"/>
      <c r="AC101" s="61">
        <f t="shared" si="47"/>
        <v>0.76493947221223824</v>
      </c>
      <c r="AD101" s="61">
        <f t="shared" si="48"/>
        <v>1.1016164934790187</v>
      </c>
    </row>
    <row r="102" spans="1:30" x14ac:dyDescent="0.2">
      <c r="A102" s="15">
        <v>364</v>
      </c>
      <c r="B102" s="30" t="s">
        <v>1253</v>
      </c>
      <c r="C102" s="4" t="s">
        <v>885</v>
      </c>
      <c r="D102" s="107" t="s">
        <v>1225</v>
      </c>
      <c r="E102" s="60">
        <v>3.3336000000000001</v>
      </c>
      <c r="F102" s="108">
        <v>369.11599999999999</v>
      </c>
      <c r="G102" s="75">
        <v>369.11860000000001</v>
      </c>
      <c r="H102" s="61">
        <f t="shared" si="50"/>
        <v>-2.6000000000294676</v>
      </c>
      <c r="J102" s="110"/>
      <c r="K102" s="110">
        <v>1.6439270677819102E-2</v>
      </c>
      <c r="L102" s="110"/>
      <c r="M102" s="110"/>
      <c r="N102" s="110"/>
      <c r="O102" s="110"/>
      <c r="P102" s="110">
        <v>1.2992831042486623E-3</v>
      </c>
      <c r="Q102" s="110"/>
      <c r="R102" s="110"/>
      <c r="T102" s="60"/>
      <c r="U102" s="60">
        <f t="shared" si="45"/>
        <v>0</v>
      </c>
      <c r="W102" s="61"/>
      <c r="X102" s="61"/>
      <c r="Y102" s="61"/>
      <c r="Z102" s="61"/>
      <c r="AA102" s="61"/>
      <c r="AB102" s="61"/>
      <c r="AC102" s="61"/>
      <c r="AD102" s="61"/>
    </row>
    <row r="103" spans="1:30" x14ac:dyDescent="0.2">
      <c r="A103" s="15">
        <v>384</v>
      </c>
      <c r="B103" s="28" t="s">
        <v>1249</v>
      </c>
      <c r="C103" s="4" t="s">
        <v>548</v>
      </c>
      <c r="E103" s="60">
        <v>0.25919999999999999</v>
      </c>
      <c r="F103" s="108">
        <v>391.11989999999997</v>
      </c>
      <c r="J103" s="110">
        <v>1.6444089384239753E-2</v>
      </c>
      <c r="K103" s="110">
        <v>3.5355901748223013E-2</v>
      </c>
      <c r="L103" s="110">
        <v>1.8689320586739278E-2</v>
      </c>
      <c r="M103" s="110">
        <v>3.0290896643170234E-2</v>
      </c>
      <c r="N103" s="110"/>
      <c r="O103" s="110">
        <v>3.2790698175586678E-3</v>
      </c>
      <c r="P103" s="110">
        <v>4.8413988281962375E-3</v>
      </c>
      <c r="Q103" s="110">
        <v>4.1127843245421002E-3</v>
      </c>
      <c r="R103" s="110">
        <v>8.2372923952196333E-3</v>
      </c>
      <c r="T103" s="60">
        <f>L103/J103</f>
        <v>1.1365372779262186</v>
      </c>
      <c r="U103" s="60">
        <f t="shared" si="45"/>
        <v>0.85674230172032462</v>
      </c>
      <c r="W103" s="61">
        <f>LOG(T103,2)</f>
        <v>0.18464500469891004</v>
      </c>
      <c r="X103" s="61">
        <f>LOG(U103,2)</f>
        <v>-0.223066771457542</v>
      </c>
      <c r="Y103" s="61"/>
      <c r="Z103" s="61">
        <f>K103/J103</f>
        <v>2.1500674754364084</v>
      </c>
      <c r="AA103" s="61">
        <f>M103/L103</f>
        <v>1.6207596473390626</v>
      </c>
      <c r="AB103" s="61"/>
      <c r="AC103" s="61">
        <f>LOG(Z103,2)</f>
        <v>1.1043819365356486</v>
      </c>
      <c r="AD103" s="61">
        <f>LOG(AA103,2)</f>
        <v>0.69667016037919682</v>
      </c>
    </row>
    <row r="104" spans="1:30" x14ac:dyDescent="0.2">
      <c r="A104" s="15">
        <v>328</v>
      </c>
      <c r="B104" s="28" t="s">
        <v>1249</v>
      </c>
      <c r="C104" s="4" t="s">
        <v>549</v>
      </c>
      <c r="D104" s="107" t="s">
        <v>44</v>
      </c>
      <c r="E104" s="60">
        <v>0.26029999999999998</v>
      </c>
      <c r="F104" s="108">
        <v>342.13279999999997</v>
      </c>
      <c r="G104" s="15">
        <v>342.13150000000002</v>
      </c>
      <c r="H104" s="61">
        <f>(F104-G104)*1000</f>
        <v>1.2999999999578904</v>
      </c>
      <c r="J104" s="110">
        <v>1.0836900994979901E-2</v>
      </c>
      <c r="K104" s="110">
        <v>9.7472029852173989E-3</v>
      </c>
      <c r="L104" s="110">
        <v>8.9167603578964461E-3</v>
      </c>
      <c r="M104" s="110"/>
      <c r="N104" s="110"/>
      <c r="O104" s="110">
        <v>4.4152166574426156E-3</v>
      </c>
      <c r="P104" s="110">
        <v>2.6848801784228149E-3</v>
      </c>
      <c r="Q104" s="110">
        <v>1.40680856332284E-3</v>
      </c>
      <c r="R104" s="110"/>
      <c r="T104" s="60">
        <f>L104/J104</f>
        <v>0.82281460004359708</v>
      </c>
      <c r="U104" s="60">
        <f t="shared" si="45"/>
        <v>0</v>
      </c>
      <c r="W104" s="61">
        <f>LOG(T104,2)</f>
        <v>-0.28136070157918452</v>
      </c>
      <c r="X104" s="61"/>
      <c r="Y104" s="61"/>
      <c r="Z104" s="61">
        <f>K104/J104</f>
        <v>0.89944560624229242</v>
      </c>
      <c r="AA104" s="61">
        <f>M104/L104</f>
        <v>0</v>
      </c>
      <c r="AB104" s="61"/>
      <c r="AC104" s="61">
        <f>LOG(Z104,2)</f>
        <v>-0.15289205740981376</v>
      </c>
      <c r="AD104" s="61"/>
    </row>
    <row r="105" spans="1:30" x14ac:dyDescent="0.2">
      <c r="A105" s="15">
        <v>18</v>
      </c>
      <c r="B105" s="28" t="s">
        <v>1249</v>
      </c>
      <c r="C105" s="4" t="s">
        <v>550</v>
      </c>
      <c r="E105" s="60">
        <v>0.26779999999999998</v>
      </c>
      <c r="F105" s="108">
        <v>129.01480000000001</v>
      </c>
      <c r="J105" s="110">
        <v>5.0554932617584869E-2</v>
      </c>
      <c r="K105" s="110">
        <v>8.2917137734691893E-2</v>
      </c>
      <c r="L105" s="110">
        <v>5.1810237701045661E-2</v>
      </c>
      <c r="M105" s="110">
        <v>0.11946209965505593</v>
      </c>
      <c r="N105" s="110"/>
      <c r="O105" s="110">
        <v>8.6782351647059913E-3</v>
      </c>
      <c r="P105" s="110">
        <v>1.0892124541244174E-2</v>
      </c>
      <c r="Q105" s="110">
        <v>6.7295812429164223E-3</v>
      </c>
      <c r="R105" s="110">
        <v>1.9746629610615844E-2</v>
      </c>
      <c r="T105" s="60">
        <f>L105/J105</f>
        <v>1.0248305163999794</v>
      </c>
      <c r="U105" s="60">
        <f t="shared" si="45"/>
        <v>1.4407407553948151</v>
      </c>
      <c r="W105" s="61">
        <f>LOG(T105,2)</f>
        <v>3.5385340592577759E-2</v>
      </c>
      <c r="X105" s="61">
        <f>LOG(U105,2)</f>
        <v>0.52681076260931292</v>
      </c>
      <c r="Y105" s="61"/>
      <c r="Z105" s="61">
        <f>K105/J105</f>
        <v>1.6401394174907922</v>
      </c>
      <c r="AA105" s="61">
        <f>M105/L105</f>
        <v>2.3057624314401646</v>
      </c>
      <c r="AB105" s="61"/>
      <c r="AC105" s="61">
        <f>LOG(Z105,2)</f>
        <v>0.71381845409559797</v>
      </c>
      <c r="AD105" s="61">
        <f>LOG(AA105,2)</f>
        <v>1.205243876112333</v>
      </c>
    </row>
    <row r="106" spans="1:30" x14ac:dyDescent="0.2">
      <c r="A106" s="15">
        <v>225</v>
      </c>
      <c r="B106" s="28" t="s">
        <v>1249</v>
      </c>
      <c r="C106" s="4" t="s">
        <v>551</v>
      </c>
      <c r="E106" s="60">
        <v>0.26790000000000003</v>
      </c>
      <c r="F106" s="108">
        <v>242.001</v>
      </c>
      <c r="J106" s="110">
        <v>3.46731354854024E-2</v>
      </c>
      <c r="K106" s="110"/>
      <c r="L106" s="110"/>
      <c r="M106" s="110"/>
      <c r="N106" s="110"/>
      <c r="O106" s="110">
        <v>2.1872568626290643E-2</v>
      </c>
      <c r="P106" s="110"/>
      <c r="Q106" s="110"/>
      <c r="R106" s="110"/>
      <c r="T106" s="60">
        <f>L106/J106</f>
        <v>0</v>
      </c>
      <c r="U106" s="60"/>
      <c r="W106" s="61"/>
      <c r="X106" s="61"/>
      <c r="Y106" s="61"/>
      <c r="Z106" s="61">
        <f>K106/J106</f>
        <v>0</v>
      </c>
      <c r="AA106" s="61"/>
      <c r="AB106" s="61"/>
      <c r="AC106" s="61"/>
      <c r="AD106" s="61"/>
    </row>
    <row r="107" spans="1:30" x14ac:dyDescent="0.2">
      <c r="A107" s="15">
        <v>195</v>
      </c>
      <c r="B107" s="28" t="s">
        <v>1249</v>
      </c>
      <c r="C107" s="4" t="s">
        <v>552</v>
      </c>
      <c r="E107" s="60">
        <v>0.27229999999999999</v>
      </c>
      <c r="F107" s="108">
        <v>225.0104</v>
      </c>
      <c r="J107" s="110"/>
      <c r="K107" s="110"/>
      <c r="L107" s="110">
        <v>3.4244301470489062E-2</v>
      </c>
      <c r="M107" s="110"/>
      <c r="N107" s="110"/>
      <c r="O107" s="110"/>
      <c r="P107" s="110"/>
      <c r="Q107" s="110">
        <v>4.9825893382812025E-3</v>
      </c>
      <c r="R107" s="110"/>
      <c r="T107" s="60"/>
      <c r="U107" s="60"/>
      <c r="W107" s="61"/>
      <c r="X107" s="61"/>
      <c r="Y107" s="61"/>
      <c r="Z107" s="61"/>
      <c r="AA107" s="61">
        <f t="shared" ref="AA107:AA120" si="51">M107/L107</f>
        <v>0</v>
      </c>
      <c r="AB107" s="61"/>
      <c r="AC107" s="61"/>
      <c r="AD107" s="61"/>
    </row>
    <row r="108" spans="1:30" x14ac:dyDescent="0.2">
      <c r="A108" s="15">
        <v>133</v>
      </c>
      <c r="B108" s="28" t="s">
        <v>1249</v>
      </c>
      <c r="C108" s="4" t="s">
        <v>555</v>
      </c>
      <c r="E108" s="60">
        <v>0.28960000000000002</v>
      </c>
      <c r="F108" s="108">
        <v>199.01150000000001</v>
      </c>
      <c r="J108" s="110">
        <v>3.0037251169520756E-2</v>
      </c>
      <c r="K108" s="110">
        <v>2.4053819643381404E-2</v>
      </c>
      <c r="L108" s="110">
        <v>2.6254911406680535E-2</v>
      </c>
      <c r="M108" s="110">
        <v>3.8073500180418308E-2</v>
      </c>
      <c r="N108" s="110"/>
      <c r="O108" s="110">
        <v>7.4790385025596765E-3</v>
      </c>
      <c r="P108" s="110">
        <v>1.1403038491355825E-2</v>
      </c>
      <c r="Q108" s="110">
        <v>1.3647717294250042E-3</v>
      </c>
      <c r="R108" s="110">
        <v>1.1256111417208663E-2</v>
      </c>
      <c r="T108" s="60">
        <f t="shared" ref="T108:T120" si="52">L108/J108</f>
        <v>0.87407836551041607</v>
      </c>
      <c r="U108" s="60">
        <f t="shared" ref="U108:U120" si="53">M108/K108</f>
        <v>1.5828463314721215</v>
      </c>
      <c r="W108" s="61">
        <f t="shared" ref="W108:W120" si="54">LOG(T108,2)</f>
        <v>-0.19416546451501843</v>
      </c>
      <c r="X108" s="61">
        <f t="shared" ref="X108:X120" si="55">LOG(U108,2)</f>
        <v>0.6625212001470252</v>
      </c>
      <c r="Y108" s="61"/>
      <c r="Z108" s="61">
        <f t="shared" ref="Z108:Z120" si="56">K108/J108</f>
        <v>0.8007996306862184</v>
      </c>
      <c r="AA108" s="61">
        <f t="shared" si="51"/>
        <v>1.4501477301016732</v>
      </c>
      <c r="AB108" s="61"/>
      <c r="AC108" s="61">
        <f t="shared" ref="AC108:AC120" si="57">LOG(Z108,2)</f>
        <v>-0.32048678605721725</v>
      </c>
      <c r="AD108" s="61">
        <f t="shared" ref="AD108:AD120" si="58">LOG(AA108,2)</f>
        <v>0.53619987860482621</v>
      </c>
    </row>
    <row r="109" spans="1:30" x14ac:dyDescent="0.2">
      <c r="A109" s="15">
        <v>17</v>
      </c>
      <c r="B109" s="28" t="s">
        <v>1249</v>
      </c>
      <c r="C109" s="4" t="s">
        <v>556</v>
      </c>
      <c r="E109" s="60">
        <v>0.3075</v>
      </c>
      <c r="F109" s="108">
        <v>129.01339999999999</v>
      </c>
      <c r="J109" s="110">
        <v>3.649428645251819E-2</v>
      </c>
      <c r="K109" s="110">
        <v>6.2158642072934443E-2</v>
      </c>
      <c r="L109" s="110">
        <v>4.7542385602344646E-2</v>
      </c>
      <c r="M109" s="110">
        <v>9.7743117356080045E-2</v>
      </c>
      <c r="N109" s="110"/>
      <c r="O109" s="110">
        <v>1.2144458402874458E-2</v>
      </c>
      <c r="P109" s="110">
        <v>1.3056884979694849E-2</v>
      </c>
      <c r="Q109" s="110">
        <v>8.9557116082712215E-3</v>
      </c>
      <c r="R109" s="110">
        <v>1.6629938097871277E-2</v>
      </c>
      <c r="T109" s="60">
        <f t="shared" si="52"/>
        <v>1.3027350367351576</v>
      </c>
      <c r="U109" s="60">
        <f t="shared" si="53"/>
        <v>1.5724783247579992</v>
      </c>
      <c r="W109" s="61">
        <f t="shared" si="54"/>
        <v>0.38154368401378336</v>
      </c>
      <c r="X109" s="61">
        <f t="shared" si="55"/>
        <v>0.65304013094897551</v>
      </c>
      <c r="Y109" s="61"/>
      <c r="Z109" s="61">
        <f t="shared" si="56"/>
        <v>1.7032431132420554</v>
      </c>
      <c r="AA109" s="61">
        <f t="shared" si="51"/>
        <v>2.0559152873317248</v>
      </c>
      <c r="AB109" s="61"/>
      <c r="AC109" s="61">
        <f t="shared" si="57"/>
        <v>0.7682843734991901</v>
      </c>
      <c r="AD109" s="61">
        <f t="shared" si="58"/>
        <v>1.0397808204343824</v>
      </c>
    </row>
    <row r="110" spans="1:30" x14ac:dyDescent="0.2">
      <c r="A110" s="15">
        <v>168</v>
      </c>
      <c r="B110" s="28" t="s">
        <v>1249</v>
      </c>
      <c r="C110" s="4" t="s">
        <v>557</v>
      </c>
      <c r="E110" s="60">
        <v>0.31069999999999998</v>
      </c>
      <c r="F110" s="108">
        <v>212.05959999999999</v>
      </c>
      <c r="J110" s="110">
        <v>2.9491341867401915E-2</v>
      </c>
      <c r="K110" s="110">
        <v>5.9669649608433066E-2</v>
      </c>
      <c r="L110" s="110">
        <v>2.9380618481368411E-2</v>
      </c>
      <c r="M110" s="110">
        <v>4.2945944960525E-2</v>
      </c>
      <c r="N110" s="110"/>
      <c r="O110" s="110">
        <v>4.4097396330783122E-3</v>
      </c>
      <c r="P110" s="110">
        <v>4.8278987664985007E-3</v>
      </c>
      <c r="Q110" s="110">
        <v>6.5645289675993236E-3</v>
      </c>
      <c r="R110" s="110">
        <v>6.2657860822511449E-3</v>
      </c>
      <c r="T110" s="60">
        <f t="shared" si="52"/>
        <v>0.99624556296789291</v>
      </c>
      <c r="U110" s="60">
        <f t="shared" si="53"/>
        <v>0.71972845897951243</v>
      </c>
      <c r="W110" s="61">
        <f t="shared" si="54"/>
        <v>-5.4267011779513073E-3</v>
      </c>
      <c r="X110" s="61">
        <f t="shared" si="55"/>
        <v>-0.47447538940846545</v>
      </c>
      <c r="Y110" s="61"/>
      <c r="Z110" s="61">
        <f t="shared" si="56"/>
        <v>2.0232938154092124</v>
      </c>
      <c r="AA110" s="61">
        <f t="shared" si="51"/>
        <v>1.4617100381245882</v>
      </c>
      <c r="AB110" s="61"/>
      <c r="AC110" s="61">
        <f t="shared" si="57"/>
        <v>1.0167058380646188</v>
      </c>
      <c r="AD110" s="61">
        <f t="shared" si="58"/>
        <v>0.54765714983410463</v>
      </c>
    </row>
    <row r="111" spans="1:30" x14ac:dyDescent="0.2">
      <c r="A111" s="15">
        <v>37</v>
      </c>
      <c r="B111" s="28" t="s">
        <v>1249</v>
      </c>
      <c r="C111" s="4" t="s">
        <v>558</v>
      </c>
      <c r="E111" s="60">
        <v>0.31209999999999999</v>
      </c>
      <c r="F111" s="108">
        <v>137.00229999999999</v>
      </c>
      <c r="J111" s="110">
        <v>3.3369477356301309E-2</v>
      </c>
      <c r="K111" s="110">
        <v>4.139172021416232E-2</v>
      </c>
      <c r="L111" s="110">
        <v>4.9166069122741768E-2</v>
      </c>
      <c r="M111" s="110">
        <v>7.1064500709099407E-2</v>
      </c>
      <c r="N111" s="110"/>
      <c r="O111" s="110">
        <v>7.092459090783371E-3</v>
      </c>
      <c r="P111" s="110">
        <v>2.7992111988983669E-2</v>
      </c>
      <c r="Q111" s="110">
        <v>1.4039972506625659E-2</v>
      </c>
      <c r="R111" s="110">
        <v>1.8461856232967592E-2</v>
      </c>
      <c r="T111" s="60">
        <f t="shared" si="52"/>
        <v>1.4733844524375661</v>
      </c>
      <c r="U111" s="60">
        <f t="shared" si="53"/>
        <v>1.7168772001117374</v>
      </c>
      <c r="W111" s="61">
        <f t="shared" si="54"/>
        <v>0.5591339240983495</v>
      </c>
      <c r="X111" s="61">
        <f t="shared" si="55"/>
        <v>0.77978685406021953</v>
      </c>
      <c r="Y111" s="61"/>
      <c r="Z111" s="61">
        <f t="shared" si="56"/>
        <v>1.2404066078771274</v>
      </c>
      <c r="AA111" s="61">
        <f t="shared" si="51"/>
        <v>1.4453972419818391</v>
      </c>
      <c r="AB111" s="61"/>
      <c r="AC111" s="61">
        <f t="shared" si="57"/>
        <v>0.310813116588947</v>
      </c>
      <c r="AD111" s="61">
        <f t="shared" si="58"/>
        <v>0.53146604655081697</v>
      </c>
    </row>
    <row r="112" spans="1:30" x14ac:dyDescent="0.2">
      <c r="A112" s="15">
        <v>335</v>
      </c>
      <c r="B112" s="28" t="s">
        <v>1249</v>
      </c>
      <c r="C112" s="4" t="s">
        <v>559</v>
      </c>
      <c r="E112" s="60">
        <v>0.31380000000000002</v>
      </c>
      <c r="F112" s="108">
        <v>348.07080000000002</v>
      </c>
      <c r="J112" s="110">
        <v>2.1618162813047518E-2</v>
      </c>
      <c r="K112" s="110">
        <v>1.6788893496763171E-2</v>
      </c>
      <c r="L112" s="110">
        <v>2.7386005631237366E-2</v>
      </c>
      <c r="M112" s="110">
        <v>2.4706647821904872E-2</v>
      </c>
      <c r="N112" s="110"/>
      <c r="O112" s="110">
        <v>1.2082434284475349E-3</v>
      </c>
      <c r="P112" s="110">
        <v>2.4975529557677103E-3</v>
      </c>
      <c r="Q112" s="110">
        <v>3.6524835994053333E-3</v>
      </c>
      <c r="R112" s="110">
        <v>2.8688902878145823E-3</v>
      </c>
      <c r="T112" s="60">
        <f t="shared" si="52"/>
        <v>1.2668054111753058</v>
      </c>
      <c r="U112" s="60">
        <f t="shared" si="53"/>
        <v>1.4716066801345908</v>
      </c>
      <c r="W112" s="61">
        <f t="shared" si="54"/>
        <v>0.34119493498198167</v>
      </c>
      <c r="X112" s="61">
        <f t="shared" si="55"/>
        <v>0.55739213033299295</v>
      </c>
      <c r="Y112" s="61"/>
      <c r="Z112" s="61">
        <f t="shared" si="56"/>
        <v>0.77661055853600713</v>
      </c>
      <c r="AA112" s="61">
        <f t="shared" si="51"/>
        <v>0.90216324916415225</v>
      </c>
      <c r="AB112" s="61"/>
      <c r="AC112" s="61">
        <f t="shared" si="57"/>
        <v>-0.36473677311098679</v>
      </c>
      <c r="AD112" s="61">
        <f t="shared" si="58"/>
        <v>-0.14853957775997559</v>
      </c>
    </row>
    <row r="113" spans="1:30" x14ac:dyDescent="0.2">
      <c r="A113" s="15">
        <v>126</v>
      </c>
      <c r="B113" s="28" t="s">
        <v>1249</v>
      </c>
      <c r="C113" s="4" t="s">
        <v>560</v>
      </c>
      <c r="E113" s="60">
        <v>0.31390000000000001</v>
      </c>
      <c r="F113" s="108">
        <v>196.04929999999999</v>
      </c>
      <c r="J113" s="110">
        <v>5.258027981697555E-2</v>
      </c>
      <c r="K113" s="110">
        <v>7.4206064729304314E-2</v>
      </c>
      <c r="L113" s="110">
        <v>6.3307020217334253E-2</v>
      </c>
      <c r="M113" s="110">
        <v>6.8805480710423084E-2</v>
      </c>
      <c r="N113" s="110"/>
      <c r="O113" s="110">
        <v>2.1970046279247541E-3</v>
      </c>
      <c r="P113" s="110">
        <v>6.5074058776891461E-3</v>
      </c>
      <c r="Q113" s="110">
        <v>5.5286472408682666E-3</v>
      </c>
      <c r="R113" s="110">
        <v>6.3457528558426698E-3</v>
      </c>
      <c r="T113" s="60">
        <f t="shared" si="52"/>
        <v>1.2040069097710577</v>
      </c>
      <c r="U113" s="60">
        <f t="shared" si="53"/>
        <v>0.92722179732098753</v>
      </c>
      <c r="W113" s="61">
        <f t="shared" si="54"/>
        <v>0.26784367171873924</v>
      </c>
      <c r="X113" s="61">
        <f t="shared" si="55"/>
        <v>-0.10901361297216169</v>
      </c>
      <c r="Y113" s="61"/>
      <c r="Z113" s="61">
        <f t="shared" si="56"/>
        <v>1.4112907916733237</v>
      </c>
      <c r="AA113" s="61">
        <f t="shared" si="51"/>
        <v>1.0868538824637852</v>
      </c>
      <c r="AB113" s="61"/>
      <c r="AC113" s="61">
        <f t="shared" si="57"/>
        <v>0.49701528097653075</v>
      </c>
      <c r="AD113" s="61">
        <f t="shared" si="58"/>
        <v>0.1201579962856297</v>
      </c>
    </row>
    <row r="114" spans="1:30" x14ac:dyDescent="0.2">
      <c r="A114" s="15">
        <v>208</v>
      </c>
      <c r="B114" s="28" t="s">
        <v>1249</v>
      </c>
      <c r="C114" s="4" t="s">
        <v>561</v>
      </c>
      <c r="E114" s="60">
        <v>0.31419999999999998</v>
      </c>
      <c r="F114" s="108">
        <v>233.05789999999999</v>
      </c>
      <c r="J114" s="110">
        <v>3.4680912171528846E-3</v>
      </c>
      <c r="K114" s="110">
        <v>3.6532135641397477E-2</v>
      </c>
      <c r="L114" s="110">
        <v>1.5017610002865117E-2</v>
      </c>
      <c r="M114" s="110">
        <v>5.073066964330375E-2</v>
      </c>
      <c r="N114" s="110"/>
      <c r="O114" s="110">
        <v>1.06890609269689E-3</v>
      </c>
      <c r="P114" s="110">
        <v>1.5150110464121937E-2</v>
      </c>
      <c r="Q114" s="110">
        <v>4.8472166146303316E-3</v>
      </c>
      <c r="R114" s="110">
        <v>2.0784802993351371E-2</v>
      </c>
      <c r="T114" s="60">
        <f t="shared" si="52"/>
        <v>4.3302234752619233</v>
      </c>
      <c r="U114" s="60">
        <f t="shared" si="53"/>
        <v>1.3886587453107115</v>
      </c>
      <c r="W114" s="61">
        <f t="shared" si="54"/>
        <v>2.1144414818417401</v>
      </c>
      <c r="X114" s="61">
        <f t="shared" si="55"/>
        <v>0.47369210908451714</v>
      </c>
      <c r="Y114" s="61"/>
      <c r="Z114" s="61">
        <f t="shared" si="56"/>
        <v>10.533787421943412</v>
      </c>
      <c r="AA114" s="61">
        <f t="shared" si="51"/>
        <v>3.378078777756591</v>
      </c>
      <c r="AB114" s="61"/>
      <c r="AC114" s="61">
        <f t="shared" si="57"/>
        <v>3.3969523453469517</v>
      </c>
      <c r="AD114" s="61">
        <f t="shared" si="58"/>
        <v>1.7562029725897292</v>
      </c>
    </row>
    <row r="115" spans="1:30" x14ac:dyDescent="0.2">
      <c r="A115" s="15">
        <v>470</v>
      </c>
      <c r="B115" s="28" t="s">
        <v>1249</v>
      </c>
      <c r="C115" s="4" t="s">
        <v>562</v>
      </c>
      <c r="E115" s="60">
        <v>0.3155</v>
      </c>
      <c r="F115" s="108">
        <v>460.02440000000001</v>
      </c>
      <c r="J115" s="110">
        <v>1.6330035232035637E-2</v>
      </c>
      <c r="K115" s="110">
        <v>2.1773142590384265E-2</v>
      </c>
      <c r="L115" s="110">
        <v>1.7664285015851714E-2</v>
      </c>
      <c r="M115" s="110">
        <v>1.5262810660530821E-2</v>
      </c>
      <c r="N115" s="110"/>
      <c r="O115" s="110">
        <v>1.3760030534407813E-3</v>
      </c>
      <c r="P115" s="110">
        <v>2.1135314479356886E-3</v>
      </c>
      <c r="Q115" s="110">
        <v>1.6348212358233034E-3</v>
      </c>
      <c r="R115" s="110">
        <v>2.5091627257496476E-3</v>
      </c>
      <c r="T115" s="60">
        <f t="shared" si="52"/>
        <v>1.0817052605740003</v>
      </c>
      <c r="U115" s="60">
        <f t="shared" si="53"/>
        <v>0.70099254607699024</v>
      </c>
      <c r="W115" s="61">
        <f t="shared" si="54"/>
        <v>0.11330745199825645</v>
      </c>
      <c r="X115" s="61">
        <f t="shared" si="55"/>
        <v>-0.5125289913004446</v>
      </c>
      <c r="Y115" s="61"/>
      <c r="Z115" s="61">
        <f t="shared" si="56"/>
        <v>1.3333187761696037</v>
      </c>
      <c r="AA115" s="61">
        <f t="shared" si="51"/>
        <v>0.86404916173137836</v>
      </c>
      <c r="AB115" s="61"/>
      <c r="AC115" s="61">
        <f t="shared" si="57"/>
        <v>0.41502174803191699</v>
      </c>
      <c r="AD115" s="61">
        <f t="shared" si="58"/>
        <v>-0.21081469526678404</v>
      </c>
    </row>
    <row r="116" spans="1:30" x14ac:dyDescent="0.2">
      <c r="A116" s="15">
        <v>56</v>
      </c>
      <c r="B116" s="28" t="s">
        <v>1249</v>
      </c>
      <c r="C116" s="4" t="s">
        <v>563</v>
      </c>
      <c r="E116" s="60">
        <v>0.31659999999999999</v>
      </c>
      <c r="F116" s="108">
        <v>150.0556</v>
      </c>
      <c r="J116" s="110">
        <v>8.8480873727683675E-3</v>
      </c>
      <c r="K116" s="110">
        <v>8.0838904992627282E-3</v>
      </c>
      <c r="L116" s="110">
        <v>6.446293396755353E-3</v>
      </c>
      <c r="M116" s="110">
        <v>1.5473417767560943E-2</v>
      </c>
      <c r="N116" s="110"/>
      <c r="O116" s="110">
        <v>1.2329287258455201E-3</v>
      </c>
      <c r="P116" s="110">
        <v>1.8519132960134442E-3</v>
      </c>
      <c r="Q116" s="110">
        <v>1.3890633345222546E-3</v>
      </c>
      <c r="R116" s="110">
        <v>2.0505233577131229E-3</v>
      </c>
      <c r="T116" s="60">
        <f t="shared" si="52"/>
        <v>0.72855218593286253</v>
      </c>
      <c r="U116" s="60">
        <f t="shared" si="53"/>
        <v>1.9141053146343532</v>
      </c>
      <c r="W116" s="61">
        <f t="shared" si="54"/>
        <v>-0.45689577916580998</v>
      </c>
      <c r="X116" s="61">
        <f t="shared" si="55"/>
        <v>0.9366702095108933</v>
      </c>
      <c r="Y116" s="61"/>
      <c r="Z116" s="61">
        <f t="shared" si="56"/>
        <v>0.91363140514891417</v>
      </c>
      <c r="AA116" s="61">
        <f t="shared" si="51"/>
        <v>2.4003589063056392</v>
      </c>
      <c r="AB116" s="61"/>
      <c r="AC116" s="61">
        <f t="shared" si="57"/>
        <v>-0.13031585216178301</v>
      </c>
      <c r="AD116" s="61">
        <f t="shared" si="58"/>
        <v>1.2632501365149202</v>
      </c>
    </row>
    <row r="117" spans="1:30" x14ac:dyDescent="0.2">
      <c r="A117" s="15">
        <v>484</v>
      </c>
      <c r="B117" s="28" t="s">
        <v>1249</v>
      </c>
      <c r="C117" s="4" t="s">
        <v>564</v>
      </c>
      <c r="E117" s="60">
        <v>0.31669999999999998</v>
      </c>
      <c r="F117" s="108">
        <v>476.0068</v>
      </c>
      <c r="J117" s="110">
        <v>1.8596631104422837E-2</v>
      </c>
      <c r="K117" s="110">
        <v>2.6253402437740093E-2</v>
      </c>
      <c r="L117" s="110">
        <v>1.9431103810688383E-2</v>
      </c>
      <c r="M117" s="110">
        <v>2.158170805441522E-2</v>
      </c>
      <c r="N117" s="110"/>
      <c r="O117" s="110">
        <v>1.1298654146106662E-3</v>
      </c>
      <c r="P117" s="110">
        <v>2.0287230456512845E-3</v>
      </c>
      <c r="Q117" s="110">
        <v>1.1154829539157976E-3</v>
      </c>
      <c r="R117" s="110">
        <v>4.3752961986067465E-4</v>
      </c>
      <c r="T117" s="60">
        <f t="shared" si="52"/>
        <v>1.0448722514083253</v>
      </c>
      <c r="U117" s="60">
        <f t="shared" si="53"/>
        <v>0.82205375495980804</v>
      </c>
      <c r="W117" s="61">
        <f t="shared" si="54"/>
        <v>6.3326565726398221E-2</v>
      </c>
      <c r="X117" s="61">
        <f t="shared" si="55"/>
        <v>-0.28269535854940769</v>
      </c>
      <c r="Y117" s="61"/>
      <c r="Z117" s="61">
        <f t="shared" si="56"/>
        <v>1.4117289465131266</v>
      </c>
      <c r="AA117" s="61">
        <f t="shared" si="51"/>
        <v>1.1106784393043005</v>
      </c>
      <c r="AB117" s="61"/>
      <c r="AC117" s="61">
        <f t="shared" si="57"/>
        <v>0.4974631161872099</v>
      </c>
      <c r="AD117" s="61">
        <f t="shared" si="58"/>
        <v>0.15144119191140365</v>
      </c>
    </row>
    <row r="118" spans="1:30" x14ac:dyDescent="0.2">
      <c r="A118" s="15">
        <v>352</v>
      </c>
      <c r="B118" s="28" t="s">
        <v>1249</v>
      </c>
      <c r="C118" s="4" t="s">
        <v>565</v>
      </c>
      <c r="E118" s="60">
        <v>0.31690000000000002</v>
      </c>
      <c r="F118" s="108">
        <v>358.09969999999998</v>
      </c>
      <c r="J118" s="110">
        <v>3.433587155433325E-2</v>
      </c>
      <c r="K118" s="110">
        <v>3.807924327504935E-2</v>
      </c>
      <c r="L118" s="110">
        <v>4.1596639659367586E-2</v>
      </c>
      <c r="M118" s="110">
        <v>3.453247239456099E-2</v>
      </c>
      <c r="N118" s="110"/>
      <c r="O118" s="110">
        <v>1.7635307712593811E-3</v>
      </c>
      <c r="P118" s="110">
        <v>3.5925442743717159E-3</v>
      </c>
      <c r="Q118" s="110">
        <v>2.9389866428508079E-3</v>
      </c>
      <c r="R118" s="110">
        <v>1.3217476572344165E-3</v>
      </c>
      <c r="T118" s="60">
        <f t="shared" si="52"/>
        <v>1.2114630494683922</v>
      </c>
      <c r="U118" s="60">
        <f t="shared" si="53"/>
        <v>0.90685815747782184</v>
      </c>
      <c r="W118" s="61">
        <f t="shared" si="54"/>
        <v>0.27675040217954183</v>
      </c>
      <c r="X118" s="61">
        <f t="shared" si="55"/>
        <v>-0.14105117975221221</v>
      </c>
      <c r="Y118" s="61"/>
      <c r="Z118" s="61">
        <f t="shared" si="56"/>
        <v>1.1090221844170336</v>
      </c>
      <c r="AA118" s="61">
        <f t="shared" si="51"/>
        <v>0.83017456884367002</v>
      </c>
      <c r="AB118" s="61"/>
      <c r="AC118" s="61">
        <f t="shared" si="57"/>
        <v>0.14928822485789742</v>
      </c>
      <c r="AD118" s="61">
        <f t="shared" si="58"/>
        <v>-0.26851335707385665</v>
      </c>
    </row>
    <row r="119" spans="1:30" x14ac:dyDescent="0.2">
      <c r="A119" s="15">
        <v>7</v>
      </c>
      <c r="B119" s="28" t="s">
        <v>1249</v>
      </c>
      <c r="C119" s="4" t="s">
        <v>1868</v>
      </c>
      <c r="D119" s="107" t="s">
        <v>1867</v>
      </c>
      <c r="E119" s="60">
        <v>0.317</v>
      </c>
      <c r="F119" s="108">
        <v>118.08710000000001</v>
      </c>
      <c r="G119" s="75">
        <v>118.0868</v>
      </c>
      <c r="H119" s="61">
        <f>(F119-G119)*1000</f>
        <v>0.30000000000995897</v>
      </c>
      <c r="J119" s="110">
        <v>1.6053605637933645E-2</v>
      </c>
      <c r="K119" s="110">
        <v>1.5533466701060787E-2</v>
      </c>
      <c r="L119" s="110">
        <v>2.2614498151667384E-2</v>
      </c>
      <c r="M119" s="110">
        <v>2.5690032250935909E-2</v>
      </c>
      <c r="N119" s="110"/>
      <c r="O119" s="110">
        <v>9.9395901141245083E-4</v>
      </c>
      <c r="P119" s="110">
        <v>3.4783607283268895E-3</v>
      </c>
      <c r="Q119" s="110">
        <v>1.2213091517320467E-3</v>
      </c>
      <c r="R119" s="110">
        <v>5.6565460639140868E-3</v>
      </c>
      <c r="T119" s="60">
        <f t="shared" si="52"/>
        <v>1.4086865381961775</v>
      </c>
      <c r="U119" s="60">
        <f t="shared" si="53"/>
        <v>1.6538505373807848</v>
      </c>
      <c r="W119" s="61">
        <f t="shared" si="54"/>
        <v>0.49435061796310809</v>
      </c>
      <c r="X119" s="61">
        <f t="shared" si="55"/>
        <v>0.7258288604325781</v>
      </c>
      <c r="Y119" s="61"/>
      <c r="Z119" s="61">
        <f t="shared" si="56"/>
        <v>0.96759986830349165</v>
      </c>
      <c r="AA119" s="61">
        <f t="shared" si="51"/>
        <v>1.1359983351672018</v>
      </c>
      <c r="AB119" s="61"/>
      <c r="AC119" s="61">
        <f t="shared" si="57"/>
        <v>-4.7517521929500074E-2</v>
      </c>
      <c r="AD119" s="61">
        <f t="shared" si="58"/>
        <v>0.1839607205399702</v>
      </c>
    </row>
    <row r="120" spans="1:30" x14ac:dyDescent="0.2">
      <c r="A120" s="15">
        <v>99</v>
      </c>
      <c r="B120" s="28" t="s">
        <v>1249</v>
      </c>
      <c r="C120" s="4" t="s">
        <v>567</v>
      </c>
      <c r="E120" s="60">
        <v>0.317</v>
      </c>
      <c r="F120" s="108">
        <v>179.0489</v>
      </c>
      <c r="J120" s="110">
        <v>1.4470562339452446E-2</v>
      </c>
      <c r="K120" s="110">
        <v>3.1576845876065719E-2</v>
      </c>
      <c r="L120" s="110">
        <v>7.5301320276907804E-3</v>
      </c>
      <c r="M120" s="110">
        <v>2.5332101459946521E-2</v>
      </c>
      <c r="N120" s="110"/>
      <c r="O120" s="110">
        <v>2.3968713025955238E-3</v>
      </c>
      <c r="P120" s="110">
        <v>5.6120657456850956E-3</v>
      </c>
      <c r="Q120" s="110">
        <v>1.2236809935278091E-3</v>
      </c>
      <c r="R120" s="110">
        <v>3.6590313384906414E-3</v>
      </c>
      <c r="T120" s="60">
        <f t="shared" si="52"/>
        <v>0.52037590876207196</v>
      </c>
      <c r="U120" s="60">
        <f t="shared" si="53"/>
        <v>0.80223659954420834</v>
      </c>
      <c r="W120" s="61">
        <f t="shared" si="54"/>
        <v>-0.94237392205919335</v>
      </c>
      <c r="X120" s="61">
        <f t="shared" si="55"/>
        <v>-0.31790030876928727</v>
      </c>
      <c r="Y120" s="61"/>
      <c r="Z120" s="61">
        <f t="shared" si="56"/>
        <v>2.1821436607183409</v>
      </c>
      <c r="AA120" s="61">
        <f t="shared" si="51"/>
        <v>3.3640979157858091</v>
      </c>
      <c r="AB120" s="61"/>
      <c r="AC120" s="61">
        <f t="shared" si="57"/>
        <v>1.1257460841470242</v>
      </c>
      <c r="AD120" s="61">
        <f t="shared" si="58"/>
        <v>1.7502196974369304</v>
      </c>
    </row>
    <row r="121" spans="1:30" x14ac:dyDescent="0.2">
      <c r="A121" s="15">
        <v>196</v>
      </c>
      <c r="B121" s="28" t="s">
        <v>1249</v>
      </c>
      <c r="C121" s="4" t="s">
        <v>568</v>
      </c>
      <c r="E121" s="60">
        <v>0.317</v>
      </c>
      <c r="F121" s="108">
        <v>225.01140000000001</v>
      </c>
      <c r="J121" s="110"/>
      <c r="K121" s="110"/>
      <c r="L121" s="110"/>
      <c r="M121" s="110"/>
      <c r="N121" s="110"/>
      <c r="O121" s="110"/>
      <c r="P121" s="110"/>
      <c r="Q121" s="110"/>
      <c r="R121" s="110"/>
      <c r="T121" s="60"/>
      <c r="U121" s="60"/>
      <c r="W121" s="61"/>
      <c r="X121" s="61"/>
      <c r="Y121" s="61"/>
      <c r="Z121" s="61"/>
      <c r="AA121" s="61"/>
      <c r="AB121" s="61"/>
      <c r="AC121" s="61"/>
      <c r="AD121" s="61"/>
    </row>
    <row r="122" spans="1:30" x14ac:dyDescent="0.2">
      <c r="A122" s="15">
        <v>544</v>
      </c>
      <c r="B122" s="28" t="s">
        <v>1249</v>
      </c>
      <c r="C122" s="4" t="s">
        <v>569</v>
      </c>
      <c r="E122" s="60">
        <v>0.317</v>
      </c>
      <c r="F122" s="108">
        <v>555.13520000000005</v>
      </c>
      <c r="J122" s="110">
        <v>4.4269664768792141E-3</v>
      </c>
      <c r="K122" s="110">
        <v>2.9702865481122595E-3</v>
      </c>
      <c r="L122" s="110">
        <v>9.5846542436923161E-3</v>
      </c>
      <c r="M122" s="110">
        <v>3.1392685017776045E-3</v>
      </c>
      <c r="N122" s="110"/>
      <c r="O122" s="110">
        <v>7.3546098906909958E-4</v>
      </c>
      <c r="P122" s="110">
        <v>6.8473270198584528E-4</v>
      </c>
      <c r="Q122" s="110">
        <v>9.1866625838687641E-4</v>
      </c>
      <c r="R122" s="110">
        <v>3.7359701459430936E-4</v>
      </c>
      <c r="T122" s="60">
        <f t="shared" ref="T122:U127" si="59">L122/J122</f>
        <v>2.1650614012439977</v>
      </c>
      <c r="U122" s="60">
        <f t="shared" si="59"/>
        <v>1.0568907918236845</v>
      </c>
      <c r="W122" s="61">
        <f t="shared" ref="W122:X127" si="60">LOG(T122,2)</f>
        <v>1.1144079404319518</v>
      </c>
      <c r="X122" s="61">
        <f t="shared" si="60"/>
        <v>7.9826311220008647E-2</v>
      </c>
      <c r="Y122" s="61"/>
      <c r="Z122" s="61">
        <f t="shared" ref="Z122:Z127" si="61">K122/J122</f>
        <v>0.67095302474622764</v>
      </c>
      <c r="AA122" s="61">
        <f t="shared" ref="AA122:AA127" si="62">M122/L122</f>
        <v>0.32753069875666768</v>
      </c>
      <c r="AB122" s="61"/>
      <c r="AC122" s="61">
        <f t="shared" ref="AC122:AD127" si="63">LOG(Z122,2)</f>
        <v>-0.57571633194628757</v>
      </c>
      <c r="AD122" s="61">
        <f t="shared" si="63"/>
        <v>-1.6102979611582309</v>
      </c>
    </row>
    <row r="123" spans="1:30" x14ac:dyDescent="0.2">
      <c r="A123" s="15">
        <v>396</v>
      </c>
      <c r="B123" s="28" t="s">
        <v>1249</v>
      </c>
      <c r="C123" s="4" t="s">
        <v>570</v>
      </c>
      <c r="E123" s="60">
        <v>0.31709999999999999</v>
      </c>
      <c r="F123" s="108">
        <v>396.05509999999998</v>
      </c>
      <c r="J123" s="110">
        <v>3.0847493690064117E-2</v>
      </c>
      <c r="K123" s="110">
        <v>3.5900084015807243E-2</v>
      </c>
      <c r="L123" s="110">
        <v>3.3498153582102466E-2</v>
      </c>
      <c r="M123" s="110">
        <v>3.3571380423383097E-2</v>
      </c>
      <c r="N123" s="110"/>
      <c r="O123" s="110">
        <v>1.6607002334904234E-3</v>
      </c>
      <c r="P123" s="110">
        <v>3.6733444345685463E-3</v>
      </c>
      <c r="Q123" s="110">
        <v>1.6742248878106464E-3</v>
      </c>
      <c r="R123" s="110">
        <v>1.6170062146973214E-3</v>
      </c>
      <c r="T123" s="60">
        <f t="shared" si="59"/>
        <v>1.0859278850551193</v>
      </c>
      <c r="U123" s="60">
        <f t="shared" si="59"/>
        <v>0.93513375647258123</v>
      </c>
      <c r="W123" s="61">
        <f t="shared" si="60"/>
        <v>0.11892829897298553</v>
      </c>
      <c r="X123" s="61">
        <f t="shared" si="60"/>
        <v>-9.6755359835383525E-2</v>
      </c>
      <c r="Y123" s="61"/>
      <c r="Z123" s="61">
        <f t="shared" si="61"/>
        <v>1.163792571821501</v>
      </c>
      <c r="AA123" s="61">
        <f t="shared" si="62"/>
        <v>1.0021859963445792</v>
      </c>
      <c r="AB123" s="61"/>
      <c r="AC123" s="61">
        <f t="shared" si="63"/>
        <v>0.21883394289247005</v>
      </c>
      <c r="AD123" s="61">
        <f t="shared" si="63"/>
        <v>3.1502840841007708E-3</v>
      </c>
    </row>
    <row r="124" spans="1:30" x14ac:dyDescent="0.2">
      <c r="A124" s="15">
        <v>305</v>
      </c>
      <c r="B124" s="28" t="s">
        <v>1249</v>
      </c>
      <c r="C124" s="4" t="s">
        <v>571</v>
      </c>
      <c r="E124" s="60">
        <v>0.31759999999999999</v>
      </c>
      <c r="F124" s="108">
        <v>332.06540000000001</v>
      </c>
      <c r="J124" s="110">
        <v>2.2541419273085565E-2</v>
      </c>
      <c r="K124" s="110">
        <v>1.4801425058917952E-2</v>
      </c>
      <c r="L124" s="110">
        <v>7.5448071662071259E-3</v>
      </c>
      <c r="M124" s="110">
        <v>1.9602373787043992E-2</v>
      </c>
      <c r="N124" s="110"/>
      <c r="O124" s="110">
        <v>2.1999596223032233E-3</v>
      </c>
      <c r="P124" s="110">
        <v>1.5013638667450242E-3</v>
      </c>
      <c r="Q124" s="110">
        <v>1.1926352772090533E-3</v>
      </c>
      <c r="R124" s="110">
        <v>2.3119945905666151E-3</v>
      </c>
      <c r="T124" s="60">
        <f t="shared" si="59"/>
        <v>0.33470861239050814</v>
      </c>
      <c r="U124" s="60">
        <f t="shared" si="59"/>
        <v>1.3243571959467131</v>
      </c>
      <c r="W124" s="61">
        <f t="shared" si="60"/>
        <v>-1.5790224213854165</v>
      </c>
      <c r="X124" s="61">
        <f t="shared" si="60"/>
        <v>0.4052922877945847</v>
      </c>
      <c r="Y124" s="61"/>
      <c r="Z124" s="61">
        <f t="shared" si="61"/>
        <v>0.65663234775065127</v>
      </c>
      <c r="AA124" s="61">
        <f t="shared" si="62"/>
        <v>2.5981278719543952</v>
      </c>
      <c r="AB124" s="61"/>
      <c r="AC124" s="61">
        <f t="shared" si="63"/>
        <v>-0.60684227158334392</v>
      </c>
      <c r="AD124" s="61">
        <f t="shared" si="63"/>
        <v>1.3774724375966572</v>
      </c>
    </row>
    <row r="125" spans="1:30" x14ac:dyDescent="0.2">
      <c r="A125" s="15">
        <v>442</v>
      </c>
      <c r="B125" s="28" t="s">
        <v>1249</v>
      </c>
      <c r="C125" s="4" t="s">
        <v>572</v>
      </c>
      <c r="E125" s="60">
        <v>0.318</v>
      </c>
      <c r="F125" s="108">
        <v>438.05430000000001</v>
      </c>
      <c r="J125" s="110">
        <v>6.9032893694367372E-3</v>
      </c>
      <c r="K125" s="110">
        <v>5.9295475127363042E-3</v>
      </c>
      <c r="L125" s="110">
        <v>9.0786177493315835E-3</v>
      </c>
      <c r="M125" s="110">
        <v>6.2942631904196189E-3</v>
      </c>
      <c r="N125" s="110"/>
      <c r="O125" s="110">
        <v>1.7735762487598929E-3</v>
      </c>
      <c r="P125" s="110">
        <v>1.0720414535702481E-3</v>
      </c>
      <c r="Q125" s="110">
        <v>1.2458551620840705E-3</v>
      </c>
      <c r="R125" s="110">
        <v>1.0404913024434023E-3</v>
      </c>
      <c r="T125" s="60">
        <f t="shared" si="59"/>
        <v>1.3151147610189688</v>
      </c>
      <c r="U125" s="60">
        <f t="shared" si="59"/>
        <v>1.0615081803290938</v>
      </c>
      <c r="W125" s="61">
        <f t="shared" si="60"/>
        <v>0.39518869908326404</v>
      </c>
      <c r="X125" s="61">
        <f t="shared" si="60"/>
        <v>8.6115489165798739E-2</v>
      </c>
      <c r="Y125" s="61"/>
      <c r="Z125" s="61">
        <f t="shared" si="61"/>
        <v>0.85894523543927814</v>
      </c>
      <c r="AA125" s="61">
        <f t="shared" si="62"/>
        <v>0.69330633409287845</v>
      </c>
      <c r="AB125" s="61"/>
      <c r="AC125" s="61">
        <f t="shared" si="63"/>
        <v>-0.21936194382493554</v>
      </c>
      <c r="AD125" s="61">
        <f t="shared" si="63"/>
        <v>-0.52843515374240069</v>
      </c>
    </row>
    <row r="126" spans="1:30" x14ac:dyDescent="0.2">
      <c r="A126" s="15">
        <v>632</v>
      </c>
      <c r="B126" s="28" t="s">
        <v>1249</v>
      </c>
      <c r="C126" s="4" t="s">
        <v>573</v>
      </c>
      <c r="E126" s="60">
        <v>0.31909999999999999</v>
      </c>
      <c r="F126" s="108">
        <v>745.1377</v>
      </c>
      <c r="J126" s="110">
        <v>6.7989774163797825E-3</v>
      </c>
      <c r="K126" s="110">
        <v>8.1195558048378549E-3</v>
      </c>
      <c r="L126" s="110">
        <v>2.6778717703336047E-3</v>
      </c>
      <c r="M126" s="110">
        <v>4.9533967190003121E-3</v>
      </c>
      <c r="N126" s="110"/>
      <c r="O126" s="110">
        <v>2.1197201208583501E-3</v>
      </c>
      <c r="P126" s="110">
        <v>2.2401252808946924E-3</v>
      </c>
      <c r="Q126" s="110">
        <v>4.514873869420049E-4</v>
      </c>
      <c r="R126" s="110">
        <v>1.4021202232539528E-3</v>
      </c>
      <c r="T126" s="60">
        <f t="shared" si="59"/>
        <v>0.39386390133936899</v>
      </c>
      <c r="U126" s="60">
        <f t="shared" si="59"/>
        <v>0.6100575989697542</v>
      </c>
      <c r="W126" s="61">
        <f t="shared" si="60"/>
        <v>-1.3442308986645435</v>
      </c>
      <c r="X126" s="61">
        <f t="shared" si="60"/>
        <v>-0.71298263282652974</v>
      </c>
      <c r="Y126" s="61"/>
      <c r="Z126" s="61">
        <f t="shared" si="61"/>
        <v>1.1942319127692049</v>
      </c>
      <c r="AA126" s="61">
        <f t="shared" si="62"/>
        <v>1.8497512740810687</v>
      </c>
      <c r="AB126" s="61"/>
      <c r="AC126" s="61">
        <f t="shared" si="63"/>
        <v>0.25608302664733934</v>
      </c>
      <c r="AD126" s="61">
        <f t="shared" si="63"/>
        <v>0.88733129248535314</v>
      </c>
    </row>
    <row r="127" spans="1:30" x14ac:dyDescent="0.2">
      <c r="A127" s="15">
        <v>288</v>
      </c>
      <c r="B127" s="28" t="s">
        <v>1249</v>
      </c>
      <c r="C127" s="4" t="s">
        <v>574</v>
      </c>
      <c r="E127" s="60">
        <v>0.3196</v>
      </c>
      <c r="F127" s="108">
        <v>314.05059999999997</v>
      </c>
      <c r="J127" s="110">
        <v>2.1298699447518322E-2</v>
      </c>
      <c r="K127" s="110">
        <v>1.9443612671761049E-2</v>
      </c>
      <c r="L127" s="110">
        <v>1.1447057259806768E-2</v>
      </c>
      <c r="M127" s="110">
        <v>2.1167010726799284E-2</v>
      </c>
      <c r="N127" s="110"/>
      <c r="O127" s="110">
        <v>2.1574140265846384E-3</v>
      </c>
      <c r="P127" s="110">
        <v>7.8336641947066238E-4</v>
      </c>
      <c r="Q127" s="110">
        <v>2.9941146733119782E-3</v>
      </c>
      <c r="R127" s="110">
        <v>3.5593757053017055E-3</v>
      </c>
      <c r="T127" s="60">
        <f t="shared" si="59"/>
        <v>0.53745334488677221</v>
      </c>
      <c r="U127" s="60">
        <f t="shared" si="59"/>
        <v>1.0886356915318116</v>
      </c>
      <c r="W127" s="61">
        <f t="shared" si="60"/>
        <v>-0.89578857185387262</v>
      </c>
      <c r="X127" s="61">
        <f t="shared" si="60"/>
        <v>0.12252124151722099</v>
      </c>
      <c r="Y127" s="61"/>
      <c r="Z127" s="61">
        <f t="shared" si="61"/>
        <v>0.91290140600704972</v>
      </c>
      <c r="AA127" s="61">
        <f t="shared" si="62"/>
        <v>1.8491224640870358</v>
      </c>
      <c r="AB127" s="61"/>
      <c r="AC127" s="61">
        <f t="shared" si="63"/>
        <v>-0.13146903834213858</v>
      </c>
      <c r="AD127" s="61">
        <f t="shared" si="63"/>
        <v>0.8868407750289552</v>
      </c>
    </row>
    <row r="128" spans="1:30" x14ac:dyDescent="0.2">
      <c r="A128" s="15">
        <v>57</v>
      </c>
      <c r="B128" s="28" t="s">
        <v>1249</v>
      </c>
      <c r="C128" s="4" t="s">
        <v>575</v>
      </c>
      <c r="E128" s="60">
        <v>0.32200000000000001</v>
      </c>
      <c r="F128" s="108">
        <v>152.0573</v>
      </c>
      <c r="J128" s="110">
        <v>2.0175482998516365E-2</v>
      </c>
      <c r="K128" s="110"/>
      <c r="L128" s="110"/>
      <c r="M128" s="110"/>
      <c r="N128" s="110"/>
      <c r="O128" s="110">
        <v>1.8999593146186585E-3</v>
      </c>
      <c r="P128" s="110"/>
      <c r="Q128" s="110"/>
      <c r="R128" s="110"/>
      <c r="T128" s="60"/>
      <c r="U128" s="60"/>
      <c r="W128" s="61"/>
      <c r="X128" s="61"/>
      <c r="Y128" s="61"/>
      <c r="Z128" s="61"/>
      <c r="AA128" s="61"/>
      <c r="AB128" s="61"/>
      <c r="AC128" s="61"/>
      <c r="AD128" s="61"/>
    </row>
    <row r="129" spans="1:30" x14ac:dyDescent="0.2">
      <c r="A129" s="15">
        <v>307</v>
      </c>
      <c r="B129" s="28" t="s">
        <v>1249</v>
      </c>
      <c r="C129" s="4" t="s">
        <v>576</v>
      </c>
      <c r="E129" s="60">
        <v>0.32300000000000001</v>
      </c>
      <c r="F129" s="108">
        <v>332.13330000000002</v>
      </c>
      <c r="J129" s="110">
        <v>3.583904031418967E-2</v>
      </c>
      <c r="K129" s="110">
        <v>4.8249205688547771E-2</v>
      </c>
      <c r="L129" s="110">
        <v>4.1747170388412899E-2</v>
      </c>
      <c r="M129" s="110">
        <v>4.7452179611535472E-2</v>
      </c>
      <c r="N129" s="110"/>
      <c r="O129" s="110">
        <v>6.9204846720992566E-3</v>
      </c>
      <c r="P129" s="110">
        <v>2.0147141120326422E-3</v>
      </c>
      <c r="Q129" s="110">
        <v>8.5969266229921797E-4</v>
      </c>
      <c r="R129" s="110">
        <v>4.9544715908665625E-3</v>
      </c>
      <c r="T129" s="60">
        <f t="shared" ref="T129:U132" si="64">L129/J129</f>
        <v>1.164851793530979</v>
      </c>
      <c r="U129" s="60">
        <f t="shared" si="64"/>
        <v>0.98348105288702237</v>
      </c>
      <c r="W129" s="61">
        <f t="shared" ref="W129:X132" si="65">LOG(T129,2)</f>
        <v>0.22014640952378112</v>
      </c>
      <c r="X129" s="61">
        <f t="shared" si="65"/>
        <v>-2.403083614994083E-2</v>
      </c>
      <c r="Y129" s="61"/>
      <c r="Z129" s="61">
        <f>K129/J129</f>
        <v>1.3462750471430613</v>
      </c>
      <c r="AA129" s="61">
        <f t="shared" ref="AA129:AA134" si="66">M129/L129</f>
        <v>1.1366561893906473</v>
      </c>
      <c r="AB129" s="61"/>
      <c r="AC129" s="61">
        <f t="shared" ref="AC129:AD132" si="67">LOG(Z129,2)</f>
        <v>0.42897318603443035</v>
      </c>
      <c r="AD129" s="61">
        <f t="shared" si="67"/>
        <v>0.18479594036070837</v>
      </c>
    </row>
    <row r="130" spans="1:30" x14ac:dyDescent="0.2">
      <c r="A130" s="15">
        <v>266</v>
      </c>
      <c r="B130" s="28" t="s">
        <v>1249</v>
      </c>
      <c r="C130" s="4" t="s">
        <v>577</v>
      </c>
      <c r="E130" s="60">
        <v>0.34960000000000002</v>
      </c>
      <c r="F130" s="108">
        <v>295.0093</v>
      </c>
      <c r="J130" s="110">
        <v>2.4925960384881637E-2</v>
      </c>
      <c r="K130" s="110">
        <v>3.3233357085815388E-2</v>
      </c>
      <c r="L130" s="110">
        <v>7.1352052367841829E-3</v>
      </c>
      <c r="M130" s="110">
        <v>2.3989702566992479E-2</v>
      </c>
      <c r="N130" s="110"/>
      <c r="O130" s="110">
        <v>4.1399245107890175E-3</v>
      </c>
      <c r="P130" s="110">
        <v>1.0934983081893885E-2</v>
      </c>
      <c r="Q130" s="110">
        <v>1.3332277884008246E-3</v>
      </c>
      <c r="R130" s="110">
        <v>6.2055110939971871E-3</v>
      </c>
      <c r="T130" s="60">
        <f t="shared" si="64"/>
        <v>0.28625598077704978</v>
      </c>
      <c r="U130" s="60">
        <f t="shared" si="64"/>
        <v>0.72185613102661028</v>
      </c>
      <c r="W130" s="61">
        <f t="shared" si="65"/>
        <v>-1.8046222589799563</v>
      </c>
      <c r="X130" s="61">
        <f t="shared" si="65"/>
        <v>-0.4702167643355406</v>
      </c>
      <c r="Y130" s="61"/>
      <c r="Z130" s="61">
        <f>K130/J130</f>
        <v>1.3332829135832391</v>
      </c>
      <c r="AA130" s="61">
        <f t="shared" si="66"/>
        <v>3.362160130071405</v>
      </c>
      <c r="AB130" s="61"/>
      <c r="AC130" s="61">
        <f t="shared" si="67"/>
        <v>0.41498294300475191</v>
      </c>
      <c r="AD130" s="61">
        <f t="shared" si="67"/>
        <v>1.7493884376491673</v>
      </c>
    </row>
    <row r="131" spans="1:30" x14ac:dyDescent="0.2">
      <c r="A131" s="15">
        <v>306</v>
      </c>
      <c r="B131" s="28" t="s">
        <v>1249</v>
      </c>
      <c r="C131" s="4" t="s">
        <v>578</v>
      </c>
      <c r="E131" s="60">
        <v>0.35339999999999999</v>
      </c>
      <c r="F131" s="108">
        <v>332.13189999999997</v>
      </c>
      <c r="J131" s="110">
        <v>1.3327673982475457E-2</v>
      </c>
      <c r="K131" s="110">
        <v>1.2889402033537565E-2</v>
      </c>
      <c r="L131" s="110">
        <v>8.6954938015458543E-3</v>
      </c>
      <c r="M131" s="110">
        <v>1.0734207789563912E-2</v>
      </c>
      <c r="N131" s="110"/>
      <c r="O131" s="110">
        <v>1.0867373495138284E-3</v>
      </c>
      <c r="P131" s="110">
        <v>1.0794128270977708E-3</v>
      </c>
      <c r="Q131" s="110">
        <v>1.2306021700017767E-3</v>
      </c>
      <c r="R131" s="110">
        <v>1.3465370473725255E-3</v>
      </c>
      <c r="T131" s="60">
        <f t="shared" si="64"/>
        <v>0.65243896369160503</v>
      </c>
      <c r="U131" s="60">
        <f t="shared" si="64"/>
        <v>0.83279331047585081</v>
      </c>
      <c r="W131" s="61">
        <f t="shared" si="65"/>
        <v>-0.61608515243580797</v>
      </c>
      <c r="X131" s="61">
        <f t="shared" si="65"/>
        <v>-0.26396961484522574</v>
      </c>
      <c r="Y131" s="61"/>
      <c r="Z131" s="61">
        <f>K131/J131</f>
        <v>0.96711564602239108</v>
      </c>
      <c r="AA131" s="61">
        <f t="shared" si="66"/>
        <v>1.2344563787344225</v>
      </c>
      <c r="AB131" s="61"/>
      <c r="AC131" s="61">
        <f t="shared" si="67"/>
        <v>-4.8239679883003352E-2</v>
      </c>
      <c r="AD131" s="61">
        <f t="shared" si="67"/>
        <v>0.30387585770757874</v>
      </c>
    </row>
    <row r="132" spans="1:30" x14ac:dyDescent="0.2">
      <c r="A132" s="15">
        <v>205</v>
      </c>
      <c r="B132" s="28" t="s">
        <v>1249</v>
      </c>
      <c r="C132" s="4" t="s">
        <v>579</v>
      </c>
      <c r="E132" s="60">
        <v>0.35349999999999998</v>
      </c>
      <c r="F132" s="108">
        <v>228.07660000000001</v>
      </c>
      <c r="J132" s="110">
        <v>1.2569415683580084E-2</v>
      </c>
      <c r="K132" s="110">
        <v>2.1236925731503802E-2</v>
      </c>
      <c r="L132" s="110">
        <v>9.3554818301475971E-3</v>
      </c>
      <c r="M132" s="110">
        <v>2.156085641557556E-2</v>
      </c>
      <c r="N132" s="110"/>
      <c r="O132" s="110">
        <v>4.9183032184172944E-3</v>
      </c>
      <c r="P132" s="110">
        <v>8.0275511642605071E-3</v>
      </c>
      <c r="Q132" s="110">
        <v>1.9655451458662149E-3</v>
      </c>
      <c r="R132" s="110">
        <v>4.0294235706302131E-3</v>
      </c>
      <c r="T132" s="60">
        <f t="shared" si="64"/>
        <v>0.74430522990571679</v>
      </c>
      <c r="U132" s="60">
        <f t="shared" si="64"/>
        <v>1.0152531815653159</v>
      </c>
      <c r="W132" s="61">
        <f t="shared" si="65"/>
        <v>-0.42603372171628207</v>
      </c>
      <c r="X132" s="61">
        <f t="shared" si="65"/>
        <v>2.1839548337157334E-2</v>
      </c>
      <c r="Y132" s="61"/>
      <c r="Z132" s="61">
        <f>K132/J132</f>
        <v>1.6895714380141333</v>
      </c>
      <c r="AA132" s="61">
        <f t="shared" si="66"/>
        <v>2.3046227663119092</v>
      </c>
      <c r="AB132" s="61"/>
      <c r="AC132" s="61">
        <f t="shared" si="67"/>
        <v>0.75665735144272861</v>
      </c>
      <c r="AD132" s="61">
        <f t="shared" si="67"/>
        <v>1.204530621496168</v>
      </c>
    </row>
    <row r="133" spans="1:30" x14ac:dyDescent="0.2">
      <c r="A133" s="15">
        <v>12</v>
      </c>
      <c r="B133" s="28" t="s">
        <v>1249</v>
      </c>
      <c r="C133" s="4" t="s">
        <v>1869</v>
      </c>
      <c r="D133" s="107" t="s">
        <v>3</v>
      </c>
      <c r="E133" s="60">
        <v>0.35499999999999998</v>
      </c>
      <c r="F133" s="108">
        <v>123.0441</v>
      </c>
      <c r="G133" s="75">
        <v>123.0446</v>
      </c>
      <c r="H133" s="61">
        <f>(F133-G133)*1000</f>
        <v>-0.50000000000238742</v>
      </c>
      <c r="J133" s="110"/>
      <c r="K133" s="110"/>
      <c r="L133" s="110">
        <v>2.5815033716884629E-2</v>
      </c>
      <c r="M133" s="110"/>
      <c r="N133" s="110"/>
      <c r="O133" s="110"/>
      <c r="P133" s="110"/>
      <c r="Q133" s="110">
        <v>3.321725585169842E-3</v>
      </c>
      <c r="R133" s="110"/>
      <c r="T133" s="60"/>
      <c r="U133" s="60"/>
      <c r="W133" s="61"/>
      <c r="X133" s="61"/>
      <c r="Y133" s="61"/>
      <c r="Z133" s="61"/>
      <c r="AA133" s="61">
        <f t="shared" si="66"/>
        <v>0</v>
      </c>
      <c r="AB133" s="61"/>
      <c r="AC133" s="61"/>
      <c r="AD133" s="61"/>
    </row>
    <row r="134" spans="1:30" x14ac:dyDescent="0.2">
      <c r="A134" s="15">
        <v>194</v>
      </c>
      <c r="B134" s="28" t="s">
        <v>1249</v>
      </c>
      <c r="C134" s="4" t="s">
        <v>581</v>
      </c>
      <c r="E134" s="60">
        <v>0.3553</v>
      </c>
      <c r="F134" s="108">
        <v>225.01009999999999</v>
      </c>
      <c r="J134" s="110">
        <v>1.1786275802831703E-2</v>
      </c>
      <c r="K134" s="110">
        <v>5.5280511071170546E-2</v>
      </c>
      <c r="L134" s="110">
        <v>4.851995179912922E-2</v>
      </c>
      <c r="M134" s="110">
        <v>3.1637028923296839E-2</v>
      </c>
      <c r="N134" s="110"/>
      <c r="O134" s="110">
        <v>4.3419463534896501E-3</v>
      </c>
      <c r="P134" s="110">
        <v>3.2894591683967092E-2</v>
      </c>
      <c r="Q134" s="110">
        <v>9.1262763495209773E-3</v>
      </c>
      <c r="R134" s="110">
        <v>1.2983810566554765E-2</v>
      </c>
      <c r="T134" s="60">
        <f>L134/J134</f>
        <v>4.1166482619957101</v>
      </c>
      <c r="U134" s="60">
        <f>M134/K134</f>
        <v>0.57229986319348503</v>
      </c>
      <c r="W134" s="61">
        <f>LOG(T134,2)</f>
        <v>2.0414701860036395</v>
      </c>
      <c r="X134" s="61">
        <f>LOG(U134,2)</f>
        <v>-0.80515683287223361</v>
      </c>
      <c r="Y134" s="61"/>
      <c r="Z134" s="61">
        <f>K134/J134</f>
        <v>4.6902441446253249</v>
      </c>
      <c r="AA134" s="61">
        <f t="shared" si="66"/>
        <v>0.65204163957690953</v>
      </c>
      <c r="AB134" s="61"/>
      <c r="AC134" s="61">
        <f>LOG(Z134,2)</f>
        <v>2.2296630223297167</v>
      </c>
      <c r="AD134" s="61">
        <f>LOG(AA134,2)</f>
        <v>-0.61696399654615597</v>
      </c>
    </row>
    <row r="135" spans="1:30" x14ac:dyDescent="0.2">
      <c r="A135" s="15">
        <v>50</v>
      </c>
      <c r="B135" s="28" t="s">
        <v>1249</v>
      </c>
      <c r="C135" s="4" t="s">
        <v>582</v>
      </c>
      <c r="E135" s="60">
        <v>0.35570000000000002</v>
      </c>
      <c r="F135" s="108">
        <v>147.0463</v>
      </c>
      <c r="H135" s="61"/>
      <c r="J135" s="110"/>
      <c r="K135" s="110"/>
      <c r="L135" s="110">
        <v>2.2866663042063883E-2</v>
      </c>
      <c r="M135" s="110"/>
      <c r="N135" s="110"/>
      <c r="O135" s="110"/>
      <c r="P135" s="110"/>
      <c r="Q135" s="110">
        <v>1.8154523313478851E-3</v>
      </c>
      <c r="R135" s="110"/>
      <c r="T135" s="60"/>
      <c r="U135" s="60"/>
      <c r="W135" s="61"/>
      <c r="X135" s="61"/>
      <c r="Y135" s="61"/>
      <c r="Z135" s="61"/>
      <c r="AA135" s="61"/>
      <c r="AB135" s="61"/>
      <c r="AC135" s="61"/>
      <c r="AD135" s="61"/>
    </row>
    <row r="136" spans="1:30" x14ac:dyDescent="0.2">
      <c r="A136" s="15">
        <v>31</v>
      </c>
      <c r="B136" s="28" t="s">
        <v>1249</v>
      </c>
      <c r="C136" s="4" t="s">
        <v>583</v>
      </c>
      <c r="E136" s="60">
        <v>0.3916</v>
      </c>
      <c r="F136" s="108">
        <v>132.1026</v>
      </c>
      <c r="J136" s="110">
        <v>5.8936056442171003E-3</v>
      </c>
      <c r="K136" s="110">
        <v>1.3360627251070062E-2</v>
      </c>
      <c r="L136" s="110">
        <v>2.3296873989106012E-2</v>
      </c>
      <c r="M136" s="110">
        <v>1.5779210064146398E-2</v>
      </c>
      <c r="N136" s="110"/>
      <c r="O136" s="110">
        <v>1.2667225887524861E-3</v>
      </c>
      <c r="P136" s="110">
        <v>1.7355621235289444E-3</v>
      </c>
      <c r="Q136" s="110">
        <v>2.2829746525090074E-3</v>
      </c>
      <c r="R136" s="110">
        <v>1.5304732712556244E-3</v>
      </c>
      <c r="T136" s="60">
        <f t="shared" ref="T136:T149" si="68">L136/J136</f>
        <v>3.9529068274130754</v>
      </c>
      <c r="U136" s="60">
        <f t="shared" ref="U136:U149" si="69">M136/K136</f>
        <v>1.1810231486611251</v>
      </c>
      <c r="W136" s="61">
        <f t="shared" ref="W136:W144" si="70">LOG(T136,2)</f>
        <v>1.9829139502970992</v>
      </c>
      <c r="X136" s="61">
        <f t="shared" ref="X136:X144" si="71">LOG(U136,2)</f>
        <v>0.24003724257699435</v>
      </c>
      <c r="Y136" s="61"/>
      <c r="Z136" s="61">
        <f t="shared" ref="Z136:Z150" si="72">K136/J136</f>
        <v>2.2669700108251596</v>
      </c>
      <c r="AA136" s="61">
        <f t="shared" ref="AA136:AA157" si="73">M136/L136</f>
        <v>0.67731018640204721</v>
      </c>
      <c r="AB136" s="61"/>
      <c r="AC136" s="61">
        <f t="shared" ref="AC136:AC144" si="74">LOG(Z136,2)</f>
        <v>1.1807653061558963</v>
      </c>
      <c r="AD136" s="61">
        <f t="shared" ref="AD136:AD144" si="75">LOG(AA136,2)</f>
        <v>-0.56211140156420869</v>
      </c>
    </row>
    <row r="137" spans="1:30" x14ac:dyDescent="0.2">
      <c r="A137" s="15">
        <v>30</v>
      </c>
      <c r="B137" s="28" t="s">
        <v>1249</v>
      </c>
      <c r="C137" s="4" t="s">
        <v>584</v>
      </c>
      <c r="E137" s="60">
        <v>0.43340000000000001</v>
      </c>
      <c r="F137" s="108">
        <v>132.10210000000001</v>
      </c>
      <c r="J137" s="110">
        <v>3.2114964564235446E-2</v>
      </c>
      <c r="K137" s="110">
        <v>5.3744480959038082E-2</v>
      </c>
      <c r="L137" s="110">
        <v>0.15886161150347791</v>
      </c>
      <c r="M137" s="110">
        <v>3.5733409476621583E-2</v>
      </c>
      <c r="N137" s="110"/>
      <c r="O137" s="110">
        <v>6.881723539755605E-3</v>
      </c>
      <c r="P137" s="110">
        <v>1.9256947182681675E-2</v>
      </c>
      <c r="Q137" s="110">
        <v>2.952150103919296E-2</v>
      </c>
      <c r="R137" s="110">
        <v>1.7988252122830607E-2</v>
      </c>
      <c r="T137" s="60">
        <f t="shared" si="68"/>
        <v>4.9466538001537383</v>
      </c>
      <c r="U137" s="60">
        <f t="shared" si="69"/>
        <v>0.6648758875140347</v>
      </c>
      <c r="W137" s="61">
        <f t="shared" si="70"/>
        <v>2.3064529336023072</v>
      </c>
      <c r="X137" s="61">
        <f t="shared" si="71"/>
        <v>-0.58884303724981213</v>
      </c>
      <c r="Y137" s="61"/>
      <c r="Z137" s="61">
        <f t="shared" si="72"/>
        <v>1.6735027327070497</v>
      </c>
      <c r="AA137" s="61">
        <f t="shared" si="73"/>
        <v>0.22493419988906055</v>
      </c>
      <c r="AB137" s="61"/>
      <c r="AC137" s="61">
        <f t="shared" si="74"/>
        <v>0.742870906841407</v>
      </c>
      <c r="AD137" s="61">
        <f t="shared" si="75"/>
        <v>-2.1524250640107128</v>
      </c>
    </row>
    <row r="138" spans="1:30" x14ac:dyDescent="0.2">
      <c r="A138" s="15">
        <v>45</v>
      </c>
      <c r="B138" s="28" t="s">
        <v>1249</v>
      </c>
      <c r="C138" s="4" t="s">
        <v>585</v>
      </c>
      <c r="E138" s="60">
        <v>0.50570000000000004</v>
      </c>
      <c r="F138" s="108">
        <v>146.06389999999999</v>
      </c>
      <c r="J138" s="110">
        <v>7.264551182023006E-2</v>
      </c>
      <c r="K138" s="110">
        <v>4.0382938452398966E-2</v>
      </c>
      <c r="L138" s="110">
        <v>2.600867062643657E-2</v>
      </c>
      <c r="M138" s="110">
        <v>7.8319854948334169E-2</v>
      </c>
      <c r="N138" s="110"/>
      <c r="O138" s="110">
        <v>9.0024983118715506E-3</v>
      </c>
      <c r="P138" s="110">
        <v>1.3669165648341997E-2</v>
      </c>
      <c r="Q138" s="110">
        <v>8.6210602388797422E-3</v>
      </c>
      <c r="R138" s="110">
        <v>1.8311112998466397E-2</v>
      </c>
      <c r="T138" s="60">
        <f t="shared" si="68"/>
        <v>0.35802171358910806</v>
      </c>
      <c r="U138" s="60">
        <f t="shared" si="69"/>
        <v>1.939429322129518</v>
      </c>
      <c r="W138" s="61">
        <f t="shared" si="70"/>
        <v>-1.4818810070141379</v>
      </c>
      <c r="X138" s="61">
        <f t="shared" si="71"/>
        <v>0.95563220125154191</v>
      </c>
      <c r="Y138" s="61"/>
      <c r="Z138" s="61">
        <f t="shared" si="72"/>
        <v>0.55589034257658398</v>
      </c>
      <c r="AA138" s="61">
        <f t="shared" si="73"/>
        <v>3.0112978888173463</v>
      </c>
      <c r="AB138" s="61"/>
      <c r="AC138" s="61">
        <f t="shared" si="74"/>
        <v>-0.84712777636982606</v>
      </c>
      <c r="AD138" s="61">
        <f t="shared" si="75"/>
        <v>1.5903854318958537</v>
      </c>
    </row>
    <row r="139" spans="1:30" x14ac:dyDescent="0.2">
      <c r="A139" s="15">
        <v>14</v>
      </c>
      <c r="B139" s="28" t="s">
        <v>1249</v>
      </c>
      <c r="C139" s="4" t="s">
        <v>586</v>
      </c>
      <c r="E139" s="60">
        <v>0.50900000000000001</v>
      </c>
      <c r="F139" s="108">
        <v>124.0398</v>
      </c>
      <c r="H139" s="61"/>
      <c r="J139" s="110">
        <v>2.3915600787606416E-2</v>
      </c>
      <c r="K139" s="110">
        <v>1.2031206654152077E-2</v>
      </c>
      <c r="L139" s="110">
        <v>9.945373853973245E-3</v>
      </c>
      <c r="M139" s="110">
        <v>2.3068454532377422E-2</v>
      </c>
      <c r="N139" s="110"/>
      <c r="O139" s="110">
        <v>6.504440084155595E-3</v>
      </c>
      <c r="P139" s="110">
        <v>2.6159544930621807E-3</v>
      </c>
      <c r="Q139" s="110">
        <v>3.9912237717354077E-3</v>
      </c>
      <c r="R139" s="110">
        <v>9.5564016712932146E-3</v>
      </c>
      <c r="T139" s="60">
        <f t="shared" si="68"/>
        <v>0.41585297991456494</v>
      </c>
      <c r="U139" s="60">
        <f t="shared" si="69"/>
        <v>1.9173849469551163</v>
      </c>
      <c r="W139" s="61">
        <f t="shared" si="70"/>
        <v>-1.2658545247840487</v>
      </c>
      <c r="X139" s="61">
        <f t="shared" si="71"/>
        <v>0.93914001113774326</v>
      </c>
      <c r="Y139" s="61"/>
      <c r="Z139" s="61">
        <f t="shared" si="72"/>
        <v>0.50306938809527668</v>
      </c>
      <c r="AA139" s="61">
        <f t="shared" si="73"/>
        <v>2.319516075623584</v>
      </c>
      <c r="AB139" s="61"/>
      <c r="AC139" s="61">
        <f t="shared" si="74"/>
        <v>-0.99117069096618082</v>
      </c>
      <c r="AD139" s="61">
        <f t="shared" si="75"/>
        <v>1.2138238449556109</v>
      </c>
    </row>
    <row r="140" spans="1:30" x14ac:dyDescent="0.2">
      <c r="A140" s="15">
        <v>201</v>
      </c>
      <c r="B140" s="28" t="s">
        <v>1249</v>
      </c>
      <c r="C140" s="4" t="s">
        <v>587</v>
      </c>
      <c r="E140" s="60">
        <v>0.53290000000000004</v>
      </c>
      <c r="F140" s="108">
        <v>226.07230000000001</v>
      </c>
      <c r="J140" s="110">
        <v>1.0640434262600047E-2</v>
      </c>
      <c r="K140" s="110">
        <v>1.1135177792641192E-2</v>
      </c>
      <c r="L140" s="110">
        <v>1.801452319088263E-2</v>
      </c>
      <c r="M140" s="110">
        <v>9.0465042082568184E-3</v>
      </c>
      <c r="N140" s="110"/>
      <c r="O140" s="110">
        <v>5.0788337630182923E-3</v>
      </c>
      <c r="P140" s="110">
        <v>3.3829358954496377E-3</v>
      </c>
      <c r="Q140" s="110">
        <v>3.6244759741037159E-3</v>
      </c>
      <c r="R140" s="110">
        <v>3.2658382877788759E-3</v>
      </c>
      <c r="T140" s="60">
        <f t="shared" si="68"/>
        <v>1.6930251854665079</v>
      </c>
      <c r="U140" s="60">
        <f t="shared" si="69"/>
        <v>0.8124256636688193</v>
      </c>
      <c r="W140" s="61">
        <f t="shared" si="70"/>
        <v>0.75960343494493832</v>
      </c>
      <c r="X140" s="61">
        <f t="shared" si="71"/>
        <v>-0.29969228132057546</v>
      </c>
      <c r="Y140" s="61"/>
      <c r="Z140" s="61">
        <f t="shared" si="72"/>
        <v>1.0464965543539999</v>
      </c>
      <c r="AA140" s="61">
        <f t="shared" si="73"/>
        <v>0.50217838753763766</v>
      </c>
      <c r="AB140" s="61"/>
      <c r="AC140" s="61">
        <f t="shared" si="74"/>
        <v>6.5567561450687886E-2</v>
      </c>
      <c r="AD140" s="61">
        <f t="shared" si="75"/>
        <v>-0.99372815481482613</v>
      </c>
    </row>
    <row r="141" spans="1:30" x14ac:dyDescent="0.2">
      <c r="A141" s="15">
        <v>278</v>
      </c>
      <c r="B141" s="28" t="s">
        <v>1249</v>
      </c>
      <c r="C141" s="4" t="s">
        <v>588</v>
      </c>
      <c r="E141" s="60">
        <v>0.55200000000000005</v>
      </c>
      <c r="F141" s="108">
        <v>306.1026</v>
      </c>
      <c r="J141" s="110">
        <v>1.5533048071987849E-2</v>
      </c>
      <c r="K141" s="110">
        <v>2.9923456097642881E-2</v>
      </c>
      <c r="L141" s="110">
        <v>1.7340147931767715E-2</v>
      </c>
      <c r="M141" s="110">
        <v>2.5003778596710647E-2</v>
      </c>
      <c r="N141" s="110"/>
      <c r="O141" s="110">
        <v>7.4592745116082377E-3</v>
      </c>
      <c r="P141" s="110">
        <v>9.4386584525397062E-3</v>
      </c>
      <c r="Q141" s="110">
        <v>5.4676727978724329E-3</v>
      </c>
      <c r="R141" s="110">
        <v>1.0392209789662134E-2</v>
      </c>
      <c r="T141" s="60">
        <f t="shared" si="68"/>
        <v>1.1163390373482958</v>
      </c>
      <c r="U141" s="60">
        <f t="shared" si="69"/>
        <v>0.83559126710233966</v>
      </c>
      <c r="W141" s="61">
        <f t="shared" si="70"/>
        <v>0.15877524689684572</v>
      </c>
      <c r="X141" s="61">
        <f t="shared" si="71"/>
        <v>-0.2591306802396216</v>
      </c>
      <c r="Y141" s="61"/>
      <c r="Z141" s="61">
        <f t="shared" si="72"/>
        <v>1.9264381310714256</v>
      </c>
      <c r="AA141" s="61">
        <f t="shared" si="73"/>
        <v>1.4419587823067479</v>
      </c>
      <c r="AB141" s="61"/>
      <c r="AC141" s="61">
        <f t="shared" si="74"/>
        <v>0.94593585356573906</v>
      </c>
      <c r="AD141" s="61">
        <f t="shared" si="75"/>
        <v>0.52802992642927193</v>
      </c>
    </row>
    <row r="142" spans="1:30" x14ac:dyDescent="0.2">
      <c r="A142" s="15">
        <v>530</v>
      </c>
      <c r="B142" s="28" t="s">
        <v>1249</v>
      </c>
      <c r="C142" s="4" t="s">
        <v>593</v>
      </c>
      <c r="E142" s="60">
        <v>0.56269999999999998</v>
      </c>
      <c r="F142" s="108">
        <v>538.12710000000004</v>
      </c>
      <c r="J142" s="110">
        <v>1.4505871456466996E-2</v>
      </c>
      <c r="K142" s="110">
        <v>2.0791336900781908E-2</v>
      </c>
      <c r="L142" s="110">
        <v>9.434550414486615E-3</v>
      </c>
      <c r="M142" s="110">
        <v>2.9686737674409821E-2</v>
      </c>
      <c r="N142" s="110"/>
      <c r="O142" s="110">
        <v>4.1764471019711362E-3</v>
      </c>
      <c r="P142" s="110">
        <v>5.4418166395924089E-3</v>
      </c>
      <c r="Q142" s="110">
        <v>2.1243693243306119E-3</v>
      </c>
      <c r="R142" s="110">
        <v>5.6342316287222556E-3</v>
      </c>
      <c r="T142" s="60">
        <f t="shared" si="68"/>
        <v>0.65039528599162588</v>
      </c>
      <c r="U142" s="60">
        <f t="shared" si="69"/>
        <v>1.4278416927241162</v>
      </c>
      <c r="W142" s="61">
        <f t="shared" si="70"/>
        <v>-0.62061129396450487</v>
      </c>
      <c r="X142" s="61">
        <f t="shared" si="71"/>
        <v>0.5138360341412882</v>
      </c>
      <c r="Y142" s="61"/>
      <c r="Z142" s="61">
        <f t="shared" si="72"/>
        <v>1.4333049181621371</v>
      </c>
      <c r="AA142" s="61">
        <f t="shared" si="73"/>
        <v>3.1465980221830461</v>
      </c>
      <c r="AB142" s="61"/>
      <c r="AC142" s="61">
        <f t="shared" si="74"/>
        <v>0.51934555804735349</v>
      </c>
      <c r="AD142" s="61">
        <f t="shared" si="75"/>
        <v>1.6537928861531461</v>
      </c>
    </row>
    <row r="143" spans="1:30" x14ac:dyDescent="0.2">
      <c r="A143" s="15">
        <v>44</v>
      </c>
      <c r="B143" s="28" t="s">
        <v>1249</v>
      </c>
      <c r="C143" s="4" t="s">
        <v>594</v>
      </c>
      <c r="E143" s="60">
        <v>0.5635</v>
      </c>
      <c r="F143" s="108">
        <v>146.06360000000001</v>
      </c>
      <c r="J143" s="110">
        <v>0.13545563745696693</v>
      </c>
      <c r="K143" s="110">
        <v>0.14573945617403036</v>
      </c>
      <c r="L143" s="110">
        <v>5.9345956619113592E-2</v>
      </c>
      <c r="M143" s="110">
        <v>0.13099765582693448</v>
      </c>
      <c r="N143" s="110"/>
      <c r="O143" s="110">
        <v>2.861718981999781E-2</v>
      </c>
      <c r="P143" s="110">
        <v>2.8574654233364777E-2</v>
      </c>
      <c r="Q143" s="110">
        <v>1.1034667843427994E-2</v>
      </c>
      <c r="R143" s="110">
        <v>2.236954656720002E-2</v>
      </c>
      <c r="T143" s="60">
        <f t="shared" si="68"/>
        <v>0.43812097992575083</v>
      </c>
      <c r="U143" s="60">
        <f t="shared" si="69"/>
        <v>0.89884825472731</v>
      </c>
      <c r="W143" s="61">
        <f t="shared" si="70"/>
        <v>-1.1905987934651951</v>
      </c>
      <c r="X143" s="61">
        <f t="shared" si="71"/>
        <v>-0.15385051711290729</v>
      </c>
      <c r="Y143" s="61"/>
      <c r="Z143" s="61">
        <f t="shared" si="72"/>
        <v>1.0759201972699772</v>
      </c>
      <c r="AA143" s="61">
        <f t="shared" si="73"/>
        <v>2.2073560405755424</v>
      </c>
      <c r="AB143" s="61"/>
      <c r="AC143" s="61">
        <f t="shared" si="74"/>
        <v>0.10557107485320491</v>
      </c>
      <c r="AD143" s="61">
        <f t="shared" si="75"/>
        <v>1.1423193512054926</v>
      </c>
    </row>
    <row r="144" spans="1:30" x14ac:dyDescent="0.2">
      <c r="A144" s="15">
        <v>58</v>
      </c>
      <c r="B144" s="28" t="s">
        <v>1249</v>
      </c>
      <c r="C144" s="4" t="s">
        <v>595</v>
      </c>
      <c r="E144" s="60">
        <v>0.56410000000000005</v>
      </c>
      <c r="F144" s="108">
        <v>152.07239999999999</v>
      </c>
      <c r="J144" s="110">
        <v>6.1363852886521533E-2</v>
      </c>
      <c r="K144" s="110">
        <v>8.418147507608735E-2</v>
      </c>
      <c r="L144" s="110">
        <v>2.173659454211278E-2</v>
      </c>
      <c r="M144" s="110">
        <v>0.11224787413979978</v>
      </c>
      <c r="N144" s="110"/>
      <c r="O144" s="110">
        <v>7.8984067780124567E-3</v>
      </c>
      <c r="P144" s="110">
        <v>1.9607895156325304E-2</v>
      </c>
      <c r="Q144" s="110">
        <v>1.0567185341691562E-2</v>
      </c>
      <c r="R144" s="110">
        <v>3.0412768614347847E-2</v>
      </c>
      <c r="T144" s="60">
        <f t="shared" si="68"/>
        <v>0.35422473524127729</v>
      </c>
      <c r="U144" s="60">
        <f t="shared" si="69"/>
        <v>1.3334035075810282</v>
      </c>
      <c r="W144" s="61">
        <f t="shared" si="70"/>
        <v>-1.4972631369930334</v>
      </c>
      <c r="X144" s="61">
        <f t="shared" si="71"/>
        <v>0.41511342731014977</v>
      </c>
      <c r="Y144" s="61"/>
      <c r="Z144" s="61">
        <f t="shared" si="72"/>
        <v>1.3718414199278166</v>
      </c>
      <c r="AA144" s="61">
        <f t="shared" si="73"/>
        <v>5.1640045970554027</v>
      </c>
      <c r="AB144" s="61"/>
      <c r="AC144" s="61">
        <f t="shared" si="74"/>
        <v>0.456113720645964</v>
      </c>
      <c r="AD144" s="61">
        <f t="shared" si="75"/>
        <v>2.3684902849491474</v>
      </c>
    </row>
    <row r="145" spans="1:30" x14ac:dyDescent="0.2">
      <c r="A145" s="15">
        <v>103</v>
      </c>
      <c r="B145" s="28" t="s">
        <v>1249</v>
      </c>
      <c r="C145" s="4" t="s">
        <v>596</v>
      </c>
      <c r="E145" s="60">
        <v>0.57499999999999996</v>
      </c>
      <c r="F145" s="108">
        <v>180.0668</v>
      </c>
      <c r="J145" s="110">
        <v>6.0595924523037324E-2</v>
      </c>
      <c r="K145" s="110">
        <v>2.7665138556509389E-2</v>
      </c>
      <c r="L145" s="110">
        <v>4.3370953816439461E-2</v>
      </c>
      <c r="M145" s="110"/>
      <c r="N145" s="110"/>
      <c r="O145" s="110">
        <v>2.326404010218355E-3</v>
      </c>
      <c r="P145" s="110">
        <v>8.2556928426694449E-3</v>
      </c>
      <c r="Q145" s="110">
        <v>8.2398668604105382E-3</v>
      </c>
      <c r="R145" s="110"/>
      <c r="T145" s="60">
        <f t="shared" si="68"/>
        <v>0.71574044224625566</v>
      </c>
      <c r="U145" s="60">
        <f t="shared" si="69"/>
        <v>0</v>
      </c>
      <c r="W145" s="61">
        <f t="shared" ref="W145:W150" si="76">LOG(T145,2)</f>
        <v>-0.48249159479161274</v>
      </c>
      <c r="X145" s="61"/>
      <c r="Y145" s="61"/>
      <c r="Z145" s="61">
        <f t="shared" si="72"/>
        <v>0.45655114224706106</v>
      </c>
      <c r="AA145" s="61">
        <f t="shared" si="73"/>
        <v>0</v>
      </c>
      <c r="AB145" s="61"/>
      <c r="AC145" s="61">
        <f>LOG(Z145,2)</f>
        <v>-1.1311516168606846</v>
      </c>
      <c r="AD145" s="61"/>
    </row>
    <row r="146" spans="1:30" x14ac:dyDescent="0.2">
      <c r="A146" s="15">
        <v>200</v>
      </c>
      <c r="B146" s="28" t="s">
        <v>1249</v>
      </c>
      <c r="C146" s="4" t="s">
        <v>597</v>
      </c>
      <c r="E146" s="60">
        <v>0.57550000000000001</v>
      </c>
      <c r="F146" s="108">
        <v>226.0718</v>
      </c>
      <c r="J146" s="110">
        <v>7.649068161320681E-2</v>
      </c>
      <c r="K146" s="110">
        <v>4.5540426679719324E-2</v>
      </c>
      <c r="L146" s="110">
        <v>6.477039504467752E-2</v>
      </c>
      <c r="M146" s="110">
        <v>3.3819711460525141E-2</v>
      </c>
      <c r="N146" s="110"/>
      <c r="O146" s="110">
        <v>6.1697985477713879E-3</v>
      </c>
      <c r="P146" s="110">
        <v>1.216049581993928E-2</v>
      </c>
      <c r="Q146" s="110">
        <v>9.6548036262706152E-3</v>
      </c>
      <c r="R146" s="110">
        <v>1.0444814868016848E-2</v>
      </c>
      <c r="T146" s="60">
        <f t="shared" si="68"/>
        <v>0.84677497544347058</v>
      </c>
      <c r="U146" s="60">
        <f t="shared" si="69"/>
        <v>0.74263053568591597</v>
      </c>
      <c r="W146" s="61">
        <f t="shared" si="76"/>
        <v>-0.23994946056437935</v>
      </c>
      <c r="X146" s="61">
        <f>LOG(U146,2)</f>
        <v>-0.42928345734496093</v>
      </c>
      <c r="Y146" s="61"/>
      <c r="Z146" s="61">
        <f t="shared" si="72"/>
        <v>0.59537221684080743</v>
      </c>
      <c r="AA146" s="61">
        <f t="shared" si="73"/>
        <v>0.52214767930930295</v>
      </c>
      <c r="AB146" s="61"/>
      <c r="AC146" s="61">
        <f>LOG(Z146,2)</f>
        <v>-0.74813619538263365</v>
      </c>
      <c r="AD146" s="61">
        <f>LOG(AA146,2)</f>
        <v>-0.93747019216321514</v>
      </c>
    </row>
    <row r="147" spans="1:30" x14ac:dyDescent="0.2">
      <c r="A147" s="15">
        <v>76</v>
      </c>
      <c r="B147" s="28" t="s">
        <v>1249</v>
      </c>
      <c r="C147" s="4" t="s">
        <v>598</v>
      </c>
      <c r="E147" s="60">
        <v>0.59</v>
      </c>
      <c r="F147" s="108">
        <v>164.07149999999999</v>
      </c>
      <c r="J147" s="110">
        <v>3.4931026421560166E-2</v>
      </c>
      <c r="K147" s="110">
        <v>2.2670921393265066E-2</v>
      </c>
      <c r="L147" s="110">
        <v>1.7615490139293602E-2</v>
      </c>
      <c r="M147" s="110">
        <v>3.3480712575639289E-2</v>
      </c>
      <c r="N147" s="110"/>
      <c r="O147" s="110">
        <v>4.6701541657170782E-3</v>
      </c>
      <c r="P147" s="110">
        <v>5.9142340473980377E-3</v>
      </c>
      <c r="Q147" s="110">
        <v>5.7415867477972928E-3</v>
      </c>
      <c r="R147" s="110">
        <v>9.3443021495903927E-3</v>
      </c>
      <c r="T147" s="60">
        <f t="shared" si="68"/>
        <v>0.50429351621975105</v>
      </c>
      <c r="U147" s="60">
        <f t="shared" si="69"/>
        <v>1.4768130502885306</v>
      </c>
      <c r="W147" s="61">
        <f t="shared" si="76"/>
        <v>-0.9876644184276302</v>
      </c>
      <c r="X147" s="61">
        <f>LOG(U147,2)</f>
        <v>0.56248720694746068</v>
      </c>
      <c r="Y147" s="61"/>
      <c r="Z147" s="61">
        <f t="shared" si="72"/>
        <v>0.64901961710670186</v>
      </c>
      <c r="AA147" s="61">
        <f t="shared" si="73"/>
        <v>1.9006404199311082</v>
      </c>
      <c r="AB147" s="61"/>
      <c r="AC147" s="61">
        <f>LOG(Z147,2)</f>
        <v>-0.62366600945981465</v>
      </c>
      <c r="AD147" s="61">
        <f>LOG(AA147,2)</f>
        <v>0.92648561591527645</v>
      </c>
    </row>
    <row r="148" spans="1:30" x14ac:dyDescent="0.2">
      <c r="A148" s="15">
        <v>223</v>
      </c>
      <c r="B148" s="28" t="s">
        <v>1249</v>
      </c>
      <c r="C148" s="4" t="s">
        <v>599</v>
      </c>
      <c r="D148" s="107" t="s">
        <v>1211</v>
      </c>
      <c r="E148" s="60">
        <v>0.64729999999999999</v>
      </c>
      <c r="F148" s="108">
        <v>240.0505</v>
      </c>
      <c r="G148" s="75">
        <v>240.05080000000001</v>
      </c>
      <c r="H148" s="61">
        <f>(F148-G148)*1000</f>
        <v>-0.30000000000995897</v>
      </c>
      <c r="J148" s="110">
        <v>0.1292494648796548</v>
      </c>
      <c r="K148" s="110">
        <v>0.22923837613673145</v>
      </c>
      <c r="L148" s="110">
        <v>0.15669952713775315</v>
      </c>
      <c r="M148" s="110">
        <v>0.26464115284134476</v>
      </c>
      <c r="N148" s="110"/>
      <c r="O148" s="110">
        <v>1.3410150989111014E-2</v>
      </c>
      <c r="P148" s="110">
        <v>2.5924432951070761E-2</v>
      </c>
      <c r="Q148" s="110">
        <v>1.7602934352817498E-2</v>
      </c>
      <c r="R148" s="110">
        <v>3.3838456513198049E-2</v>
      </c>
      <c r="T148" s="60">
        <f t="shared" si="68"/>
        <v>1.2123804712356629</v>
      </c>
      <c r="U148" s="60">
        <f t="shared" si="69"/>
        <v>1.1544365184453103</v>
      </c>
      <c r="W148" s="61">
        <f t="shared" si="76"/>
        <v>0.27784251880006167</v>
      </c>
      <c r="X148" s="61">
        <f>LOG(U148,2)</f>
        <v>0.20718884262941833</v>
      </c>
      <c r="Y148" s="61"/>
      <c r="Z148" s="61">
        <f t="shared" si="72"/>
        <v>1.773611800638224</v>
      </c>
      <c r="AA148" s="61">
        <f t="shared" si="73"/>
        <v>1.6888446166701008</v>
      </c>
      <c r="AB148" s="61"/>
      <c r="AC148" s="61">
        <f>LOG(Z148,2)</f>
        <v>0.82669027424975239</v>
      </c>
      <c r="AD148" s="61">
        <f>LOG(AA148,2)</f>
        <v>0.75603659807910928</v>
      </c>
    </row>
    <row r="149" spans="1:30" x14ac:dyDescent="0.2">
      <c r="A149" s="15">
        <v>27</v>
      </c>
      <c r="B149" s="28" t="s">
        <v>1249</v>
      </c>
      <c r="C149" s="4" t="s">
        <v>1879</v>
      </c>
      <c r="D149" s="107" t="s">
        <v>1878</v>
      </c>
      <c r="E149" s="60">
        <v>0.64970000000000006</v>
      </c>
      <c r="F149" s="108">
        <v>131.05000000000001</v>
      </c>
      <c r="J149" s="110">
        <v>9.0195350142768162E-3</v>
      </c>
      <c r="K149" s="110">
        <v>5.5280754830926669E-3</v>
      </c>
      <c r="L149" s="110">
        <v>2.6913894242459626E-2</v>
      </c>
      <c r="M149" s="110">
        <v>7.9325831608189935E-3</v>
      </c>
      <c r="N149" s="110"/>
      <c r="O149" s="110">
        <v>3.2066647877266007E-3</v>
      </c>
      <c r="P149" s="110">
        <v>2.0040724948804504E-3</v>
      </c>
      <c r="Q149" s="110">
        <v>7.3235519317109655E-3</v>
      </c>
      <c r="R149" s="110">
        <v>1.3029760873480799E-3</v>
      </c>
      <c r="T149" s="60">
        <f t="shared" si="68"/>
        <v>2.9839558469320466</v>
      </c>
      <c r="U149" s="60">
        <f t="shared" si="69"/>
        <v>1.4349628880937659</v>
      </c>
      <c r="W149" s="61">
        <f t="shared" si="76"/>
        <v>1.577226188447223</v>
      </c>
      <c r="X149" s="61">
        <f>LOG(U149,2)</f>
        <v>0.52101342550344854</v>
      </c>
      <c r="Y149" s="61"/>
      <c r="Z149" s="61">
        <f t="shared" si="72"/>
        <v>0.61290027416517623</v>
      </c>
      <c r="AA149" s="61">
        <f t="shared" si="73"/>
        <v>0.29473933015254522</v>
      </c>
      <c r="AB149" s="61"/>
      <c r="AC149" s="61">
        <f>LOG(Z149,2)</f>
        <v>-0.70627574474239552</v>
      </c>
      <c r="AD149" s="61">
        <f>LOG(AA149,2)</f>
        <v>-1.76248850768617</v>
      </c>
    </row>
    <row r="150" spans="1:30" x14ac:dyDescent="0.2">
      <c r="A150" s="15">
        <v>391</v>
      </c>
      <c r="B150" s="28" t="s">
        <v>1249</v>
      </c>
      <c r="C150" s="4" t="s">
        <v>601</v>
      </c>
      <c r="E150" s="60">
        <v>0.69630000000000003</v>
      </c>
      <c r="F150" s="108">
        <v>394.12889999999999</v>
      </c>
      <c r="J150" s="110">
        <v>2.8470855422134008E-2</v>
      </c>
      <c r="K150" s="110"/>
      <c r="L150" s="110">
        <v>3.364609828447683E-2</v>
      </c>
      <c r="M150" s="110"/>
      <c r="N150" s="110"/>
      <c r="O150" s="110">
        <v>9.4412138559478338E-3</v>
      </c>
      <c r="P150" s="110"/>
      <c r="Q150" s="110">
        <v>9.0852770935563494E-3</v>
      </c>
      <c r="R150" s="110"/>
      <c r="T150" s="60">
        <f>L150/J150</f>
        <v>1.1817733533330876</v>
      </c>
      <c r="U150" s="60"/>
      <c r="W150" s="61">
        <f t="shared" si="76"/>
        <v>0.24095337445322518</v>
      </c>
      <c r="X150" s="61"/>
      <c r="Y150" s="61"/>
      <c r="Z150" s="61">
        <f t="shared" si="72"/>
        <v>0</v>
      </c>
      <c r="AA150" s="61">
        <f t="shared" si="73"/>
        <v>0</v>
      </c>
      <c r="AB150" s="61"/>
      <c r="AC150" s="61"/>
      <c r="AD150" s="61"/>
    </row>
    <row r="151" spans="1:30" x14ac:dyDescent="0.2">
      <c r="A151" s="15">
        <v>215</v>
      </c>
      <c r="B151" s="28" t="s">
        <v>1249</v>
      </c>
      <c r="C151" s="4" t="s">
        <v>602</v>
      </c>
      <c r="E151" s="60">
        <v>0.8821</v>
      </c>
      <c r="F151" s="108">
        <v>238.09389999999999</v>
      </c>
      <c r="J151" s="110"/>
      <c r="K151" s="110"/>
      <c r="L151" s="110">
        <v>1.5924361934467626E-2</v>
      </c>
      <c r="M151" s="110"/>
      <c r="N151" s="110"/>
      <c r="O151" s="110"/>
      <c r="P151" s="110"/>
      <c r="Q151" s="110">
        <v>1.7932151754666615E-3</v>
      </c>
      <c r="R151" s="110"/>
      <c r="T151" s="60"/>
      <c r="U151" s="60"/>
      <c r="W151" s="61"/>
      <c r="X151" s="61"/>
      <c r="Y151" s="61"/>
      <c r="Z151" s="61"/>
      <c r="AA151" s="61">
        <f t="shared" si="73"/>
        <v>0</v>
      </c>
      <c r="AB151" s="61"/>
      <c r="AC151" s="61"/>
      <c r="AD151" s="61"/>
    </row>
    <row r="152" spans="1:30" x14ac:dyDescent="0.2">
      <c r="A152" s="15">
        <v>74</v>
      </c>
      <c r="B152" s="28" t="s">
        <v>1249</v>
      </c>
      <c r="C152" s="4" t="s">
        <v>603</v>
      </c>
      <c r="E152" s="60">
        <v>0.89080000000000004</v>
      </c>
      <c r="F152" s="108">
        <v>160.07900000000001</v>
      </c>
      <c r="J152" s="110">
        <v>5.3023991314510029E-2</v>
      </c>
      <c r="K152" s="110">
        <v>2.2965318944031345E-2</v>
      </c>
      <c r="L152" s="110">
        <v>3.0168506189482941E-2</v>
      </c>
      <c r="M152" s="110">
        <v>2.4906865875665592E-2</v>
      </c>
      <c r="N152" s="110"/>
      <c r="O152" s="110">
        <v>5.117524160378503E-3</v>
      </c>
      <c r="P152" s="110">
        <v>5.9708980813846201E-3</v>
      </c>
      <c r="Q152" s="110">
        <v>5.3948230030317979E-3</v>
      </c>
      <c r="R152" s="110">
        <v>8.1390180008743991E-3</v>
      </c>
      <c r="T152" s="60">
        <f>L152/J152</f>
        <v>0.56895954909428559</v>
      </c>
      <c r="U152" s="60">
        <f>M152/K152</f>
        <v>1.0845425633480632</v>
      </c>
      <c r="W152" s="61">
        <f>LOG(T152,2)</f>
        <v>-0.81360200895577617</v>
      </c>
      <c r="X152" s="61">
        <f>LOG(U152,2)</f>
        <v>0.1170866733201983</v>
      </c>
      <c r="Y152" s="61"/>
      <c r="Z152" s="61">
        <f t="shared" ref="Z152:Z157" si="77">K152/J152</f>
        <v>0.43311184946099823</v>
      </c>
      <c r="AA152" s="61">
        <f t="shared" si="73"/>
        <v>0.82559161926116142</v>
      </c>
      <c r="AB152" s="61"/>
      <c r="AC152" s="61">
        <f>LOG(Z152,2)</f>
        <v>-1.2071884514018421</v>
      </c>
      <c r="AD152" s="61">
        <f>LOG(AA152,2)</f>
        <v>-0.2764997691258676</v>
      </c>
    </row>
    <row r="153" spans="1:30" x14ac:dyDescent="0.2">
      <c r="A153" s="15">
        <v>469</v>
      </c>
      <c r="B153" s="28" t="s">
        <v>1249</v>
      </c>
      <c r="C153" s="4" t="s">
        <v>604</v>
      </c>
      <c r="E153" s="60">
        <v>0.90649999999999997</v>
      </c>
      <c r="F153" s="108">
        <v>460.00709999999998</v>
      </c>
      <c r="J153" s="110">
        <v>2.2310658458773329E-2</v>
      </c>
      <c r="K153" s="110">
        <v>1.9683431343640711E-2</v>
      </c>
      <c r="L153" s="110">
        <v>3.1010322238573747E-2</v>
      </c>
      <c r="M153" s="110">
        <v>1.7492948427630699E-2</v>
      </c>
      <c r="N153" s="110"/>
      <c r="O153" s="110">
        <v>5.6814798903518553E-3</v>
      </c>
      <c r="P153" s="110">
        <v>5.9996062186394436E-3</v>
      </c>
      <c r="Q153" s="110">
        <v>1.0299868227186903E-2</v>
      </c>
      <c r="R153" s="110">
        <v>2.9493406181579254E-3</v>
      </c>
      <c r="T153" s="60">
        <f>L153/J153</f>
        <v>1.3899330804546204</v>
      </c>
      <c r="U153" s="60">
        <f>M153/K153</f>
        <v>0.88871437719533042</v>
      </c>
      <c r="W153" s="61">
        <f>LOG(T153,2)</f>
        <v>0.47501542480466041</v>
      </c>
      <c r="X153" s="61">
        <f>LOG(U153,2)</f>
        <v>-0.17020826729863289</v>
      </c>
      <c r="Y153" s="61"/>
      <c r="Z153" s="61">
        <f t="shared" si="77"/>
        <v>0.88224340756292197</v>
      </c>
      <c r="AA153" s="61">
        <f t="shared" si="73"/>
        <v>0.5641008272358814</v>
      </c>
      <c r="AB153" s="61"/>
      <c r="AC153" s="61">
        <f>LOG(Z153,2)</f>
        <v>-0.18075135017345281</v>
      </c>
      <c r="AD153" s="61">
        <f>LOG(AA153,2)</f>
        <v>-0.82597504227674612</v>
      </c>
    </row>
    <row r="154" spans="1:30" x14ac:dyDescent="0.2">
      <c r="A154" s="15">
        <v>102</v>
      </c>
      <c r="B154" s="28" t="s">
        <v>1249</v>
      </c>
      <c r="C154" s="4" t="s">
        <v>605</v>
      </c>
      <c r="E154" s="60">
        <v>0.90680000000000005</v>
      </c>
      <c r="F154" s="108">
        <v>180.05199999999999</v>
      </c>
      <c r="J154" s="110">
        <v>1.7348915231767677E-2</v>
      </c>
      <c r="K154" s="110"/>
      <c r="L154" s="110">
        <v>2.968602516601521E-2</v>
      </c>
      <c r="M154" s="110"/>
      <c r="N154" s="110"/>
      <c r="O154" s="110">
        <v>5.7112126002492837E-3</v>
      </c>
      <c r="P154" s="110"/>
      <c r="Q154" s="110">
        <v>2.8837345245315837E-3</v>
      </c>
      <c r="R154" s="110"/>
      <c r="T154" s="60">
        <f>L154/J154</f>
        <v>1.7111170796233413</v>
      </c>
      <c r="U154" s="60"/>
      <c r="W154" s="61">
        <f>LOG(T154,2)</f>
        <v>0.7749384766088504</v>
      </c>
      <c r="X154" s="61"/>
      <c r="Y154" s="61"/>
      <c r="Z154" s="61">
        <f t="shared" si="77"/>
        <v>0</v>
      </c>
      <c r="AA154" s="61">
        <f t="shared" si="73"/>
        <v>0</v>
      </c>
      <c r="AB154" s="61"/>
      <c r="AC154" s="61"/>
      <c r="AD154" s="61"/>
    </row>
    <row r="155" spans="1:30" x14ac:dyDescent="0.2">
      <c r="A155" s="15">
        <v>336</v>
      </c>
      <c r="B155" s="28" t="s">
        <v>1249</v>
      </c>
      <c r="C155" s="4" t="s">
        <v>606</v>
      </c>
      <c r="E155" s="60">
        <v>0.9103</v>
      </c>
      <c r="F155" s="108">
        <v>348.11160000000001</v>
      </c>
      <c r="J155" s="110">
        <v>5.1023243456042519E-3</v>
      </c>
      <c r="K155" s="110"/>
      <c r="L155" s="110">
        <v>1.6290678370709469E-2</v>
      </c>
      <c r="M155" s="110"/>
      <c r="N155" s="110"/>
      <c r="O155" s="110">
        <v>2.6042122362527698E-3</v>
      </c>
      <c r="P155" s="110"/>
      <c r="Q155" s="110">
        <v>2.8566912392303523E-3</v>
      </c>
      <c r="R155" s="110"/>
      <c r="T155" s="60">
        <f>L155/J155</f>
        <v>3.1927955314609102</v>
      </c>
      <c r="U155" s="60"/>
      <c r="W155" s="61">
        <f>LOG(T155,2)</f>
        <v>1.6748201648113286</v>
      </c>
      <c r="X155" s="61"/>
      <c r="Y155" s="61"/>
      <c r="Z155" s="61">
        <f t="shared" si="77"/>
        <v>0</v>
      </c>
      <c r="AA155" s="61">
        <f t="shared" si="73"/>
        <v>0</v>
      </c>
      <c r="AB155" s="61"/>
      <c r="AC155" s="61"/>
      <c r="AD155" s="61"/>
    </row>
    <row r="156" spans="1:30" x14ac:dyDescent="0.2">
      <c r="A156" s="15">
        <v>28</v>
      </c>
      <c r="B156" s="28" t="s">
        <v>1249</v>
      </c>
      <c r="C156" s="4" t="s">
        <v>607</v>
      </c>
      <c r="E156" s="60">
        <v>0.91159999999999997</v>
      </c>
      <c r="F156" s="108">
        <v>132.04810000000001</v>
      </c>
      <c r="J156" s="110">
        <v>9.1179023882019331E-3</v>
      </c>
      <c r="K156" s="110"/>
      <c r="L156" s="110">
        <v>1.723433225705135E-2</v>
      </c>
      <c r="M156" s="110"/>
      <c r="N156" s="110"/>
      <c r="O156" s="110">
        <v>2.0993120679729635E-3</v>
      </c>
      <c r="P156" s="110"/>
      <c r="Q156" s="110">
        <v>3.2467093476903426E-3</v>
      </c>
      <c r="R156" s="110"/>
      <c r="T156" s="60">
        <f>L156/J156</f>
        <v>1.8901641543510745</v>
      </c>
      <c r="U156" s="60"/>
      <c r="W156" s="61">
        <f>LOG(T156,2)</f>
        <v>0.91851153306234168</v>
      </c>
      <c r="X156" s="61"/>
      <c r="Y156" s="61"/>
      <c r="Z156" s="61">
        <f t="shared" si="77"/>
        <v>0</v>
      </c>
      <c r="AA156" s="61">
        <f t="shared" si="73"/>
        <v>0</v>
      </c>
      <c r="AB156" s="61"/>
      <c r="AC156" s="61"/>
      <c r="AD156" s="61"/>
    </row>
    <row r="157" spans="1:30" x14ac:dyDescent="0.2">
      <c r="A157" s="15">
        <v>296</v>
      </c>
      <c r="B157" s="28" t="s">
        <v>1249</v>
      </c>
      <c r="C157" s="4" t="s">
        <v>608</v>
      </c>
      <c r="E157" s="60">
        <v>0.91210000000000002</v>
      </c>
      <c r="F157" s="108">
        <v>324.0949</v>
      </c>
      <c r="J157" s="110">
        <v>4.4740236569459201E-3</v>
      </c>
      <c r="K157" s="110"/>
      <c r="L157" s="110">
        <v>1.7491996459949193E-2</v>
      </c>
      <c r="M157" s="110"/>
      <c r="N157" s="110"/>
      <c r="O157" s="110">
        <v>2.7524235530609056E-3</v>
      </c>
      <c r="P157" s="110"/>
      <c r="Q157" s="110">
        <v>3.7632261193112728E-3</v>
      </c>
      <c r="R157" s="110"/>
      <c r="T157" s="60">
        <f>L157/J157</f>
        <v>3.9096790274662214</v>
      </c>
      <c r="U157" s="60"/>
      <c r="W157" s="61">
        <f>LOG(T157,2)</f>
        <v>1.9670501716015931</v>
      </c>
      <c r="X157" s="61"/>
      <c r="Y157" s="61"/>
      <c r="Z157" s="61">
        <f t="shared" si="77"/>
        <v>0</v>
      </c>
      <c r="AA157" s="61">
        <f t="shared" si="73"/>
        <v>0</v>
      </c>
      <c r="AB157" s="61"/>
      <c r="AC157" s="61"/>
      <c r="AD157" s="61"/>
    </row>
    <row r="158" spans="1:30" x14ac:dyDescent="0.2">
      <c r="A158" s="15">
        <v>75</v>
      </c>
      <c r="B158" s="28" t="s">
        <v>1249</v>
      </c>
      <c r="C158" s="4" t="s">
        <v>609</v>
      </c>
      <c r="E158" s="60">
        <v>0.91220000000000001</v>
      </c>
      <c r="F158" s="108">
        <v>162.04140000000001</v>
      </c>
      <c r="J158" s="110"/>
      <c r="K158" s="110"/>
      <c r="L158" s="110"/>
      <c r="M158" s="110"/>
      <c r="N158" s="110"/>
      <c r="O158" s="110"/>
      <c r="P158" s="110"/>
      <c r="Q158" s="110"/>
      <c r="R158" s="110"/>
      <c r="T158" s="60"/>
      <c r="U158" s="60"/>
      <c r="W158" s="61"/>
      <c r="X158" s="61"/>
      <c r="Y158" s="61"/>
      <c r="Z158" s="61"/>
      <c r="AA158" s="61"/>
      <c r="AB158" s="61"/>
      <c r="AC158" s="61"/>
      <c r="AD158" s="61"/>
    </row>
    <row r="159" spans="1:30" x14ac:dyDescent="0.2">
      <c r="A159" s="15">
        <v>327</v>
      </c>
      <c r="B159" s="28" t="s">
        <v>1249</v>
      </c>
      <c r="C159" s="4" t="s">
        <v>1391</v>
      </c>
      <c r="E159" s="60">
        <v>0.9123</v>
      </c>
      <c r="F159" s="108">
        <v>342.1026</v>
      </c>
      <c r="J159" s="110"/>
      <c r="K159" s="110"/>
      <c r="L159" s="110"/>
      <c r="M159" s="110"/>
      <c r="N159" s="110"/>
      <c r="O159" s="110"/>
      <c r="P159" s="110"/>
      <c r="Q159" s="110"/>
      <c r="R159" s="110"/>
      <c r="T159" s="60"/>
      <c r="U159" s="60"/>
      <c r="W159" s="61"/>
      <c r="X159" s="61"/>
      <c r="Y159" s="61"/>
      <c r="Z159" s="61"/>
      <c r="AA159" s="61"/>
      <c r="AB159" s="61"/>
      <c r="AC159" s="61"/>
      <c r="AD159" s="61"/>
    </row>
    <row r="160" spans="1:30" x14ac:dyDescent="0.2">
      <c r="A160" s="15">
        <v>418</v>
      </c>
      <c r="B160" s="28" t="s">
        <v>1249</v>
      </c>
      <c r="C160" s="4" t="s">
        <v>1392</v>
      </c>
      <c r="E160" s="60">
        <v>0.91420000000000001</v>
      </c>
      <c r="F160" s="108">
        <v>419.13470000000001</v>
      </c>
      <c r="J160" s="110">
        <v>1.5298500775411259E-2</v>
      </c>
      <c r="K160" s="110">
        <v>5.3743803160974475E-3</v>
      </c>
      <c r="L160" s="110">
        <v>1.0304148562534855E-2</v>
      </c>
      <c r="M160" s="110">
        <v>1.0996500847874596E-2</v>
      </c>
      <c r="N160" s="110"/>
      <c r="O160" s="110">
        <v>2.3831274733696634E-3</v>
      </c>
      <c r="P160" s="110">
        <v>1.9402371212566042E-3</v>
      </c>
      <c r="Q160" s="110">
        <v>2.4028920688260146E-3</v>
      </c>
      <c r="R160" s="110">
        <v>2.121943108025832E-3</v>
      </c>
      <c r="T160" s="60">
        <f t="shared" ref="T160:T172" si="78">L160/J160</f>
        <v>0.67353976143180971</v>
      </c>
      <c r="U160" s="60">
        <f t="shared" ref="U160:U172" si="79">M160/K160</f>
        <v>2.0460965173859513</v>
      </c>
      <c r="W160" s="61">
        <f>LOG(T160,2)</f>
        <v>-0.57016497930035026</v>
      </c>
      <c r="X160" s="61">
        <f>LOG(U160,2)</f>
        <v>1.0328742007380904</v>
      </c>
      <c r="Y160" s="61"/>
      <c r="Z160" s="61">
        <f t="shared" ref="Z160:Z191" si="80">K160/J160</f>
        <v>0.35130111080789689</v>
      </c>
      <c r="AA160" s="61">
        <f t="shared" ref="AA160:AA167" si="81">M160/L160</f>
        <v>1.0671916055109187</v>
      </c>
      <c r="AB160" s="61"/>
      <c r="AC160" s="61">
        <f>LOG(Z160,2)</f>
        <v>-1.5092199565436719</v>
      </c>
      <c r="AD160" s="61">
        <f>LOG(AA160,2)</f>
        <v>9.3819223494768927E-2</v>
      </c>
    </row>
    <row r="161" spans="1:30" x14ac:dyDescent="0.2">
      <c r="A161" s="15">
        <v>394</v>
      </c>
      <c r="B161" s="28" t="s">
        <v>1249</v>
      </c>
      <c r="C161" s="4" t="s">
        <v>1393</v>
      </c>
      <c r="E161" s="60">
        <v>0.9143</v>
      </c>
      <c r="F161" s="108">
        <v>395.01280000000003</v>
      </c>
      <c r="J161" s="110">
        <v>8.0438397829143971E-3</v>
      </c>
      <c r="K161" s="110">
        <v>8.5309517942335246E-3</v>
      </c>
      <c r="L161" s="110">
        <v>5.9006373300018655E-3</v>
      </c>
      <c r="M161" s="110"/>
      <c r="N161" s="110"/>
      <c r="O161" s="110">
        <v>2.8855045946564587E-3</v>
      </c>
      <c r="P161" s="110">
        <v>2.3149895184432904E-3</v>
      </c>
      <c r="Q161" s="110">
        <v>2.4350844526706871E-3</v>
      </c>
      <c r="R161" s="110"/>
      <c r="T161" s="60">
        <f t="shared" si="78"/>
        <v>0.73355977856933163</v>
      </c>
      <c r="U161" s="60">
        <f t="shared" si="79"/>
        <v>0</v>
      </c>
      <c r="W161" s="61">
        <f t="shared" ref="W161:W204" si="82">LOG(T161,2)</f>
        <v>-0.44701355743935234</v>
      </c>
      <c r="X161" s="61"/>
      <c r="Y161" s="61"/>
      <c r="Z161" s="61">
        <f t="shared" si="80"/>
        <v>1.0605571498768267</v>
      </c>
      <c r="AA161" s="61">
        <f t="shared" si="81"/>
        <v>0</v>
      </c>
      <c r="AB161" s="61"/>
      <c r="AC161" s="61">
        <f t="shared" ref="AC161:AC172" si="83">LOG(Z161,2)</f>
        <v>8.4822364972543668E-2</v>
      </c>
      <c r="AD161" s="61"/>
    </row>
    <row r="162" spans="1:30" x14ac:dyDescent="0.2">
      <c r="A162" s="15">
        <v>268</v>
      </c>
      <c r="B162" s="28" t="s">
        <v>1249</v>
      </c>
      <c r="C162" s="4" t="s">
        <v>1394</v>
      </c>
      <c r="E162" s="60">
        <v>0.98040000000000005</v>
      </c>
      <c r="F162" s="108">
        <v>298.09769999999997</v>
      </c>
      <c r="J162" s="110">
        <v>1.4337001616681451E-2</v>
      </c>
      <c r="K162" s="110">
        <v>1.2646052802149324E-2</v>
      </c>
      <c r="L162" s="110">
        <v>1.596410886579586E-2</v>
      </c>
      <c r="M162" s="110">
        <v>3.1357844876492992E-2</v>
      </c>
      <c r="N162" s="110"/>
      <c r="O162" s="110">
        <v>3.091036947154745E-3</v>
      </c>
      <c r="P162" s="110">
        <v>4.5451764678323611E-3</v>
      </c>
      <c r="Q162" s="110">
        <v>4.4437783264793147E-3</v>
      </c>
      <c r="R162" s="110">
        <v>4.5437261834478911E-3</v>
      </c>
      <c r="T162" s="60">
        <f t="shared" si="78"/>
        <v>1.1134900652603144</v>
      </c>
      <c r="U162" s="60">
        <f t="shared" si="79"/>
        <v>2.4796547481727589</v>
      </c>
      <c r="W162" s="61">
        <f t="shared" si="82"/>
        <v>0.15508868622303845</v>
      </c>
      <c r="X162" s="61">
        <f>LOG(U162,2)</f>
        <v>1.3101392626391206</v>
      </c>
      <c r="Y162" s="61"/>
      <c r="Z162" s="61">
        <f t="shared" si="80"/>
        <v>0.88205701165823491</v>
      </c>
      <c r="AA162" s="61">
        <f t="shared" si="81"/>
        <v>1.9642715506456618</v>
      </c>
      <c r="AB162" s="61"/>
      <c r="AC162" s="61">
        <f t="shared" si="83"/>
        <v>-0.18105618765510262</v>
      </c>
      <c r="AD162" s="61">
        <f>LOG(AA162,2)</f>
        <v>0.97399438876097966</v>
      </c>
    </row>
    <row r="163" spans="1:30" x14ac:dyDescent="0.2">
      <c r="A163" s="15">
        <v>43</v>
      </c>
      <c r="B163" s="28" t="s">
        <v>1249</v>
      </c>
      <c r="C163" s="4" t="s">
        <v>1395</v>
      </c>
      <c r="E163" s="60">
        <v>0.98250000000000004</v>
      </c>
      <c r="F163" s="108">
        <v>146.0609</v>
      </c>
      <c r="J163" s="110">
        <v>5.2267106428337352E-2</v>
      </c>
      <c r="K163" s="110">
        <v>2.1835157138125394E-2</v>
      </c>
      <c r="L163" s="110">
        <v>0.13228585151872624</v>
      </c>
      <c r="M163" s="110">
        <v>2.2971497737396339E-2</v>
      </c>
      <c r="N163" s="110"/>
      <c r="O163" s="110">
        <v>5.0476216909000771E-3</v>
      </c>
      <c r="P163" s="110">
        <v>6.1292931160388305E-3</v>
      </c>
      <c r="Q163" s="110">
        <v>1.7478328258313931E-2</v>
      </c>
      <c r="R163" s="110">
        <v>6.0493652235335321E-3</v>
      </c>
      <c r="T163" s="60">
        <f t="shared" si="78"/>
        <v>2.530958007023048</v>
      </c>
      <c r="U163" s="60">
        <f t="shared" si="79"/>
        <v>1.0520417871088654</v>
      </c>
      <c r="W163" s="61">
        <f t="shared" si="82"/>
        <v>1.3396835708376975</v>
      </c>
      <c r="X163" s="61">
        <f>LOG(U163,2)</f>
        <v>7.319200962777811E-2</v>
      </c>
      <c r="Y163" s="61"/>
      <c r="Z163" s="61">
        <f t="shared" si="80"/>
        <v>0.41776097110069121</v>
      </c>
      <c r="AA163" s="61">
        <f t="shared" si="81"/>
        <v>0.17365045069951807</v>
      </c>
      <c r="AB163" s="61"/>
      <c r="AC163" s="61">
        <f t="shared" si="83"/>
        <v>-1.2592503785225646</v>
      </c>
      <c r="AD163" s="61">
        <f>LOG(AA163,2)</f>
        <v>-2.5257419397324838</v>
      </c>
    </row>
    <row r="164" spans="1:30" x14ac:dyDescent="0.2">
      <c r="A164" s="15">
        <v>146</v>
      </c>
      <c r="B164" s="28" t="s">
        <v>1249</v>
      </c>
      <c r="C164" s="4" t="s">
        <v>1396</v>
      </c>
      <c r="E164" s="60">
        <v>0.98509999999999998</v>
      </c>
      <c r="F164" s="108">
        <v>207.06020000000001</v>
      </c>
      <c r="J164" s="110">
        <v>3.508695937817588E-2</v>
      </c>
      <c r="K164" s="110">
        <v>5.3053488448179163E-2</v>
      </c>
      <c r="L164" s="110">
        <v>3.1839351622012478E-2</v>
      </c>
      <c r="M164" s="110">
        <v>3.2687145788951107E-2</v>
      </c>
      <c r="N164" s="110"/>
      <c r="O164" s="110">
        <v>3.5027847340724705E-3</v>
      </c>
      <c r="P164" s="110">
        <v>6.4011003133200711E-3</v>
      </c>
      <c r="Q164" s="110">
        <v>1.0339229354552608E-2</v>
      </c>
      <c r="R164" s="110">
        <v>1.1423884032099875E-2</v>
      </c>
      <c r="T164" s="60">
        <f t="shared" si="78"/>
        <v>0.90744117433602933</v>
      </c>
      <c r="U164" s="60">
        <f t="shared" si="79"/>
        <v>0.61611680485212195</v>
      </c>
      <c r="W164" s="61">
        <f t="shared" si="82"/>
        <v>-0.14012397270947827</v>
      </c>
      <c r="X164" s="61">
        <f>LOG(U164,2)</f>
        <v>-0.69872420856737738</v>
      </c>
      <c r="Y164" s="61"/>
      <c r="Z164" s="61">
        <f t="shared" si="80"/>
        <v>1.5120571684868902</v>
      </c>
      <c r="AA164" s="61">
        <f t="shared" si="81"/>
        <v>1.0266272434502874</v>
      </c>
      <c r="AB164" s="61"/>
      <c r="AC164" s="61">
        <f t="shared" si="83"/>
        <v>0.59651268660485557</v>
      </c>
      <c r="AD164" s="61">
        <f>LOG(AA164,2)</f>
        <v>3.7912450746956705E-2</v>
      </c>
    </row>
    <row r="165" spans="1:30" x14ac:dyDescent="0.2">
      <c r="A165" s="15">
        <v>491</v>
      </c>
      <c r="B165" s="28" t="s">
        <v>1249</v>
      </c>
      <c r="C165" s="4" t="s">
        <v>1397</v>
      </c>
      <c r="E165" s="60">
        <v>0.98640000000000005</v>
      </c>
      <c r="F165" s="108">
        <v>487.01850000000002</v>
      </c>
      <c r="J165" s="110">
        <v>6.4958700087598886E-3</v>
      </c>
      <c r="K165" s="110">
        <v>1.2696808399208051E-2</v>
      </c>
      <c r="L165" s="110">
        <v>1.0094439601834251E-2</v>
      </c>
      <c r="M165" s="110">
        <v>4.1478117314966466E-3</v>
      </c>
      <c r="N165" s="110"/>
      <c r="O165" s="110">
        <v>2.7353219156314784E-3</v>
      </c>
      <c r="P165" s="110">
        <v>3.7449949081857442E-3</v>
      </c>
      <c r="Q165" s="110">
        <v>3.0495999109871903E-3</v>
      </c>
      <c r="R165" s="110">
        <v>2.0031307751161185E-3</v>
      </c>
      <c r="T165" s="60">
        <f t="shared" si="78"/>
        <v>1.5539780796446936</v>
      </c>
      <c r="U165" s="60">
        <f t="shared" si="79"/>
        <v>0.32668144631964058</v>
      </c>
      <c r="W165" s="61">
        <f t="shared" si="82"/>
        <v>0.63596615328813255</v>
      </c>
      <c r="X165" s="61">
        <f>LOG(U165,2)</f>
        <v>-1.6140435747999293</v>
      </c>
      <c r="Y165" s="61"/>
      <c r="Z165" s="61">
        <f t="shared" si="80"/>
        <v>1.9545970566045807</v>
      </c>
      <c r="AA165" s="61">
        <f t="shared" si="81"/>
        <v>0.41090064382999048</v>
      </c>
      <c r="AB165" s="61"/>
      <c r="AC165" s="61">
        <f t="shared" si="83"/>
        <v>0.96687122423098704</v>
      </c>
      <c r="AD165" s="61">
        <f>LOG(AA165,2)</f>
        <v>-1.2831385038570748</v>
      </c>
    </row>
    <row r="166" spans="1:30" x14ac:dyDescent="0.2">
      <c r="A166" s="15">
        <v>21</v>
      </c>
      <c r="B166" s="28" t="s">
        <v>1249</v>
      </c>
      <c r="C166" s="4" t="s">
        <v>1874</v>
      </c>
      <c r="D166" s="107" t="s">
        <v>1871</v>
      </c>
      <c r="E166" s="60">
        <v>0.98719999999999997</v>
      </c>
      <c r="F166" s="108">
        <v>130.0658</v>
      </c>
      <c r="G166" s="75">
        <v>130.06569999999999</v>
      </c>
      <c r="H166" s="61">
        <f>(F166-G166)*1000</f>
        <v>0.10000000000331966</v>
      </c>
      <c r="J166" s="110">
        <v>7.1940327388420825E-3</v>
      </c>
      <c r="K166" s="110">
        <v>8.4138164410786486E-3</v>
      </c>
      <c r="L166" s="110">
        <v>1.3879992226833664E-2</v>
      </c>
      <c r="M166" s="110">
        <v>1.7949904531129372E-2</v>
      </c>
      <c r="N166" s="110"/>
      <c r="O166" s="110">
        <v>2.6842236862487873E-3</v>
      </c>
      <c r="P166" s="110">
        <v>2.112530126772154E-3</v>
      </c>
      <c r="Q166" s="110">
        <v>2.5478393700641591E-3</v>
      </c>
      <c r="R166" s="110">
        <v>5.3757961535077841E-3</v>
      </c>
      <c r="T166" s="60">
        <f t="shared" si="78"/>
        <v>1.929375738296643</v>
      </c>
      <c r="U166" s="60">
        <f t="shared" si="79"/>
        <v>2.1333843751918362</v>
      </c>
      <c r="W166" s="61">
        <f t="shared" si="82"/>
        <v>0.94813412990347834</v>
      </c>
      <c r="X166" s="61">
        <f>LOG(U166,2)</f>
        <v>1.0931439217142451</v>
      </c>
      <c r="Y166" s="61"/>
      <c r="Z166" s="61">
        <f t="shared" si="80"/>
        <v>1.1695549278849817</v>
      </c>
      <c r="AA166" s="61">
        <f t="shared" si="81"/>
        <v>1.2932215117835226</v>
      </c>
      <c r="AB166" s="61"/>
      <c r="AC166" s="61">
        <f t="shared" si="83"/>
        <v>0.22595961913061224</v>
      </c>
      <c r="AD166" s="61">
        <f>LOG(AA166,2)</f>
        <v>0.37096941094137909</v>
      </c>
    </row>
    <row r="167" spans="1:30" x14ac:dyDescent="0.2">
      <c r="A167" s="15">
        <v>40</v>
      </c>
      <c r="B167" s="28" t="s">
        <v>1249</v>
      </c>
      <c r="C167" s="4" t="s">
        <v>1399</v>
      </c>
      <c r="E167" s="60">
        <v>0.98719999999999997</v>
      </c>
      <c r="F167" s="108">
        <v>144.0796</v>
      </c>
      <c r="J167" s="110">
        <v>4.1048900815028929E-3</v>
      </c>
      <c r="K167" s="110">
        <v>5.5955778896642477E-3</v>
      </c>
      <c r="L167" s="110">
        <v>1.2856798041976564E-2</v>
      </c>
      <c r="M167" s="110"/>
      <c r="N167" s="110"/>
      <c r="O167" s="110">
        <v>1.6234751170394934E-3</v>
      </c>
      <c r="P167" s="110">
        <v>1.0999530601425733E-3</v>
      </c>
      <c r="Q167" s="110">
        <v>2.7799705613663229E-3</v>
      </c>
      <c r="R167" s="110"/>
      <c r="T167" s="60">
        <f t="shared" si="78"/>
        <v>3.1320687732689301</v>
      </c>
      <c r="U167" s="60">
        <f t="shared" si="79"/>
        <v>0</v>
      </c>
      <c r="W167" s="61">
        <f t="shared" si="82"/>
        <v>1.6471158913533184</v>
      </c>
      <c r="X167" s="61"/>
      <c r="Y167" s="61"/>
      <c r="Z167" s="61">
        <f t="shared" si="80"/>
        <v>1.3631492630895443</v>
      </c>
      <c r="AA167" s="61">
        <f t="shared" si="81"/>
        <v>0</v>
      </c>
      <c r="AB167" s="61"/>
      <c r="AC167" s="61">
        <f t="shared" si="83"/>
        <v>0.44694354404250275</v>
      </c>
      <c r="AD167" s="61"/>
    </row>
    <row r="168" spans="1:30" x14ac:dyDescent="0.2">
      <c r="A168" s="15">
        <v>323</v>
      </c>
      <c r="B168" s="28" t="s">
        <v>1249</v>
      </c>
      <c r="C168" s="4" t="s">
        <v>610</v>
      </c>
      <c r="E168" s="60">
        <v>1.0236000000000001</v>
      </c>
      <c r="F168" s="108">
        <v>341.08350000000002</v>
      </c>
      <c r="J168" s="110">
        <v>9.5421855423021215E-3</v>
      </c>
      <c r="K168" s="110">
        <v>2.3567569661166982E-2</v>
      </c>
      <c r="L168" s="110"/>
      <c r="M168" s="110">
        <v>9.5646595056076301E-3</v>
      </c>
      <c r="N168" s="110"/>
      <c r="O168" s="110">
        <v>3.0433267039368301E-3</v>
      </c>
      <c r="P168" s="110">
        <v>1.3161518783217075E-2</v>
      </c>
      <c r="Q168" s="110"/>
      <c r="R168" s="110">
        <v>4.134184020944752E-3</v>
      </c>
      <c r="T168" s="60">
        <f t="shared" si="78"/>
        <v>0</v>
      </c>
      <c r="U168" s="60">
        <f t="shared" si="79"/>
        <v>0.40583987416265571</v>
      </c>
      <c r="W168" s="61" t="e">
        <f t="shared" si="82"/>
        <v>#NUM!</v>
      </c>
      <c r="X168" s="61">
        <f>LOG(U168,2)</f>
        <v>-1.3010174766369869</v>
      </c>
      <c r="Y168" s="61"/>
      <c r="Z168" s="61">
        <f t="shared" si="80"/>
        <v>2.4698293233440034</v>
      </c>
      <c r="AA168" s="61"/>
      <c r="AB168" s="61"/>
      <c r="AC168" s="61">
        <f t="shared" si="83"/>
        <v>1.3044113483391133</v>
      </c>
      <c r="AD168" s="61"/>
    </row>
    <row r="169" spans="1:30" x14ac:dyDescent="0.2">
      <c r="A169" s="15">
        <v>5</v>
      </c>
      <c r="B169" s="28" t="s">
        <v>1249</v>
      </c>
      <c r="C169" s="4" t="s">
        <v>611</v>
      </c>
      <c r="E169" s="60">
        <v>1.0390999999999999</v>
      </c>
      <c r="F169" s="108">
        <v>114.0919</v>
      </c>
      <c r="J169" s="110">
        <v>3.7107766608030869E-2</v>
      </c>
      <c r="K169" s="110">
        <v>6.055419685837625E-2</v>
      </c>
      <c r="L169" s="110">
        <v>4.009514851430649E-2</v>
      </c>
      <c r="M169" s="110">
        <v>6.0591943608197196E-2</v>
      </c>
      <c r="N169" s="110"/>
      <c r="O169" s="110">
        <v>2.1717861407123517E-3</v>
      </c>
      <c r="P169" s="110">
        <v>3.7564282179395917E-3</v>
      </c>
      <c r="Q169" s="110">
        <v>4.40871941209955E-3</v>
      </c>
      <c r="R169" s="110">
        <v>8.0723813133696254E-3</v>
      </c>
      <c r="T169" s="60">
        <f t="shared" si="78"/>
        <v>1.0805055701096571</v>
      </c>
      <c r="U169" s="60">
        <f t="shared" si="79"/>
        <v>1.0006233548090684</v>
      </c>
      <c r="W169" s="61">
        <f t="shared" si="82"/>
        <v>0.11170650944764363</v>
      </c>
      <c r="X169" s="61">
        <f>LOG(U169,2)</f>
        <v>8.9903071330031756E-4</v>
      </c>
      <c r="Y169" s="61"/>
      <c r="Z169" s="61">
        <f t="shared" si="80"/>
        <v>1.6318469795827351</v>
      </c>
      <c r="AA169" s="61">
        <f t="shared" ref="AA169:AA204" si="84">M169/L169</f>
        <v>1.5112038701285062</v>
      </c>
      <c r="AB169" s="61"/>
      <c r="AC169" s="61">
        <f t="shared" si="83"/>
        <v>0.70650578025831789</v>
      </c>
      <c r="AD169" s="61">
        <f>LOG(AA169,2)</f>
        <v>0.59569830152397463</v>
      </c>
    </row>
    <row r="170" spans="1:30" x14ac:dyDescent="0.2">
      <c r="A170" s="15">
        <v>489</v>
      </c>
      <c r="B170" s="28" t="s">
        <v>1249</v>
      </c>
      <c r="C170" s="4" t="s">
        <v>612</v>
      </c>
      <c r="E170" s="60">
        <v>1.0395000000000001</v>
      </c>
      <c r="F170" s="108">
        <v>485.11849999999998</v>
      </c>
      <c r="J170" s="110">
        <v>6.5431042713192014E-2</v>
      </c>
      <c r="K170" s="110">
        <v>8.4688273334100686E-2</v>
      </c>
      <c r="L170" s="110">
        <v>6.6249409061202233E-2</v>
      </c>
      <c r="M170" s="110">
        <v>0.12128043908619592</v>
      </c>
      <c r="N170" s="110"/>
      <c r="O170" s="110">
        <v>1.2887549689877228E-2</v>
      </c>
      <c r="P170" s="110">
        <v>9.6174018293486985E-3</v>
      </c>
      <c r="Q170" s="110">
        <v>3.9528852074125131E-3</v>
      </c>
      <c r="R170" s="110">
        <v>8.5891101154749096E-3</v>
      </c>
      <c r="T170" s="60">
        <f t="shared" si="78"/>
        <v>1.0125073102013278</v>
      </c>
      <c r="U170" s="60">
        <f t="shared" si="79"/>
        <v>1.4320806684502443</v>
      </c>
      <c r="W170" s="61">
        <f t="shared" si="82"/>
        <v>1.793232414850332E-2</v>
      </c>
      <c r="X170" s="61">
        <f>LOG(U170,2)</f>
        <v>0.51811276124410144</v>
      </c>
      <c r="Y170" s="61"/>
      <c r="Z170" s="61">
        <f t="shared" si="80"/>
        <v>1.2943133690428883</v>
      </c>
      <c r="AA170" s="61">
        <f t="shared" si="84"/>
        <v>1.8306644663676195</v>
      </c>
      <c r="AB170" s="61"/>
      <c r="AC170" s="61">
        <f t="shared" si="83"/>
        <v>0.37218695367567084</v>
      </c>
      <c r="AD170" s="61">
        <f>LOG(AA170,2)</f>
        <v>0.87236739077126924</v>
      </c>
    </row>
    <row r="171" spans="1:30" x14ac:dyDescent="0.2">
      <c r="A171" s="15">
        <v>304</v>
      </c>
      <c r="B171" s="28" t="s">
        <v>1249</v>
      </c>
      <c r="C171" s="4" t="s">
        <v>613</v>
      </c>
      <c r="E171" s="60">
        <v>1.0397000000000001</v>
      </c>
      <c r="F171" s="108">
        <v>331.16239999999999</v>
      </c>
      <c r="J171" s="110">
        <v>1.4705960431629113E-2</v>
      </c>
      <c r="K171" s="110">
        <v>1.2974559915988015E-2</v>
      </c>
      <c r="L171" s="110">
        <v>1.4016180703920994E-2</v>
      </c>
      <c r="M171" s="110">
        <v>1.8069429951364555E-2</v>
      </c>
      <c r="N171" s="110"/>
      <c r="O171" s="110">
        <v>6.236300377630658E-4</v>
      </c>
      <c r="P171" s="110">
        <v>2.1482175992076896E-3</v>
      </c>
      <c r="Q171" s="110">
        <v>1.3118805184349029E-3</v>
      </c>
      <c r="R171" s="110">
        <v>2.6229159220298869E-3</v>
      </c>
      <c r="T171" s="60">
        <f t="shared" si="78"/>
        <v>0.95309522754973808</v>
      </c>
      <c r="U171" s="60">
        <f t="shared" si="79"/>
        <v>1.392681529729447</v>
      </c>
      <c r="W171" s="61">
        <f t="shared" si="82"/>
        <v>-6.9307728128612231E-2</v>
      </c>
      <c r="X171" s="61">
        <f>LOG(U171,2)</f>
        <v>0.4778653885861221</v>
      </c>
      <c r="Y171" s="61"/>
      <c r="Z171" s="61">
        <f t="shared" si="80"/>
        <v>0.88226539003074855</v>
      </c>
      <c r="AA171" s="61">
        <f t="shared" si="84"/>
        <v>1.2891835752595338</v>
      </c>
      <c r="AB171" s="61"/>
      <c r="AC171" s="61">
        <f t="shared" si="83"/>
        <v>-0.18071540362859589</v>
      </c>
      <c r="AD171" s="61">
        <f>LOG(AA171,2)</f>
        <v>0.3664577130861385</v>
      </c>
    </row>
    <row r="172" spans="1:30" x14ac:dyDescent="0.2">
      <c r="A172" s="15">
        <v>145</v>
      </c>
      <c r="B172" s="28" t="s">
        <v>1249</v>
      </c>
      <c r="C172" s="4" t="s">
        <v>614</v>
      </c>
      <c r="E172" s="60">
        <v>1.0427</v>
      </c>
      <c r="F172" s="108">
        <v>207.05969999999999</v>
      </c>
      <c r="J172" s="110">
        <v>0.10361214679731613</v>
      </c>
      <c r="K172" s="110">
        <v>0.1508879689039013</v>
      </c>
      <c r="L172" s="110">
        <v>0.11429199058467863</v>
      </c>
      <c r="M172" s="110">
        <v>9.1236059636159106E-2</v>
      </c>
      <c r="N172" s="110"/>
      <c r="O172" s="110">
        <v>1.7366730206788816E-2</v>
      </c>
      <c r="P172" s="110">
        <v>1.3364295250988617E-2</v>
      </c>
      <c r="Q172" s="110">
        <v>9.5338589357429563E-3</v>
      </c>
      <c r="R172" s="110">
        <v>2.2388445262311863E-2</v>
      </c>
      <c r="T172" s="60">
        <f t="shared" si="78"/>
        <v>1.1030752099775925</v>
      </c>
      <c r="U172" s="60">
        <f t="shared" si="79"/>
        <v>0.60466093021814238</v>
      </c>
      <c r="W172" s="61">
        <f t="shared" si="82"/>
        <v>0.1415311602516553</v>
      </c>
      <c r="X172" s="61">
        <f>LOG(U172,2)</f>
        <v>-0.72580173170989493</v>
      </c>
      <c r="Y172" s="61"/>
      <c r="Z172" s="61">
        <f t="shared" si="80"/>
        <v>1.4562768320886654</v>
      </c>
      <c r="AA172" s="61">
        <f t="shared" si="84"/>
        <v>0.79827168263871084</v>
      </c>
      <c r="AB172" s="61"/>
      <c r="AC172" s="61">
        <f t="shared" si="83"/>
        <v>0.54228463185421683</v>
      </c>
      <c r="AD172" s="61">
        <f>LOG(AA172,2)</f>
        <v>-0.32504826010733345</v>
      </c>
    </row>
    <row r="173" spans="1:30" x14ac:dyDescent="0.2">
      <c r="A173" s="15">
        <v>363</v>
      </c>
      <c r="B173" s="28" t="s">
        <v>1249</v>
      </c>
      <c r="C173" s="4" t="s">
        <v>615</v>
      </c>
      <c r="E173" s="60">
        <v>1.0437000000000001</v>
      </c>
      <c r="F173" s="108">
        <v>369.11020000000002</v>
      </c>
      <c r="J173" s="110">
        <v>1.4946937058129668E-2</v>
      </c>
      <c r="K173" s="110"/>
      <c r="L173" s="110">
        <v>1.021928798563841E-2</v>
      </c>
      <c r="M173" s="110"/>
      <c r="N173" s="110"/>
      <c r="O173" s="110">
        <v>4.1688199320907863E-3</v>
      </c>
      <c r="P173" s="110"/>
      <c r="Q173" s="110">
        <v>8.1235019230846124E-4</v>
      </c>
      <c r="R173" s="110"/>
      <c r="T173" s="60">
        <f t="shared" ref="T173:T204" si="85">L173/J173</f>
        <v>0.68370449048489967</v>
      </c>
      <c r="U173" s="60"/>
      <c r="W173" s="61">
        <f t="shared" si="82"/>
        <v>-0.54855519409272957</v>
      </c>
      <c r="X173" s="61"/>
      <c r="Y173" s="61"/>
      <c r="Z173" s="61">
        <f t="shared" si="80"/>
        <v>0</v>
      </c>
      <c r="AA173" s="61">
        <f t="shared" si="84"/>
        <v>0</v>
      </c>
      <c r="AB173" s="61"/>
      <c r="AC173" s="61"/>
      <c r="AD173" s="61"/>
    </row>
    <row r="174" spans="1:30" x14ac:dyDescent="0.2">
      <c r="A174" s="15">
        <v>22</v>
      </c>
      <c r="B174" s="28" t="s">
        <v>1249</v>
      </c>
      <c r="C174" s="4" t="s">
        <v>1875</v>
      </c>
      <c r="D174" s="107" t="s">
        <v>1871</v>
      </c>
      <c r="E174" s="60">
        <v>1.0438000000000001</v>
      </c>
      <c r="F174" s="108">
        <v>130.0659</v>
      </c>
      <c r="G174" s="75">
        <v>130.06569999999999</v>
      </c>
      <c r="H174" s="61">
        <f>(F174-G174)*1000</f>
        <v>0.20000000000663931</v>
      </c>
      <c r="J174" s="110">
        <v>2.5554030606219E-2</v>
      </c>
      <c r="K174" s="110">
        <v>1.8247082480783033E-2</v>
      </c>
      <c r="L174" s="110">
        <v>1.2750145848144743E-2</v>
      </c>
      <c r="M174" s="110">
        <v>1.2304243392186467E-2</v>
      </c>
      <c r="N174" s="110"/>
      <c r="O174" s="110">
        <v>1.3114265777652678E-3</v>
      </c>
      <c r="P174" s="110">
        <v>3.217307516399055E-3</v>
      </c>
      <c r="Q174" s="110">
        <v>3.1720024615156665E-3</v>
      </c>
      <c r="R174" s="110">
        <v>2.367926856155111E-3</v>
      </c>
      <c r="T174" s="60">
        <f t="shared" si="85"/>
        <v>0.4989485238012426</v>
      </c>
      <c r="U174" s="60">
        <f t="shared" ref="U174:U205" si="86">M174/K174</f>
        <v>0.67431291578501473</v>
      </c>
      <c r="W174" s="61">
        <f t="shared" si="82"/>
        <v>-1.0030371135682083</v>
      </c>
      <c r="X174" s="61">
        <f t="shared" ref="X174:X182" si="87">LOG(U174,2)</f>
        <v>-0.56850986358569588</v>
      </c>
      <c r="Y174" s="61"/>
      <c r="Z174" s="61">
        <f t="shared" si="80"/>
        <v>0.71405888025908137</v>
      </c>
      <c r="AA174" s="61">
        <f t="shared" si="84"/>
        <v>0.96502765840728333</v>
      </c>
      <c r="AB174" s="61"/>
      <c r="AC174" s="61">
        <f t="shared" ref="AC174:AC182" si="88">LOG(Z174,2)</f>
        <v>-0.48588505318842978</v>
      </c>
      <c r="AD174" s="61">
        <f t="shared" ref="AD174:AD182" si="89">LOG(AA174,2)</f>
        <v>-5.1357803205917457E-2</v>
      </c>
    </row>
    <row r="175" spans="1:30" x14ac:dyDescent="0.2">
      <c r="A175" s="15">
        <v>490</v>
      </c>
      <c r="B175" s="28" t="s">
        <v>1249</v>
      </c>
      <c r="C175" s="4" t="s">
        <v>617</v>
      </c>
      <c r="E175" s="60">
        <v>1.0441</v>
      </c>
      <c r="F175" s="108">
        <v>487.0147</v>
      </c>
      <c r="J175" s="110">
        <v>2.3798736649979085E-2</v>
      </c>
      <c r="K175" s="110">
        <v>3.6077727818846092E-2</v>
      </c>
      <c r="L175" s="110">
        <v>3.3170161329472266E-2</v>
      </c>
      <c r="M175" s="110">
        <v>3.1170709870242536E-2</v>
      </c>
      <c r="N175" s="110"/>
      <c r="O175" s="110">
        <v>3.7791543665621711E-3</v>
      </c>
      <c r="P175" s="110">
        <v>6.0879954355449991E-3</v>
      </c>
      <c r="Q175" s="110">
        <v>6.1321699278561147E-3</v>
      </c>
      <c r="R175" s="110">
        <v>5.0728280046082909E-3</v>
      </c>
      <c r="T175" s="60">
        <f t="shared" si="85"/>
        <v>1.393778241985018</v>
      </c>
      <c r="U175" s="60">
        <f t="shared" si="86"/>
        <v>0.86398761104793709</v>
      </c>
      <c r="W175" s="61">
        <f t="shared" si="82"/>
        <v>0.47900103851019871</v>
      </c>
      <c r="X175" s="61">
        <f t="shared" si="87"/>
        <v>-0.21091746954473967</v>
      </c>
      <c r="Y175" s="61"/>
      <c r="Z175" s="61">
        <f t="shared" si="80"/>
        <v>1.5159513863891509</v>
      </c>
      <c r="AA175" s="61">
        <f t="shared" si="84"/>
        <v>0.93972138274005979</v>
      </c>
      <c r="AB175" s="61"/>
      <c r="AC175" s="61">
        <f t="shared" si="88"/>
        <v>0.60022348982838469</v>
      </c>
      <c r="AD175" s="61">
        <f t="shared" si="89"/>
        <v>-8.9695018226553708E-2</v>
      </c>
    </row>
    <row r="176" spans="1:30" x14ac:dyDescent="0.2">
      <c r="A176" s="15">
        <v>338</v>
      </c>
      <c r="B176" s="28" t="s">
        <v>1249</v>
      </c>
      <c r="C176" s="4" t="s">
        <v>618</v>
      </c>
      <c r="E176" s="60">
        <v>1.1328</v>
      </c>
      <c r="F176" s="108">
        <v>349.14870000000002</v>
      </c>
      <c r="J176" s="110">
        <v>2.0714243981019221E-2</v>
      </c>
      <c r="K176" s="110">
        <v>4.3789199476608719E-2</v>
      </c>
      <c r="L176" s="110">
        <v>1.3762517911098277E-2</v>
      </c>
      <c r="M176" s="110">
        <v>2.9965965695797687E-2</v>
      </c>
      <c r="N176" s="110"/>
      <c r="O176" s="110">
        <v>2.5890439039357479E-3</v>
      </c>
      <c r="P176" s="110">
        <v>1.0841728783291857E-2</v>
      </c>
      <c r="Q176" s="110">
        <v>1.8699991080732171E-3</v>
      </c>
      <c r="R176" s="110">
        <v>1.5700812521044754E-2</v>
      </c>
      <c r="T176" s="60">
        <f t="shared" si="85"/>
        <v>0.66439875496827605</v>
      </c>
      <c r="U176" s="60">
        <f t="shared" si="86"/>
        <v>0.6843232133486451</v>
      </c>
      <c r="W176" s="61">
        <f t="shared" si="82"/>
        <v>-0.58987872508312511</v>
      </c>
      <c r="X176" s="61">
        <f t="shared" si="87"/>
        <v>-0.54725020814022052</v>
      </c>
      <c r="Y176" s="61"/>
      <c r="Z176" s="61">
        <f t="shared" si="80"/>
        <v>2.1139656130696074</v>
      </c>
      <c r="AA176" s="61">
        <f t="shared" si="84"/>
        <v>2.1773607045868211</v>
      </c>
      <c r="AB176" s="61"/>
      <c r="AC176" s="61">
        <f t="shared" si="88"/>
        <v>1.0799519092383645</v>
      </c>
      <c r="AD176" s="61">
        <f t="shared" si="89"/>
        <v>1.1225804261812691</v>
      </c>
    </row>
    <row r="177" spans="1:30" x14ac:dyDescent="0.2">
      <c r="A177" s="15">
        <v>26</v>
      </c>
      <c r="B177" s="28" t="s">
        <v>1249</v>
      </c>
      <c r="C177" s="4" t="s">
        <v>620</v>
      </c>
      <c r="D177" s="107" t="s">
        <v>1878</v>
      </c>
      <c r="E177" s="60">
        <v>1.1334</v>
      </c>
      <c r="F177" s="108">
        <v>131.0497</v>
      </c>
      <c r="J177" s="110">
        <v>1.9878007832556072E-2</v>
      </c>
      <c r="K177" s="110">
        <v>3.9342659617503953E-2</v>
      </c>
      <c r="L177" s="110">
        <v>1.358734375021726E-2</v>
      </c>
      <c r="M177" s="110">
        <v>3.3805420394155586E-2</v>
      </c>
      <c r="N177" s="110"/>
      <c r="O177" s="110">
        <v>3.0725279291863071E-3</v>
      </c>
      <c r="P177" s="110">
        <v>7.5878669966654893E-3</v>
      </c>
      <c r="Q177" s="110">
        <v>2.718265050049829E-3</v>
      </c>
      <c r="R177" s="110">
        <v>8.9385341162873336E-3</v>
      </c>
      <c r="T177" s="60">
        <f t="shared" si="85"/>
        <v>0.6835364924227465</v>
      </c>
      <c r="U177" s="60">
        <f t="shared" si="86"/>
        <v>0.85925610324308643</v>
      </c>
      <c r="W177" s="61">
        <f t="shared" si="82"/>
        <v>-0.54890973286884448</v>
      </c>
      <c r="X177" s="61">
        <f t="shared" si="87"/>
        <v>-0.21883990087953334</v>
      </c>
      <c r="Y177" s="61"/>
      <c r="Z177" s="61">
        <f t="shared" si="80"/>
        <v>1.9792053584498945</v>
      </c>
      <c r="AA177" s="61">
        <f t="shared" si="84"/>
        <v>2.488008032741134</v>
      </c>
      <c r="AB177" s="61"/>
      <c r="AC177" s="61">
        <f t="shared" si="88"/>
        <v>0.98492131134781002</v>
      </c>
      <c r="AD177" s="61">
        <f t="shared" si="89"/>
        <v>1.3149911433371213</v>
      </c>
    </row>
    <row r="178" spans="1:30" x14ac:dyDescent="0.2">
      <c r="A178" s="15">
        <v>252</v>
      </c>
      <c r="B178" s="28" t="s">
        <v>1249</v>
      </c>
      <c r="C178" s="4" t="s">
        <v>621</v>
      </c>
      <c r="E178" s="60">
        <v>1.1335</v>
      </c>
      <c r="F178" s="108">
        <v>277.16539999999998</v>
      </c>
      <c r="J178" s="110">
        <v>7.0746875986115246E-2</v>
      </c>
      <c r="K178" s="110">
        <v>0.14250202474052173</v>
      </c>
      <c r="L178" s="110">
        <v>9.4022877723092563E-2</v>
      </c>
      <c r="M178" s="110">
        <v>0.14286092536264888</v>
      </c>
      <c r="N178" s="110"/>
      <c r="O178" s="110">
        <v>8.063011758065888E-3</v>
      </c>
      <c r="P178" s="110">
        <v>8.8663053173054802E-3</v>
      </c>
      <c r="Q178" s="110">
        <v>4.389627932665033E-3</v>
      </c>
      <c r="R178" s="110">
        <v>1.1348032356656506E-2</v>
      </c>
      <c r="T178" s="60">
        <f t="shared" si="85"/>
        <v>1.3290039512351819</v>
      </c>
      <c r="U178" s="60">
        <f t="shared" si="86"/>
        <v>1.0025185650714834</v>
      </c>
      <c r="W178" s="61">
        <f t="shared" si="82"/>
        <v>0.41034539386836011</v>
      </c>
      <c r="X178" s="61">
        <f t="shared" si="87"/>
        <v>3.6289533770184719E-3</v>
      </c>
      <c r="Y178" s="61"/>
      <c r="Z178" s="61">
        <f t="shared" si="80"/>
        <v>2.0142518345048779</v>
      </c>
      <c r="AA178" s="61">
        <f t="shared" si="84"/>
        <v>1.5194272800646413</v>
      </c>
      <c r="AB178" s="61"/>
      <c r="AC178" s="61">
        <f t="shared" si="88"/>
        <v>1.0102440694807744</v>
      </c>
      <c r="AD178" s="61">
        <f t="shared" si="89"/>
        <v>0.60352762898943313</v>
      </c>
    </row>
    <row r="179" spans="1:30" x14ac:dyDescent="0.2">
      <c r="A179" s="15">
        <v>63</v>
      </c>
      <c r="B179" s="28" t="s">
        <v>1249</v>
      </c>
      <c r="C179" s="4" t="s">
        <v>622</v>
      </c>
      <c r="E179" s="60">
        <v>1.1617999999999999</v>
      </c>
      <c r="F179" s="108">
        <v>155.15520000000001</v>
      </c>
      <c r="J179" s="110">
        <v>0.19441038919223927</v>
      </c>
      <c r="K179" s="110">
        <v>0.33663233680645377</v>
      </c>
      <c r="L179" s="110">
        <v>0.30598675685886534</v>
      </c>
      <c r="M179" s="110">
        <v>0.47540633234877994</v>
      </c>
      <c r="N179" s="110"/>
      <c r="O179" s="110">
        <v>4.640023991040465E-2</v>
      </c>
      <c r="P179" s="110">
        <v>0.11028357170364909</v>
      </c>
      <c r="Q179" s="110">
        <v>5.7199038872207536E-2</v>
      </c>
      <c r="R179" s="110">
        <v>6.2047625805082163E-2</v>
      </c>
      <c r="T179" s="60">
        <f t="shared" si="85"/>
        <v>1.5739218368432757</v>
      </c>
      <c r="U179" s="60">
        <f t="shared" si="86"/>
        <v>1.4122420230297545</v>
      </c>
      <c r="W179" s="61">
        <f t="shared" si="82"/>
        <v>0.65436389637361503</v>
      </c>
      <c r="X179" s="61">
        <f t="shared" si="87"/>
        <v>0.49798735171389469</v>
      </c>
      <c r="Y179" s="61"/>
      <c r="Z179" s="61">
        <f t="shared" si="80"/>
        <v>1.7315552847002473</v>
      </c>
      <c r="AA179" s="61">
        <f t="shared" si="84"/>
        <v>1.5536827058435683</v>
      </c>
      <c r="AB179" s="61"/>
      <c r="AC179" s="61">
        <f t="shared" si="88"/>
        <v>0.79206845030707751</v>
      </c>
      <c r="AD179" s="61">
        <f t="shared" si="89"/>
        <v>0.63569190564735711</v>
      </c>
    </row>
    <row r="180" spans="1:30" x14ac:dyDescent="0.2">
      <c r="A180" s="15">
        <v>265</v>
      </c>
      <c r="B180" s="28" t="s">
        <v>1249</v>
      </c>
      <c r="C180" s="4" t="s">
        <v>623</v>
      </c>
      <c r="E180" s="60">
        <v>1.1655</v>
      </c>
      <c r="F180" s="108">
        <v>294.10359999999997</v>
      </c>
      <c r="J180" s="110">
        <v>1.3791990211985338E-2</v>
      </c>
      <c r="K180" s="110">
        <v>8.9305138502093328E-3</v>
      </c>
      <c r="L180" s="110">
        <v>4.59011409677282E-3</v>
      </c>
      <c r="M180" s="110">
        <v>1.1876176597802176E-2</v>
      </c>
      <c r="N180" s="110"/>
      <c r="O180" s="110">
        <v>2.5344245250559509E-3</v>
      </c>
      <c r="P180" s="110">
        <v>1.5116377809996731E-3</v>
      </c>
      <c r="Q180" s="110">
        <v>1.3057202072267603E-3</v>
      </c>
      <c r="R180" s="110">
        <v>1.5207998727551255E-3</v>
      </c>
      <c r="T180" s="60">
        <f t="shared" si="85"/>
        <v>0.33281013299907786</v>
      </c>
      <c r="U180" s="60">
        <f t="shared" si="86"/>
        <v>1.3298424700974845</v>
      </c>
      <c r="W180" s="61">
        <f t="shared" si="82"/>
        <v>-1.5872287353116972</v>
      </c>
      <c r="X180" s="61">
        <f t="shared" si="87"/>
        <v>0.41125535770435717</v>
      </c>
      <c r="Y180" s="61"/>
      <c r="Z180" s="61">
        <f t="shared" si="80"/>
        <v>0.64751451479777389</v>
      </c>
      <c r="AA180" s="61">
        <f t="shared" si="84"/>
        <v>2.587337993657278</v>
      </c>
      <c r="AB180" s="61"/>
      <c r="AC180" s="61">
        <f t="shared" si="88"/>
        <v>-0.62701556202320707</v>
      </c>
      <c r="AD180" s="61">
        <f t="shared" si="89"/>
        <v>1.3714685309928474</v>
      </c>
    </row>
    <row r="181" spans="1:30" x14ac:dyDescent="0.2">
      <c r="A181" s="15">
        <v>66</v>
      </c>
      <c r="B181" s="28" t="s">
        <v>1249</v>
      </c>
      <c r="C181" s="4" t="s">
        <v>624</v>
      </c>
      <c r="E181" s="60">
        <v>1.1758</v>
      </c>
      <c r="F181" s="108">
        <v>158.096</v>
      </c>
      <c r="J181" s="110">
        <v>3.1625378359423924E-2</v>
      </c>
      <c r="K181" s="110">
        <v>2.9023012787468494E-2</v>
      </c>
      <c r="L181" s="110">
        <v>2.4194999382862115E-2</v>
      </c>
      <c r="M181" s="110">
        <v>3.7555886742117184E-2</v>
      </c>
      <c r="N181" s="110"/>
      <c r="O181" s="110">
        <v>1.8020639458129826E-3</v>
      </c>
      <c r="P181" s="110">
        <v>9.6458810476340359E-3</v>
      </c>
      <c r="Q181" s="110">
        <v>5.9086475353324385E-3</v>
      </c>
      <c r="R181" s="110">
        <v>7.4286280663695718E-3</v>
      </c>
      <c r="T181" s="60">
        <f t="shared" si="85"/>
        <v>0.76505011601394302</v>
      </c>
      <c r="U181" s="60">
        <f t="shared" si="86"/>
        <v>1.2940037279083927</v>
      </c>
      <c r="W181" s="61">
        <f t="shared" si="82"/>
        <v>-0.38637383759633281</v>
      </c>
      <c r="X181" s="61">
        <f t="shared" si="87"/>
        <v>0.3718417736111036</v>
      </c>
      <c r="Y181" s="61"/>
      <c r="Z181" s="61">
        <f t="shared" si="80"/>
        <v>0.91771274504989564</v>
      </c>
      <c r="AA181" s="61">
        <f t="shared" si="84"/>
        <v>1.5522168919218446</v>
      </c>
      <c r="AB181" s="61"/>
      <c r="AC181" s="61">
        <f t="shared" si="88"/>
        <v>-0.12388545120972208</v>
      </c>
      <c r="AD181" s="61">
        <f t="shared" si="89"/>
        <v>0.63433015999771425</v>
      </c>
    </row>
    <row r="182" spans="1:30" x14ac:dyDescent="0.2">
      <c r="A182" s="15">
        <v>238</v>
      </c>
      <c r="B182" s="28" t="s">
        <v>1249</v>
      </c>
      <c r="C182" s="4" t="s">
        <v>625</v>
      </c>
      <c r="E182" s="60">
        <v>1.1932</v>
      </c>
      <c r="F182" s="108">
        <v>252.10839999999999</v>
      </c>
      <c r="J182" s="110">
        <v>1.4771926890449599E-2</v>
      </c>
      <c r="K182" s="110">
        <v>1.7947404615106261E-2</v>
      </c>
      <c r="L182" s="110">
        <v>1.8347948582919993E-2</v>
      </c>
      <c r="M182" s="110">
        <v>2.8068351578620331E-2</v>
      </c>
      <c r="N182" s="110"/>
      <c r="O182" s="110">
        <v>3.2424400998787308E-3</v>
      </c>
      <c r="P182" s="110">
        <v>5.3223409072867293E-3</v>
      </c>
      <c r="Q182" s="110">
        <v>1.47720076025524E-3</v>
      </c>
      <c r="R182" s="110">
        <v>2.7781248353147044E-3</v>
      </c>
      <c r="T182" s="60">
        <f t="shared" si="85"/>
        <v>1.2420822766718658</v>
      </c>
      <c r="U182" s="60">
        <f t="shared" si="86"/>
        <v>1.5639225938548968</v>
      </c>
      <c r="W182" s="61">
        <f t="shared" si="82"/>
        <v>0.31276074216949856</v>
      </c>
      <c r="X182" s="61">
        <f t="shared" si="87"/>
        <v>0.64516910840916497</v>
      </c>
      <c r="Y182" s="61"/>
      <c r="Z182" s="61">
        <f t="shared" si="80"/>
        <v>1.2149670620634931</v>
      </c>
      <c r="AA182" s="61">
        <f t="shared" si="84"/>
        <v>1.5297814604052797</v>
      </c>
      <c r="AB182" s="61"/>
      <c r="AC182" s="61">
        <f t="shared" si="88"/>
        <v>0.28091720268555936</v>
      </c>
      <c r="AD182" s="61">
        <f t="shared" si="89"/>
        <v>0.61332556892522572</v>
      </c>
    </row>
    <row r="183" spans="1:30" x14ac:dyDescent="0.2">
      <c r="A183" s="15">
        <v>413</v>
      </c>
      <c r="B183" s="28" t="s">
        <v>1249</v>
      </c>
      <c r="C183" s="4" t="s">
        <v>626</v>
      </c>
      <c r="E183" s="60">
        <v>1.2377</v>
      </c>
      <c r="F183" s="108">
        <v>414.16019999999997</v>
      </c>
      <c r="J183" s="110">
        <v>1.3720642618325849E-2</v>
      </c>
      <c r="K183" s="110">
        <v>1.0772624486747335E-2</v>
      </c>
      <c r="L183" s="110">
        <v>1.0121265625816615E-2</v>
      </c>
      <c r="M183" s="110"/>
      <c r="N183" s="110"/>
      <c r="O183" s="110">
        <v>2.9472281680523408E-3</v>
      </c>
      <c r="P183" s="110">
        <v>2.3202968381077836E-3</v>
      </c>
      <c r="Q183" s="110">
        <v>1.7338417083067614E-3</v>
      </c>
      <c r="R183" s="110"/>
      <c r="T183" s="60">
        <f t="shared" si="85"/>
        <v>0.73766702532563888</v>
      </c>
      <c r="U183" s="60">
        <f t="shared" si="86"/>
        <v>0</v>
      </c>
      <c r="W183" s="61">
        <f t="shared" si="82"/>
        <v>-0.43895834813343615</v>
      </c>
      <c r="X183" s="61"/>
      <c r="Y183" s="61"/>
      <c r="Z183" s="61">
        <f t="shared" si="80"/>
        <v>0.78513993742239008</v>
      </c>
      <c r="AA183" s="61">
        <f t="shared" si="84"/>
        <v>0</v>
      </c>
      <c r="AB183" s="61"/>
      <c r="AC183" s="61">
        <f t="shared" ref="AC183:AC226" si="90">LOG(Z183,2)</f>
        <v>-0.34897828287948318</v>
      </c>
      <c r="AD183" s="61"/>
    </row>
    <row r="184" spans="1:30" x14ac:dyDescent="0.2">
      <c r="A184" s="15">
        <v>540</v>
      </c>
      <c r="B184" s="28" t="s">
        <v>1249</v>
      </c>
      <c r="C184" s="4" t="s">
        <v>627</v>
      </c>
      <c r="E184" s="60">
        <v>1.2377</v>
      </c>
      <c r="F184" s="108">
        <v>548.03579999999999</v>
      </c>
      <c r="J184" s="110">
        <v>1.3317024996275051E-2</v>
      </c>
      <c r="K184" s="110">
        <v>1.0438851675427461E-2</v>
      </c>
      <c r="L184" s="110">
        <v>1.0832717989821142E-2</v>
      </c>
      <c r="M184" s="110">
        <v>7.6173801428716052E-3</v>
      </c>
      <c r="N184" s="110"/>
      <c r="O184" s="110">
        <v>1.5277844492094512E-3</v>
      </c>
      <c r="P184" s="110">
        <v>1.7941029350742044E-3</v>
      </c>
      <c r="Q184" s="110">
        <v>1.9261589215865556E-3</v>
      </c>
      <c r="R184" s="110">
        <v>6.0487034967218647E-4</v>
      </c>
      <c r="T184" s="60">
        <f t="shared" si="85"/>
        <v>0.81344879902614864</v>
      </c>
      <c r="U184" s="60">
        <f t="shared" si="86"/>
        <v>0.72971437661122629</v>
      </c>
      <c r="W184" s="61">
        <f t="shared" si="82"/>
        <v>-0.29787655380300226</v>
      </c>
      <c r="X184" s="61">
        <f>LOG(U184,2)</f>
        <v>-0.45459621730751143</v>
      </c>
      <c r="Y184" s="61"/>
      <c r="Z184" s="61">
        <f t="shared" si="80"/>
        <v>0.78387265011121832</v>
      </c>
      <c r="AA184" s="61">
        <f t="shared" si="84"/>
        <v>0.7031827238583338</v>
      </c>
      <c r="AB184" s="61"/>
      <c r="AC184" s="61">
        <f t="shared" si="90"/>
        <v>-0.35130880531291275</v>
      </c>
      <c r="AD184" s="61">
        <f>LOG(AA184,2)</f>
        <v>-0.50802846881742214</v>
      </c>
    </row>
    <row r="185" spans="1:30" x14ac:dyDescent="0.2">
      <c r="A185" s="15">
        <v>138</v>
      </c>
      <c r="B185" s="28" t="s">
        <v>1249</v>
      </c>
      <c r="C185" s="4" t="s">
        <v>628</v>
      </c>
      <c r="E185" s="60">
        <v>1.2379</v>
      </c>
      <c r="F185" s="108">
        <v>202.1268</v>
      </c>
      <c r="J185" s="110">
        <v>1.6733913328003995E-2</v>
      </c>
      <c r="K185" s="110">
        <v>2.0012057935033026E-2</v>
      </c>
      <c r="L185" s="110">
        <v>2.0504539150293925E-2</v>
      </c>
      <c r="M185" s="110">
        <v>1.644976251100717E-2</v>
      </c>
      <c r="N185" s="110"/>
      <c r="O185" s="110">
        <v>2.5588251628795781E-3</v>
      </c>
      <c r="P185" s="110">
        <v>3.0167363165298678E-3</v>
      </c>
      <c r="Q185" s="110">
        <v>3.6680826397791667E-3</v>
      </c>
      <c r="R185" s="110">
        <v>2.279026353783914E-3</v>
      </c>
      <c r="T185" s="60">
        <f t="shared" si="85"/>
        <v>1.2253283944037068</v>
      </c>
      <c r="U185" s="60">
        <f t="shared" si="86"/>
        <v>0.82199254891273743</v>
      </c>
      <c r="W185" s="61">
        <f t="shared" si="82"/>
        <v>0.29316845084841403</v>
      </c>
      <c r="X185" s="61">
        <f>LOG(U185,2)</f>
        <v>-0.28280277846868124</v>
      </c>
      <c r="Y185" s="61"/>
      <c r="Z185" s="61">
        <f t="shared" si="80"/>
        <v>1.1958982661600797</v>
      </c>
      <c r="AA185" s="61">
        <f t="shared" si="84"/>
        <v>0.80224980383289268</v>
      </c>
      <c r="AB185" s="61"/>
      <c r="AC185" s="61">
        <f t="shared" si="90"/>
        <v>0.25809466616729565</v>
      </c>
      <c r="AD185" s="61">
        <f>LOG(AA185,2)</f>
        <v>-0.31787656314979967</v>
      </c>
    </row>
    <row r="186" spans="1:30" x14ac:dyDescent="0.2">
      <c r="A186" s="15">
        <v>526</v>
      </c>
      <c r="B186" s="28" t="s">
        <v>1249</v>
      </c>
      <c r="C186" s="4" t="s">
        <v>633</v>
      </c>
      <c r="E186" s="60">
        <v>1.2379</v>
      </c>
      <c r="F186" s="108">
        <v>532.06610000000001</v>
      </c>
      <c r="J186" s="110">
        <v>1.7541493903972555E-2</v>
      </c>
      <c r="K186" s="110">
        <v>1.1130248204477047E-2</v>
      </c>
      <c r="L186" s="110">
        <v>2.1599939409072028E-2</v>
      </c>
      <c r="M186" s="110">
        <v>1.4337806048732388E-2</v>
      </c>
      <c r="N186" s="110"/>
      <c r="O186" s="110">
        <v>3.6089202202197954E-3</v>
      </c>
      <c r="P186" s="110">
        <v>5.3619064557613345E-3</v>
      </c>
      <c r="Q186" s="110">
        <v>3.7646877604081909E-3</v>
      </c>
      <c r="R186" s="110">
        <v>3.2030279692288242E-3</v>
      </c>
      <c r="T186" s="60">
        <f t="shared" si="85"/>
        <v>1.2313625924517395</v>
      </c>
      <c r="U186" s="60">
        <f t="shared" si="86"/>
        <v>1.2881838558609258</v>
      </c>
      <c r="W186" s="61">
        <f t="shared" si="82"/>
        <v>0.30025564671736743</v>
      </c>
      <c r="X186" s="61">
        <f>LOG(U186,2)</f>
        <v>0.36533851659628608</v>
      </c>
      <c r="Y186" s="61"/>
      <c r="Z186" s="61">
        <f t="shared" si="80"/>
        <v>0.634509709686495</v>
      </c>
      <c r="AA186" s="61">
        <f t="shared" si="84"/>
        <v>0.66378917908957069</v>
      </c>
      <c r="AB186" s="61"/>
      <c r="AC186" s="61">
        <f t="shared" si="90"/>
        <v>-0.65628585358004554</v>
      </c>
      <c r="AD186" s="61">
        <f>LOG(AA186,2)</f>
        <v>-0.59120298370112678</v>
      </c>
    </row>
    <row r="187" spans="1:30" x14ac:dyDescent="0.2">
      <c r="A187" s="15">
        <v>239</v>
      </c>
      <c r="B187" s="28" t="s">
        <v>1249</v>
      </c>
      <c r="C187" s="4" t="s">
        <v>634</v>
      </c>
      <c r="E187" s="60">
        <v>1.2381</v>
      </c>
      <c r="F187" s="108">
        <v>252.1088</v>
      </c>
      <c r="J187" s="110">
        <v>9.0987184482024634E-3</v>
      </c>
      <c r="K187" s="110">
        <v>7.8979691406412811E-3</v>
      </c>
      <c r="L187" s="110">
        <v>1.0226870818721045E-2</v>
      </c>
      <c r="M187" s="110">
        <v>5.3590436852870519E-3</v>
      </c>
      <c r="N187" s="110"/>
      <c r="O187" s="110">
        <v>5.520255181384069E-4</v>
      </c>
      <c r="P187" s="110">
        <v>1.8884142972312649E-3</v>
      </c>
      <c r="Q187" s="110">
        <v>2.5472101962188722E-3</v>
      </c>
      <c r="R187" s="110">
        <v>1.1435572188316936E-3</v>
      </c>
      <c r="T187" s="60">
        <f t="shared" si="85"/>
        <v>1.123990249499528</v>
      </c>
      <c r="U187" s="60">
        <f t="shared" si="86"/>
        <v>0.67853439154510553</v>
      </c>
      <c r="W187" s="61">
        <f t="shared" si="82"/>
        <v>0.16862952038117723</v>
      </c>
      <c r="X187" s="61">
        <f>LOG(U187,2)</f>
        <v>-0.559506154329241</v>
      </c>
      <c r="Y187" s="61"/>
      <c r="Z187" s="61">
        <f t="shared" si="80"/>
        <v>0.86803094145655191</v>
      </c>
      <c r="AA187" s="61">
        <f t="shared" si="84"/>
        <v>0.52401597519711751</v>
      </c>
      <c r="AB187" s="61"/>
      <c r="AC187" s="61">
        <f t="shared" si="90"/>
        <v>-0.20418162561585307</v>
      </c>
      <c r="AD187" s="61">
        <f>LOG(AA187,2)</f>
        <v>-0.93231730032627136</v>
      </c>
    </row>
    <row r="188" spans="1:30" x14ac:dyDescent="0.2">
      <c r="A188" s="15">
        <v>197</v>
      </c>
      <c r="B188" s="28" t="s">
        <v>1249</v>
      </c>
      <c r="C188" s="4" t="s">
        <v>635</v>
      </c>
      <c r="E188" s="60">
        <v>1.2851999999999999</v>
      </c>
      <c r="F188" s="108">
        <v>225.0393</v>
      </c>
      <c r="J188" s="110">
        <v>7.4951408098948751E-3</v>
      </c>
      <c r="K188" s="110">
        <v>3.799095025073473E-3</v>
      </c>
      <c r="L188" s="110">
        <v>5.2658969014724496E-3</v>
      </c>
      <c r="M188" s="110"/>
      <c r="N188" s="110"/>
      <c r="O188" s="110">
        <v>2.7700473820933113E-3</v>
      </c>
      <c r="P188" s="110">
        <v>5.1285674520306908E-4</v>
      </c>
      <c r="Q188" s="110">
        <v>2.0567229287405927E-3</v>
      </c>
      <c r="R188" s="110"/>
      <c r="T188" s="60">
        <f t="shared" si="85"/>
        <v>0.70257477945184965</v>
      </c>
      <c r="U188" s="60">
        <f t="shared" si="86"/>
        <v>0</v>
      </c>
      <c r="W188" s="61">
        <f t="shared" si="82"/>
        <v>-0.50927630627585296</v>
      </c>
      <c r="X188" s="61"/>
      <c r="Y188" s="61"/>
      <c r="Z188" s="61">
        <f t="shared" si="80"/>
        <v>0.50687440322108612</v>
      </c>
      <c r="AA188" s="61">
        <f t="shared" si="84"/>
        <v>0</v>
      </c>
      <c r="AB188" s="61"/>
      <c r="AC188" s="61">
        <f t="shared" si="90"/>
        <v>-0.980299784142875</v>
      </c>
      <c r="AD188" s="61"/>
    </row>
    <row r="189" spans="1:30" x14ac:dyDescent="0.2">
      <c r="A189" s="15">
        <v>25</v>
      </c>
      <c r="B189" s="28" t="s">
        <v>1249</v>
      </c>
      <c r="C189" s="4" t="s">
        <v>636</v>
      </c>
      <c r="E189" s="60">
        <v>1.3173999999999999</v>
      </c>
      <c r="F189" s="108">
        <v>130.15979999999999</v>
      </c>
      <c r="J189" s="110">
        <v>3.453861999918275E-2</v>
      </c>
      <c r="K189" s="110">
        <v>4.2023366696327481E-2</v>
      </c>
      <c r="L189" s="110">
        <v>4.5425398667215573E-2</v>
      </c>
      <c r="M189" s="110">
        <v>4.7491870244591006E-2</v>
      </c>
      <c r="N189" s="110"/>
      <c r="O189" s="110">
        <v>2.5059587377038108E-3</v>
      </c>
      <c r="P189" s="110">
        <v>7.7754976039867913E-3</v>
      </c>
      <c r="Q189" s="110">
        <v>2.3793927408307354E-3</v>
      </c>
      <c r="R189" s="110">
        <v>8.5506227341962844E-3</v>
      </c>
      <c r="T189" s="60">
        <f t="shared" si="85"/>
        <v>1.3152059540389982</v>
      </c>
      <c r="U189" s="60">
        <f t="shared" si="86"/>
        <v>1.1301300675831247</v>
      </c>
      <c r="W189" s="61">
        <f t="shared" si="82"/>
        <v>0.39528873533896441</v>
      </c>
      <c r="X189" s="61">
        <f t="shared" ref="X189:X226" si="91">LOG(U189,2)</f>
        <v>0.17648882313468284</v>
      </c>
      <c r="Y189" s="61"/>
      <c r="Z189" s="61">
        <f t="shared" si="80"/>
        <v>1.2167065938743886</v>
      </c>
      <c r="AA189" s="61">
        <f t="shared" si="84"/>
        <v>1.0454915452149207</v>
      </c>
      <c r="AB189" s="61"/>
      <c r="AC189" s="61">
        <f t="shared" si="90"/>
        <v>0.28298130724910892</v>
      </c>
      <c r="AD189" s="61">
        <f t="shared" ref="AD189:AD204" si="92">LOG(AA189,2)</f>
        <v>6.4181395044827269E-2</v>
      </c>
    </row>
    <row r="190" spans="1:30" x14ac:dyDescent="0.2">
      <c r="A190" s="15">
        <v>169</v>
      </c>
      <c r="B190" s="28" t="s">
        <v>1249</v>
      </c>
      <c r="C190" s="4" t="s">
        <v>637</v>
      </c>
      <c r="E190" s="60">
        <v>1.3201000000000001</v>
      </c>
      <c r="F190" s="108">
        <v>212.12870000000001</v>
      </c>
      <c r="J190" s="110">
        <v>4.3202137234050628E-2</v>
      </c>
      <c r="K190" s="110">
        <v>6.3088574441829595E-2</v>
      </c>
      <c r="L190" s="110">
        <v>4.2175588103655334E-2</v>
      </c>
      <c r="M190" s="110">
        <v>6.3678479424195494E-2</v>
      </c>
      <c r="N190" s="110"/>
      <c r="O190" s="110">
        <v>2.7248677027120497E-3</v>
      </c>
      <c r="P190" s="110">
        <v>3.3289449010384079E-3</v>
      </c>
      <c r="Q190" s="110">
        <v>3.3548204677893646E-3</v>
      </c>
      <c r="R190" s="110">
        <v>3.8168372710307226E-3</v>
      </c>
      <c r="T190" s="60">
        <f t="shared" si="85"/>
        <v>0.97623846420296545</v>
      </c>
      <c r="U190" s="60">
        <f t="shared" si="86"/>
        <v>1.009350424979246</v>
      </c>
      <c r="W190" s="61">
        <f t="shared" si="82"/>
        <v>-3.4694499249138276E-2</v>
      </c>
      <c r="X190" s="61">
        <f t="shared" si="91"/>
        <v>1.3427134414932164E-2</v>
      </c>
      <c r="Y190" s="61"/>
      <c r="Z190" s="61">
        <f t="shared" si="80"/>
        <v>1.4603114216327491</v>
      </c>
      <c r="AA190" s="61">
        <f t="shared" si="84"/>
        <v>1.5098421216484832</v>
      </c>
      <c r="AB190" s="61"/>
      <c r="AC190" s="61">
        <f t="shared" si="90"/>
        <v>0.5462760667320371</v>
      </c>
      <c r="AD190" s="61">
        <f t="shared" si="92"/>
        <v>0.59439770039610762</v>
      </c>
    </row>
    <row r="191" spans="1:30" x14ac:dyDescent="0.2">
      <c r="A191" s="15">
        <v>207</v>
      </c>
      <c r="B191" s="28" t="s">
        <v>1249</v>
      </c>
      <c r="C191" s="4" t="s">
        <v>638</v>
      </c>
      <c r="E191" s="60">
        <v>1.3206</v>
      </c>
      <c r="F191" s="108">
        <v>229.15530000000001</v>
      </c>
      <c r="J191" s="110">
        <v>0.13134570231620629</v>
      </c>
      <c r="K191" s="110">
        <v>0.18267713669373237</v>
      </c>
      <c r="L191" s="110">
        <v>0.12769515910982651</v>
      </c>
      <c r="M191" s="110">
        <v>0.17920812821277723</v>
      </c>
      <c r="N191" s="110"/>
      <c r="O191" s="110">
        <v>6.7339900046998477E-3</v>
      </c>
      <c r="P191" s="110">
        <v>7.4803562355732602E-3</v>
      </c>
      <c r="Q191" s="110">
        <v>4.3876694714213103E-3</v>
      </c>
      <c r="R191" s="110">
        <v>1.0393601100369323E-2</v>
      </c>
      <c r="T191" s="60">
        <f t="shared" si="85"/>
        <v>0.97220660332234299</v>
      </c>
      <c r="U191" s="60">
        <f t="shared" si="86"/>
        <v>0.9810101661119689</v>
      </c>
      <c r="W191" s="61">
        <f t="shared" si="82"/>
        <v>-4.0665161801759803E-2</v>
      </c>
      <c r="X191" s="61">
        <f t="shared" si="91"/>
        <v>-2.7660007858415984E-2</v>
      </c>
      <c r="Y191" s="61"/>
      <c r="Z191" s="61">
        <f t="shared" si="80"/>
        <v>1.3908116784358042</v>
      </c>
      <c r="AA191" s="61">
        <f t="shared" si="84"/>
        <v>1.4034058100718294</v>
      </c>
      <c r="AB191" s="61"/>
      <c r="AC191" s="61">
        <f t="shared" si="90"/>
        <v>0.47592708632160896</v>
      </c>
      <c r="AD191" s="61">
        <f t="shared" si="92"/>
        <v>0.48893224026495274</v>
      </c>
    </row>
    <row r="192" spans="1:30" x14ac:dyDescent="0.2">
      <c r="A192" s="15">
        <v>521</v>
      </c>
      <c r="B192" s="28" t="s">
        <v>1249</v>
      </c>
      <c r="C192" s="4" t="s">
        <v>639</v>
      </c>
      <c r="E192" s="60">
        <v>1.3349</v>
      </c>
      <c r="F192" s="108">
        <v>526.23019999999997</v>
      </c>
      <c r="J192" s="110">
        <v>1.7579595727793482E-2</v>
      </c>
      <c r="K192" s="110">
        <v>2.0434632349669159E-2</v>
      </c>
      <c r="L192" s="110">
        <v>1.3117209402336091E-2</v>
      </c>
      <c r="M192" s="110">
        <v>2.9428590583823324E-2</v>
      </c>
      <c r="N192" s="110"/>
      <c r="O192" s="110">
        <v>3.6172585046881393E-3</v>
      </c>
      <c r="P192" s="110">
        <v>4.7109606942994774E-3</v>
      </c>
      <c r="Q192" s="110">
        <v>3.358167026428193E-3</v>
      </c>
      <c r="R192" s="110">
        <v>4.2987341476702504E-3</v>
      </c>
      <c r="T192" s="60">
        <f t="shared" si="85"/>
        <v>0.74616103836777536</v>
      </c>
      <c r="U192" s="60">
        <f t="shared" si="86"/>
        <v>1.4401331073763985</v>
      </c>
      <c r="W192" s="61">
        <f t="shared" si="82"/>
        <v>-0.42244106469929693</v>
      </c>
      <c r="X192" s="61">
        <f t="shared" si="91"/>
        <v>0.52620216199884895</v>
      </c>
      <c r="Y192" s="61"/>
      <c r="Z192" s="61">
        <f t="shared" ref="Z192:Z226" si="93">K192/J192</f>
        <v>1.1624062729361768</v>
      </c>
      <c r="AA192" s="61">
        <f t="shared" si="84"/>
        <v>2.243510008964428</v>
      </c>
      <c r="AB192" s="61"/>
      <c r="AC192" s="61">
        <f t="shared" si="90"/>
        <v>0.2171143936214984</v>
      </c>
      <c r="AD192" s="61">
        <f t="shared" si="92"/>
        <v>1.1657576203196445</v>
      </c>
    </row>
    <row r="193" spans="1:30" x14ac:dyDescent="0.2">
      <c r="A193" s="15">
        <v>61</v>
      </c>
      <c r="B193" s="28" t="s">
        <v>1249</v>
      </c>
      <c r="C193" s="4" t="s">
        <v>640</v>
      </c>
      <c r="E193" s="60">
        <v>1.3486</v>
      </c>
      <c r="F193" s="108">
        <v>155.126</v>
      </c>
      <c r="J193" s="110">
        <v>2.2545981733149298E-2</v>
      </c>
      <c r="K193" s="110">
        <v>3.8199085887354725E-2</v>
      </c>
      <c r="L193" s="110">
        <v>2.6487475097222709E-2</v>
      </c>
      <c r="M193" s="110">
        <v>4.0040035954189084E-2</v>
      </c>
      <c r="N193" s="110"/>
      <c r="O193" s="110">
        <v>1.7419046005053313E-3</v>
      </c>
      <c r="P193" s="110">
        <v>4.2473810272935309E-3</v>
      </c>
      <c r="Q193" s="110">
        <v>2.8897792194789535E-3</v>
      </c>
      <c r="R193" s="110">
        <v>7.6260661496997837E-3</v>
      </c>
      <c r="T193" s="60">
        <f t="shared" si="85"/>
        <v>1.1748202145608166</v>
      </c>
      <c r="U193" s="60">
        <f t="shared" si="86"/>
        <v>1.0481935633816772</v>
      </c>
      <c r="W193" s="61">
        <f t="shared" si="82"/>
        <v>0.23243999474181468</v>
      </c>
      <c r="X193" s="61">
        <f t="shared" si="91"/>
        <v>6.7905154991113062E-2</v>
      </c>
      <c r="Y193" s="61"/>
      <c r="Z193" s="61">
        <f t="shared" si="93"/>
        <v>1.6942746756150657</v>
      </c>
      <c r="AA193" s="61">
        <f t="shared" si="84"/>
        <v>1.5116592203379702</v>
      </c>
      <c r="AB193" s="61"/>
      <c r="AC193" s="61">
        <f t="shared" si="90"/>
        <v>0.76066778318492512</v>
      </c>
      <c r="AD193" s="61">
        <f t="shared" si="92"/>
        <v>0.59613294343422329</v>
      </c>
    </row>
    <row r="194" spans="1:30" x14ac:dyDescent="0.2">
      <c r="A194" s="15">
        <v>303</v>
      </c>
      <c r="B194" s="28" t="s">
        <v>1249</v>
      </c>
      <c r="C194" s="4" t="s">
        <v>641</v>
      </c>
      <c r="E194" s="60">
        <v>1.3542000000000001</v>
      </c>
      <c r="F194" s="108">
        <v>327.20190000000002</v>
      </c>
      <c r="J194" s="110">
        <v>3.3387167132315251E-2</v>
      </c>
      <c r="K194" s="110">
        <v>5.5264700046313731E-2</v>
      </c>
      <c r="L194" s="110">
        <v>2.9991480544997152E-2</v>
      </c>
      <c r="M194" s="110">
        <v>5.041185482524356E-2</v>
      </c>
      <c r="N194" s="110"/>
      <c r="O194" s="110">
        <v>5.7154550106066626E-3</v>
      </c>
      <c r="P194" s="110">
        <v>1.6015087534194956E-2</v>
      </c>
      <c r="Q194" s="110">
        <v>3.3123535081139477E-3</v>
      </c>
      <c r="R194" s="110">
        <v>1.4035805931791793E-2</v>
      </c>
      <c r="T194" s="60">
        <f t="shared" si="85"/>
        <v>0.89829365954108065</v>
      </c>
      <c r="U194" s="60">
        <f t="shared" si="86"/>
        <v>0.91218906070234129</v>
      </c>
      <c r="W194" s="61">
        <f t="shared" si="82"/>
        <v>-0.15474094401121788</v>
      </c>
      <c r="X194" s="61">
        <f t="shared" si="91"/>
        <v>-0.13259522590317777</v>
      </c>
      <c r="Y194" s="61"/>
      <c r="Z194" s="61">
        <f t="shared" si="93"/>
        <v>1.6552677208969713</v>
      </c>
      <c r="AA194" s="61">
        <f t="shared" si="84"/>
        <v>1.6808724980952201</v>
      </c>
      <c r="AB194" s="61"/>
      <c r="AC194" s="61">
        <f t="shared" si="90"/>
        <v>0.72706457556649118</v>
      </c>
      <c r="AD194" s="61">
        <f t="shared" si="92"/>
        <v>0.74921029367453118</v>
      </c>
    </row>
    <row r="195" spans="1:30" x14ac:dyDescent="0.2">
      <c r="A195" s="15">
        <v>253</v>
      </c>
      <c r="B195" s="28" t="s">
        <v>1249</v>
      </c>
      <c r="C195" s="4" t="s">
        <v>642</v>
      </c>
      <c r="E195" s="60">
        <v>1.3555999999999999</v>
      </c>
      <c r="F195" s="108">
        <v>277.16699999999997</v>
      </c>
      <c r="J195" s="110">
        <v>6.3739307207836812E-2</v>
      </c>
      <c r="K195" s="110">
        <v>2.1825467459336285E-2</v>
      </c>
      <c r="L195" s="110">
        <v>4.1625762966119792E-2</v>
      </c>
      <c r="M195" s="110">
        <v>2.1180557791488305E-2</v>
      </c>
      <c r="N195" s="110"/>
      <c r="O195" s="110">
        <v>5.4032421329296681E-3</v>
      </c>
      <c r="P195" s="110">
        <v>4.3131822037781823E-3</v>
      </c>
      <c r="Q195" s="110">
        <v>6.2440828095083551E-3</v>
      </c>
      <c r="R195" s="110">
        <v>4.6590986223679649E-3</v>
      </c>
      <c r="T195" s="60">
        <f t="shared" si="85"/>
        <v>0.65306268281814428</v>
      </c>
      <c r="U195" s="60">
        <f t="shared" si="86"/>
        <v>0.97045150721057716</v>
      </c>
      <c r="W195" s="61">
        <f t="shared" si="82"/>
        <v>-0.61470662248659491</v>
      </c>
      <c r="X195" s="61">
        <f t="shared" si="91"/>
        <v>-4.3271970618927319E-2</v>
      </c>
      <c r="Y195" s="61"/>
      <c r="Z195" s="61">
        <f t="shared" si="93"/>
        <v>0.34241770761908785</v>
      </c>
      <c r="AA195" s="61">
        <f t="shared" si="84"/>
        <v>0.50883290256391622</v>
      </c>
      <c r="AB195" s="61"/>
      <c r="AC195" s="61">
        <f t="shared" si="90"/>
        <v>-1.5461707844050836</v>
      </c>
      <c r="AD195" s="61">
        <f t="shared" si="92"/>
        <v>-0.9747361325374162</v>
      </c>
    </row>
    <row r="196" spans="1:30" x14ac:dyDescent="0.2">
      <c r="A196" s="15">
        <v>347</v>
      </c>
      <c r="B196" s="28" t="s">
        <v>1249</v>
      </c>
      <c r="C196" s="4" t="s">
        <v>643</v>
      </c>
      <c r="E196" s="60">
        <v>1.3579000000000001</v>
      </c>
      <c r="F196" s="108">
        <v>353.10980000000001</v>
      </c>
      <c r="J196" s="110">
        <v>1.178667254413818E-2</v>
      </c>
      <c r="K196" s="110">
        <v>1.7299679032635899E-2</v>
      </c>
      <c r="L196" s="110">
        <v>8.1163392513548208E-3</v>
      </c>
      <c r="M196" s="110">
        <v>2.5069434136980161E-2</v>
      </c>
      <c r="N196" s="110"/>
      <c r="O196" s="110">
        <v>2.8164287412362644E-3</v>
      </c>
      <c r="P196" s="110">
        <v>4.5860140587893634E-3</v>
      </c>
      <c r="Q196" s="110">
        <v>2.1058696728876625E-3</v>
      </c>
      <c r="R196" s="110">
        <v>4.3580298863849388E-3</v>
      </c>
      <c r="T196" s="60">
        <f t="shared" si="85"/>
        <v>0.6886030998961864</v>
      </c>
      <c r="U196" s="60">
        <f t="shared" si="86"/>
        <v>1.4491271248262234</v>
      </c>
      <c r="W196" s="61">
        <f t="shared" si="82"/>
        <v>-0.53825541936032228</v>
      </c>
      <c r="X196" s="61">
        <f t="shared" si="91"/>
        <v>0.53518416101743438</v>
      </c>
      <c r="Y196" s="61"/>
      <c r="Z196" s="61">
        <f t="shared" si="93"/>
        <v>1.467732217710543</v>
      </c>
      <c r="AA196" s="61">
        <f t="shared" si="84"/>
        <v>3.0887612457544136</v>
      </c>
      <c r="AB196" s="61"/>
      <c r="AC196" s="61">
        <f t="shared" si="90"/>
        <v>0.55358877783986893</v>
      </c>
      <c r="AD196" s="61">
        <f t="shared" si="92"/>
        <v>1.6270283582176253</v>
      </c>
    </row>
    <row r="197" spans="1:30" x14ac:dyDescent="0.2">
      <c r="A197" s="15">
        <v>62</v>
      </c>
      <c r="B197" s="28" t="s">
        <v>1249</v>
      </c>
      <c r="C197" s="4" t="s">
        <v>644</v>
      </c>
      <c r="E197" s="60">
        <v>1.4034</v>
      </c>
      <c r="F197" s="108">
        <v>155.126</v>
      </c>
      <c r="J197" s="110">
        <v>8.268975433249208E-2</v>
      </c>
      <c r="K197" s="110">
        <v>0.15592126351489241</v>
      </c>
      <c r="L197" s="110">
        <v>0.10828151037379681</v>
      </c>
      <c r="M197" s="110">
        <v>0.19561909307758332</v>
      </c>
      <c r="N197" s="110"/>
      <c r="O197" s="110">
        <v>8.7921027835841555E-3</v>
      </c>
      <c r="P197" s="110">
        <v>2.0216511946770349E-2</v>
      </c>
      <c r="Q197" s="110">
        <v>1.1007397944302498E-2</v>
      </c>
      <c r="R197" s="110">
        <v>3.2931879344755534E-2</v>
      </c>
      <c r="T197" s="60">
        <f t="shared" si="85"/>
        <v>1.309491257386028</v>
      </c>
      <c r="U197" s="60">
        <f t="shared" si="86"/>
        <v>1.2546017693019738</v>
      </c>
      <c r="W197" s="61">
        <f t="shared" si="82"/>
        <v>0.38900642779242228</v>
      </c>
      <c r="X197" s="61">
        <f t="shared" si="91"/>
        <v>0.32722950232320502</v>
      </c>
      <c r="Y197" s="61"/>
      <c r="Z197" s="61">
        <f t="shared" si="93"/>
        <v>1.8856176895621126</v>
      </c>
      <c r="AA197" s="61">
        <f t="shared" si="84"/>
        <v>1.8065789108619734</v>
      </c>
      <c r="AB197" s="61"/>
      <c r="AC197" s="61">
        <f t="shared" si="90"/>
        <v>0.91503719813210682</v>
      </c>
      <c r="AD197" s="61">
        <f t="shared" si="92"/>
        <v>0.85326027266288962</v>
      </c>
    </row>
    <row r="198" spans="1:30" x14ac:dyDescent="0.2">
      <c r="A198" s="15">
        <v>302</v>
      </c>
      <c r="B198" s="28" t="s">
        <v>1249</v>
      </c>
      <c r="C198" s="4" t="s">
        <v>645</v>
      </c>
      <c r="E198" s="60">
        <v>1.411</v>
      </c>
      <c r="F198" s="108">
        <v>327.20119999999997</v>
      </c>
      <c r="J198" s="110">
        <v>0.1025764660892701</v>
      </c>
      <c r="K198" s="110">
        <v>0.17078571687865726</v>
      </c>
      <c r="L198" s="110">
        <v>0.1166831534495697</v>
      </c>
      <c r="M198" s="110">
        <v>0.16181060708937131</v>
      </c>
      <c r="N198" s="110"/>
      <c r="O198" s="110">
        <v>1.3728318252858293E-2</v>
      </c>
      <c r="P198" s="110">
        <v>3.0378739351942938E-2</v>
      </c>
      <c r="Q198" s="110">
        <v>1.2936352648526484E-2</v>
      </c>
      <c r="R198" s="110">
        <v>3.1396390572413981E-2</v>
      </c>
      <c r="T198" s="60">
        <f t="shared" si="85"/>
        <v>1.1375236240642455</v>
      </c>
      <c r="U198" s="60">
        <f t="shared" si="86"/>
        <v>0.94744812415629143</v>
      </c>
      <c r="W198" s="61">
        <f t="shared" si="82"/>
        <v>0.18589650747961498</v>
      </c>
      <c r="X198" s="61">
        <f t="shared" si="91"/>
        <v>-7.788114165251607E-2</v>
      </c>
      <c r="Y198" s="61"/>
      <c r="Z198" s="61">
        <f t="shared" si="93"/>
        <v>1.6649600380074132</v>
      </c>
      <c r="AA198" s="61">
        <f t="shared" si="84"/>
        <v>1.3867520915031288</v>
      </c>
      <c r="AB198" s="61"/>
      <c r="AC198" s="61">
        <f t="shared" si="90"/>
        <v>0.73548755047346825</v>
      </c>
      <c r="AD198" s="61">
        <f t="shared" si="92"/>
        <v>0.47170990134133722</v>
      </c>
    </row>
    <row r="199" spans="1:30" x14ac:dyDescent="0.2">
      <c r="A199" s="15">
        <v>339</v>
      </c>
      <c r="B199" s="28" t="s">
        <v>1249</v>
      </c>
      <c r="C199" s="4" t="s">
        <v>646</v>
      </c>
      <c r="E199" s="60">
        <v>1.4117</v>
      </c>
      <c r="F199" s="108">
        <v>349.18400000000003</v>
      </c>
      <c r="J199" s="110">
        <v>4.7369691286744488E-2</v>
      </c>
      <c r="K199" s="110">
        <v>0.10049597286929948</v>
      </c>
      <c r="L199" s="110">
        <v>2.6790304980684871E-2</v>
      </c>
      <c r="M199" s="110">
        <v>7.7315949924164379E-2</v>
      </c>
      <c r="N199" s="110"/>
      <c r="O199" s="110">
        <v>1.1492546337176855E-2</v>
      </c>
      <c r="P199" s="110">
        <v>1.860961155975176E-2</v>
      </c>
      <c r="Q199" s="110">
        <v>9.0355178945346892E-3</v>
      </c>
      <c r="R199" s="110">
        <v>9.1614700793918764E-3</v>
      </c>
      <c r="T199" s="60">
        <f t="shared" si="85"/>
        <v>0.56555793911584207</v>
      </c>
      <c r="U199" s="60">
        <f t="shared" si="86"/>
        <v>0.76934376290598239</v>
      </c>
      <c r="W199" s="61">
        <f t="shared" si="82"/>
        <v>-0.82225326484856631</v>
      </c>
      <c r="X199" s="61">
        <f t="shared" si="91"/>
        <v>-0.37829971877751506</v>
      </c>
      <c r="Y199" s="61"/>
      <c r="Z199" s="61">
        <f t="shared" si="93"/>
        <v>2.1215247585415735</v>
      </c>
      <c r="AA199" s="61">
        <f t="shared" si="84"/>
        <v>2.8859675162304876</v>
      </c>
      <c r="AB199" s="61"/>
      <c r="AC199" s="61">
        <f t="shared" si="90"/>
        <v>1.085101515214425</v>
      </c>
      <c r="AD199" s="61">
        <f t="shared" si="92"/>
        <v>1.5290550612854763</v>
      </c>
    </row>
    <row r="200" spans="1:30" x14ac:dyDescent="0.2">
      <c r="A200" s="15">
        <v>285</v>
      </c>
      <c r="B200" s="28" t="s">
        <v>1249</v>
      </c>
      <c r="C200" s="4" t="s">
        <v>647</v>
      </c>
      <c r="E200" s="60">
        <v>1.4155</v>
      </c>
      <c r="F200" s="108">
        <v>308.11279999999999</v>
      </c>
      <c r="J200" s="110">
        <v>3.5317238544483785E-2</v>
      </c>
      <c r="K200" s="110">
        <v>3.7168494966836718E-2</v>
      </c>
      <c r="L200" s="110">
        <v>2.5796363162724097E-2</v>
      </c>
      <c r="M200" s="110">
        <v>3.3570286091335881E-2</v>
      </c>
      <c r="N200" s="110"/>
      <c r="O200" s="110">
        <v>1.4342378396209412E-3</v>
      </c>
      <c r="P200" s="110">
        <v>7.4657137089557159E-3</v>
      </c>
      <c r="Q200" s="110">
        <v>4.9330225712806266E-3</v>
      </c>
      <c r="R200" s="110">
        <v>9.0985899055246039E-3</v>
      </c>
      <c r="T200" s="60">
        <f t="shared" si="85"/>
        <v>0.73041846491571871</v>
      </c>
      <c r="U200" s="60">
        <f t="shared" si="86"/>
        <v>0.903191967317716</v>
      </c>
      <c r="W200" s="61">
        <f t="shared" si="82"/>
        <v>-0.45320485789817355</v>
      </c>
      <c r="X200" s="61">
        <f t="shared" si="91"/>
        <v>-0.14689543955858878</v>
      </c>
      <c r="Y200" s="61"/>
      <c r="Z200" s="61">
        <f t="shared" si="93"/>
        <v>1.0524179267306299</v>
      </c>
      <c r="AA200" s="61">
        <f t="shared" si="84"/>
        <v>1.3013573223315893</v>
      </c>
      <c r="AB200" s="61"/>
      <c r="AC200" s="61">
        <f t="shared" si="90"/>
        <v>7.3707728478760573E-2</v>
      </c>
      <c r="AD200" s="61">
        <f t="shared" si="92"/>
        <v>0.38001714681834542</v>
      </c>
    </row>
    <row r="201" spans="1:30" x14ac:dyDescent="0.2">
      <c r="A201" s="15">
        <v>508</v>
      </c>
      <c r="B201" s="28" t="s">
        <v>1249</v>
      </c>
      <c r="C201" s="4" t="s">
        <v>648</v>
      </c>
      <c r="E201" s="60">
        <v>1.4388000000000001</v>
      </c>
      <c r="F201" s="108">
        <v>517.02509999999995</v>
      </c>
      <c r="J201" s="110">
        <v>2.7143968611171916E-2</v>
      </c>
      <c r="K201" s="110">
        <v>2.7475956846305535E-2</v>
      </c>
      <c r="L201" s="110">
        <v>3.3766670430540054E-2</v>
      </c>
      <c r="M201" s="110">
        <v>2.7554140642642819E-2</v>
      </c>
      <c r="N201" s="110"/>
      <c r="O201" s="110">
        <v>5.0726466204883656E-3</v>
      </c>
      <c r="P201" s="110">
        <v>5.170046718966646E-3</v>
      </c>
      <c r="Q201" s="110">
        <v>2.4831339564634456E-3</v>
      </c>
      <c r="R201" s="110">
        <v>4.7175000467004945E-3</v>
      </c>
      <c r="T201" s="60">
        <f t="shared" si="85"/>
        <v>1.2439842866839437</v>
      </c>
      <c r="U201" s="60">
        <f t="shared" si="86"/>
        <v>1.0028455349808061</v>
      </c>
      <c r="W201" s="61">
        <f t="shared" si="82"/>
        <v>0.31496826226407487</v>
      </c>
      <c r="X201" s="61">
        <f t="shared" si="91"/>
        <v>4.0994094611456217E-3</v>
      </c>
      <c r="Y201" s="61"/>
      <c r="Z201" s="61">
        <f t="shared" si="93"/>
        <v>1.0122306446743008</v>
      </c>
      <c r="AA201" s="61">
        <f t="shared" si="84"/>
        <v>0.81601592017558378</v>
      </c>
      <c r="AB201" s="61"/>
      <c r="AC201" s="61">
        <f t="shared" si="90"/>
        <v>1.753805684556688E-2</v>
      </c>
      <c r="AD201" s="61">
        <f t="shared" si="92"/>
        <v>-0.29333079595736222</v>
      </c>
    </row>
    <row r="202" spans="1:30" x14ac:dyDescent="0.2">
      <c r="A202" s="15">
        <v>403</v>
      </c>
      <c r="B202" s="28" t="s">
        <v>1249</v>
      </c>
      <c r="C202" s="4" t="s">
        <v>649</v>
      </c>
      <c r="E202" s="60">
        <v>1.4389000000000001</v>
      </c>
      <c r="F202" s="108">
        <v>405.13029999999998</v>
      </c>
      <c r="J202" s="110">
        <v>1.0900244829193575E-2</v>
      </c>
      <c r="K202" s="110">
        <v>1.2214530730206018E-2</v>
      </c>
      <c r="L202" s="110">
        <v>1.0006673910764681E-2</v>
      </c>
      <c r="M202" s="110">
        <v>1.2407411846491807E-2</v>
      </c>
      <c r="N202" s="110"/>
      <c r="O202" s="110">
        <v>3.291616924519198E-3</v>
      </c>
      <c r="P202" s="110">
        <v>4.2141024755902486E-3</v>
      </c>
      <c r="Q202" s="110">
        <v>3.0164238281035491E-3</v>
      </c>
      <c r="R202" s="110">
        <v>2.7566874502249991E-3</v>
      </c>
      <c r="T202" s="60">
        <f t="shared" si="85"/>
        <v>0.91802285797877792</v>
      </c>
      <c r="U202" s="60">
        <f t="shared" si="86"/>
        <v>1.0157911196546259</v>
      </c>
      <c r="W202" s="61">
        <f t="shared" si="82"/>
        <v>-0.12339801893665205</v>
      </c>
      <c r="X202" s="61">
        <f t="shared" si="91"/>
        <v>2.2603766657194935E-2</v>
      </c>
      <c r="Y202" s="61"/>
      <c r="Z202" s="61">
        <f t="shared" si="93"/>
        <v>1.1205739799066217</v>
      </c>
      <c r="AA202" s="61">
        <f t="shared" si="84"/>
        <v>1.239913677325343</v>
      </c>
      <c r="AB202" s="61"/>
      <c r="AC202" s="61">
        <f t="shared" si="90"/>
        <v>0.16423789822017368</v>
      </c>
      <c r="AD202" s="61">
        <f t="shared" si="92"/>
        <v>0.31023968381402084</v>
      </c>
    </row>
    <row r="203" spans="1:30" x14ac:dyDescent="0.2">
      <c r="A203" s="15">
        <v>398</v>
      </c>
      <c r="B203" s="28" t="s">
        <v>1249</v>
      </c>
      <c r="C203" s="4" t="s">
        <v>650</v>
      </c>
      <c r="E203" s="60">
        <v>1.4393</v>
      </c>
      <c r="F203" s="108">
        <v>399.1216</v>
      </c>
      <c r="J203" s="110">
        <v>4.7753987635158972E-2</v>
      </c>
      <c r="K203" s="110">
        <v>2.8039669525292056E-2</v>
      </c>
      <c r="L203" s="110">
        <v>3.5368441042226507E-2</v>
      </c>
      <c r="M203" s="110">
        <v>2.9889082133702723E-2</v>
      </c>
      <c r="N203" s="110"/>
      <c r="O203" s="110">
        <v>3.2916813968864654E-3</v>
      </c>
      <c r="P203" s="110">
        <v>4.1880369332226389E-3</v>
      </c>
      <c r="Q203" s="110">
        <v>4.5315184093387842E-3</v>
      </c>
      <c r="R203" s="110">
        <v>5.9534518565316896E-3</v>
      </c>
      <c r="T203" s="60">
        <f t="shared" si="85"/>
        <v>0.74063848473643323</v>
      </c>
      <c r="U203" s="60">
        <f t="shared" si="86"/>
        <v>1.0659570044769064</v>
      </c>
      <c r="W203" s="61">
        <f t="shared" si="82"/>
        <v>-0.43315857873472086</v>
      </c>
      <c r="X203" s="61">
        <f t="shared" si="91"/>
        <v>9.2149247966775996E-2</v>
      </c>
      <c r="Y203" s="61"/>
      <c r="Z203" s="61">
        <f t="shared" si="93"/>
        <v>0.58716917505435273</v>
      </c>
      <c r="AA203" s="61">
        <f t="shared" si="84"/>
        <v>0.84507773746708381</v>
      </c>
      <c r="AB203" s="61"/>
      <c r="AC203" s="61">
        <f t="shared" si="90"/>
        <v>-0.7681518626795163</v>
      </c>
      <c r="AD203" s="61">
        <f t="shared" si="92"/>
        <v>-0.24284403597801912</v>
      </c>
    </row>
    <row r="204" spans="1:30" x14ac:dyDescent="0.2">
      <c r="A204" s="15">
        <v>210</v>
      </c>
      <c r="B204" s="28" t="s">
        <v>1249</v>
      </c>
      <c r="C204" s="4" t="s">
        <v>651</v>
      </c>
      <c r="E204" s="60">
        <v>1.4400999999999999</v>
      </c>
      <c r="F204" s="108">
        <v>237.06960000000001</v>
      </c>
      <c r="J204" s="110">
        <v>2.6849826764104068E-2</v>
      </c>
      <c r="K204" s="110">
        <v>2.9089899383018696E-2</v>
      </c>
      <c r="L204" s="110">
        <v>4.0292644946949015E-2</v>
      </c>
      <c r="M204" s="110">
        <v>1.1961379764519126E-2</v>
      </c>
      <c r="N204" s="110"/>
      <c r="O204" s="110">
        <v>6.1876963219342435E-3</v>
      </c>
      <c r="P204" s="110">
        <v>5.1994841410568648E-3</v>
      </c>
      <c r="Q204" s="110">
        <v>2.989595378798194E-3</v>
      </c>
      <c r="R204" s="110">
        <v>2.7850115927890193E-3</v>
      </c>
      <c r="T204" s="60">
        <f t="shared" si="85"/>
        <v>1.5006668497696547</v>
      </c>
      <c r="U204" s="60">
        <f t="shared" si="86"/>
        <v>0.41118670116479028</v>
      </c>
      <c r="W204" s="61">
        <f t="shared" si="82"/>
        <v>0.58560373210051486</v>
      </c>
      <c r="X204" s="61">
        <f t="shared" si="91"/>
        <v>-1.2821344900682858</v>
      </c>
      <c r="Y204" s="61"/>
      <c r="Z204" s="61">
        <f t="shared" si="93"/>
        <v>1.0834296861054393</v>
      </c>
      <c r="AA204" s="61">
        <f t="shared" si="84"/>
        <v>0.29686261054016139</v>
      </c>
      <c r="AB204" s="61"/>
      <c r="AC204" s="61">
        <f t="shared" si="90"/>
        <v>0.11560552648312172</v>
      </c>
      <c r="AD204" s="61">
        <f t="shared" si="92"/>
        <v>-1.7521326956856789</v>
      </c>
    </row>
    <row r="205" spans="1:30" x14ac:dyDescent="0.2">
      <c r="A205" s="15">
        <v>72</v>
      </c>
      <c r="B205" s="28" t="s">
        <v>1249</v>
      </c>
      <c r="C205" s="4" t="s">
        <v>652</v>
      </c>
      <c r="E205" s="60">
        <v>1.4408000000000001</v>
      </c>
      <c r="F205" s="108">
        <v>160.07640000000001</v>
      </c>
      <c r="J205" s="110">
        <v>2.1693976984172064E-2</v>
      </c>
      <c r="K205" s="110">
        <v>2.0874638538215497E-2</v>
      </c>
      <c r="L205" s="110"/>
      <c r="M205" s="110">
        <v>1.949279669573202E-2</v>
      </c>
      <c r="N205" s="110"/>
      <c r="O205" s="110">
        <v>3.1448485890329184E-3</v>
      </c>
      <c r="P205" s="110">
        <v>2.4341652908928071E-3</v>
      </c>
      <c r="Q205" s="110"/>
      <c r="R205" s="110">
        <v>4.5323413615319056E-3</v>
      </c>
      <c r="T205" s="60">
        <f t="shared" ref="T205:T226" si="94">L205/J205</f>
        <v>0</v>
      </c>
      <c r="U205" s="60">
        <f t="shared" si="86"/>
        <v>0.93380283735434655</v>
      </c>
      <c r="W205" s="61"/>
      <c r="X205" s="61">
        <f t="shared" si="91"/>
        <v>-9.8810122680331555E-2</v>
      </c>
      <c r="Y205" s="61"/>
      <c r="Z205" s="61">
        <f t="shared" si="93"/>
        <v>0.9622319851010096</v>
      </c>
      <c r="AA205" s="61"/>
      <c r="AB205" s="61"/>
      <c r="AC205" s="61">
        <f t="shared" si="90"/>
        <v>-5.5543338722618983E-2</v>
      </c>
      <c r="AD205" s="61"/>
    </row>
    <row r="206" spans="1:30" x14ac:dyDescent="0.2">
      <c r="A206" s="15">
        <v>224</v>
      </c>
      <c r="B206" s="28" t="s">
        <v>1249</v>
      </c>
      <c r="C206" s="4" t="s">
        <v>653</v>
      </c>
      <c r="E206" s="60">
        <v>1.4419999999999999</v>
      </c>
      <c r="F206" s="108">
        <v>241.12809999999999</v>
      </c>
      <c r="J206" s="110">
        <v>0.15752407573216165</v>
      </c>
      <c r="K206" s="110">
        <v>0.14870138792532878</v>
      </c>
      <c r="L206" s="110">
        <v>0.12259493339390859</v>
      </c>
      <c r="M206" s="110">
        <v>0.12387909603765339</v>
      </c>
      <c r="N206" s="110"/>
      <c r="O206" s="110">
        <v>1.3250612337320071E-2</v>
      </c>
      <c r="P206" s="110">
        <v>6.071237563964502E-3</v>
      </c>
      <c r="Q206" s="110">
        <v>5.3814171636361163E-3</v>
      </c>
      <c r="R206" s="110">
        <v>2.7528178304088536E-2</v>
      </c>
      <c r="T206" s="60">
        <f t="shared" si="94"/>
        <v>0.77826156302835181</v>
      </c>
      <c r="U206" s="60">
        <f t="shared" ref="U206:U226" si="95">M206/K206</f>
        <v>0.83307289707248711</v>
      </c>
      <c r="W206" s="61">
        <f t="shared" ref="W206:W226" si="96">LOG(T206,2)</f>
        <v>-0.3616729881787934</v>
      </c>
      <c r="X206" s="61">
        <f t="shared" si="91"/>
        <v>-0.26348535242555993</v>
      </c>
      <c r="Y206" s="61"/>
      <c r="Z206" s="61">
        <f t="shared" si="93"/>
        <v>0.94399149612003375</v>
      </c>
      <c r="AA206" s="61">
        <f t="shared" ref="AA206:AA226" si="97">M206/L206</f>
        <v>1.0104748427051113</v>
      </c>
      <c r="AB206" s="61"/>
      <c r="AC206" s="61">
        <f t="shared" si="90"/>
        <v>-8.3154231656935876E-2</v>
      </c>
      <c r="AD206" s="61">
        <f t="shared" ref="AD206:AD226" si="98">LOG(AA206,2)</f>
        <v>1.5033404096297434E-2</v>
      </c>
    </row>
    <row r="207" spans="1:30" x14ac:dyDescent="0.2">
      <c r="A207" s="15">
        <v>576</v>
      </c>
      <c r="B207" s="28" t="s">
        <v>1249</v>
      </c>
      <c r="C207" s="4" t="s">
        <v>654</v>
      </c>
      <c r="E207" s="60">
        <v>1.4722</v>
      </c>
      <c r="F207" s="108">
        <v>607.6472</v>
      </c>
      <c r="J207" s="110">
        <v>7.9317001634746295E-3</v>
      </c>
      <c r="K207" s="110">
        <v>9.6704077699210234E-3</v>
      </c>
      <c r="L207" s="110">
        <v>3.6594635701900544E-3</v>
      </c>
      <c r="M207" s="110">
        <v>1.2738004671207425E-2</v>
      </c>
      <c r="N207" s="110"/>
      <c r="O207" s="110">
        <v>6.1294627317058723E-4</v>
      </c>
      <c r="P207" s="110">
        <v>2.5176803568898905E-3</v>
      </c>
      <c r="Q207" s="110">
        <v>5.3809291768343781E-4</v>
      </c>
      <c r="R207" s="110">
        <v>3.1504611640391675E-3</v>
      </c>
      <c r="T207" s="60">
        <f t="shared" si="94"/>
        <v>0.46137189943737839</v>
      </c>
      <c r="U207" s="60">
        <f t="shared" si="95"/>
        <v>1.3172148449445844</v>
      </c>
      <c r="W207" s="61">
        <f t="shared" si="96"/>
        <v>-1.115997957743162</v>
      </c>
      <c r="X207" s="61">
        <f t="shared" si="91"/>
        <v>0.39749067623755546</v>
      </c>
      <c r="Y207" s="61"/>
      <c r="Z207" s="61">
        <f t="shared" si="93"/>
        <v>1.2192099512854908</v>
      </c>
      <c r="AA207" s="61">
        <f t="shared" si="97"/>
        <v>3.4808393161694671</v>
      </c>
      <c r="AB207" s="61"/>
      <c r="AC207" s="61">
        <f t="shared" si="90"/>
        <v>0.28594658337992723</v>
      </c>
      <c r="AD207" s="61">
        <f t="shared" si="98"/>
        <v>1.7994352173606449</v>
      </c>
    </row>
    <row r="208" spans="1:30" x14ac:dyDescent="0.2">
      <c r="A208" s="15">
        <v>648</v>
      </c>
      <c r="B208" s="28" t="s">
        <v>1249</v>
      </c>
      <c r="C208" s="4" t="s">
        <v>655</v>
      </c>
      <c r="E208" s="60">
        <v>1.476</v>
      </c>
      <c r="F208" s="108">
        <v>795.22739999999999</v>
      </c>
      <c r="J208" s="110">
        <v>4.2204825905357828E-3</v>
      </c>
      <c r="K208" s="110">
        <v>8.8647142827066559E-3</v>
      </c>
      <c r="L208" s="110">
        <v>4.3260753780054225E-3</v>
      </c>
      <c r="M208" s="110">
        <v>1.2423304266703733E-2</v>
      </c>
      <c r="N208" s="110"/>
      <c r="O208" s="110">
        <v>1.07020911039538E-3</v>
      </c>
      <c r="P208" s="110">
        <v>2.5866513157777569E-3</v>
      </c>
      <c r="Q208" s="110">
        <v>1.1660658950335442E-3</v>
      </c>
      <c r="R208" s="110">
        <v>3.4228614229021991E-3</v>
      </c>
      <c r="T208" s="60">
        <f t="shared" si="94"/>
        <v>1.0250191264161179</v>
      </c>
      <c r="U208" s="60">
        <f t="shared" si="95"/>
        <v>1.4014331280748888</v>
      </c>
      <c r="W208" s="61">
        <f t="shared" si="96"/>
        <v>3.5650830050954985E-2</v>
      </c>
      <c r="X208" s="61">
        <f t="shared" si="91"/>
        <v>0.48690290520062113</v>
      </c>
      <c r="Y208" s="61"/>
      <c r="Z208" s="61">
        <f t="shared" si="93"/>
        <v>2.100402997179831</v>
      </c>
      <c r="AA208" s="61">
        <f t="shared" si="97"/>
        <v>2.871726260218705</v>
      </c>
      <c r="AB208" s="61"/>
      <c r="AC208" s="61">
        <f t="shared" si="90"/>
        <v>1.0706661594406606</v>
      </c>
      <c r="AD208" s="61">
        <f t="shared" si="98"/>
        <v>1.5219182345903266</v>
      </c>
    </row>
    <row r="209" spans="1:30" x14ac:dyDescent="0.2">
      <c r="A209" s="15">
        <v>600</v>
      </c>
      <c r="B209" s="28" t="s">
        <v>1249</v>
      </c>
      <c r="C209" s="4" t="s">
        <v>656</v>
      </c>
      <c r="E209" s="60">
        <v>1.4826999999999999</v>
      </c>
      <c r="F209" s="108">
        <v>664.10929999999996</v>
      </c>
      <c r="J209" s="110">
        <v>1.6349576959470927E-2</v>
      </c>
      <c r="K209" s="110">
        <v>1.8505547891315192E-2</v>
      </c>
      <c r="L209" s="110">
        <v>9.5170933676268707E-3</v>
      </c>
      <c r="M209" s="110">
        <v>1.5354263981645714E-2</v>
      </c>
      <c r="N209" s="110"/>
      <c r="O209" s="110">
        <v>1.524898606109762E-3</v>
      </c>
      <c r="P209" s="110">
        <v>4.3730657697784621E-3</v>
      </c>
      <c r="Q209" s="110">
        <v>1.0198643671623982E-3</v>
      </c>
      <c r="R209" s="110">
        <v>3.501166192691722E-3</v>
      </c>
      <c r="T209" s="60">
        <f t="shared" si="94"/>
        <v>0.58210028254668944</v>
      </c>
      <c r="U209" s="60">
        <f t="shared" si="95"/>
        <v>0.82971139637814229</v>
      </c>
      <c r="W209" s="61">
        <f t="shared" si="96"/>
        <v>-0.78066037702905644</v>
      </c>
      <c r="X209" s="61">
        <f t="shared" si="91"/>
        <v>-0.26931849266803215</v>
      </c>
      <c r="Y209" s="61"/>
      <c r="Z209" s="61">
        <f t="shared" si="93"/>
        <v>1.1318670774900608</v>
      </c>
      <c r="AA209" s="61">
        <f t="shared" si="97"/>
        <v>1.6133354364132257</v>
      </c>
      <c r="AB209" s="61"/>
      <c r="AC209" s="61">
        <f t="shared" si="90"/>
        <v>0.17870454305877664</v>
      </c>
      <c r="AD209" s="61">
        <f t="shared" si="98"/>
        <v>0.69004642741980071</v>
      </c>
    </row>
    <row r="210" spans="1:30" x14ac:dyDescent="0.2">
      <c r="A210" s="15">
        <v>446</v>
      </c>
      <c r="B210" s="28" t="s">
        <v>1249</v>
      </c>
      <c r="C210" s="4" t="s">
        <v>657</v>
      </c>
      <c r="E210" s="60">
        <v>1.4829000000000001</v>
      </c>
      <c r="F210" s="108">
        <v>440.04109999999997</v>
      </c>
      <c r="J210" s="110">
        <v>4.9500383085989065E-2</v>
      </c>
      <c r="K210" s="110">
        <v>0.10466854166635853</v>
      </c>
      <c r="L210" s="110">
        <v>5.6287738625583464E-2</v>
      </c>
      <c r="M210" s="110">
        <v>8.8804019705866363E-2</v>
      </c>
      <c r="N210" s="110"/>
      <c r="O210" s="110">
        <v>7.2451954974643755E-3</v>
      </c>
      <c r="P210" s="110">
        <v>6.2147998797792564E-3</v>
      </c>
      <c r="Q210" s="110">
        <v>2.5067096269179661E-3</v>
      </c>
      <c r="R210" s="110">
        <v>1.4923089724880434E-2</v>
      </c>
      <c r="T210" s="60">
        <f t="shared" si="94"/>
        <v>1.137117232563712</v>
      </c>
      <c r="U210" s="60">
        <f t="shared" si="95"/>
        <v>0.84843084934667456</v>
      </c>
      <c r="W210" s="61">
        <f t="shared" si="96"/>
        <v>0.18538099839869007</v>
      </c>
      <c r="X210" s="61">
        <f t="shared" si="91"/>
        <v>-0.23713101599164421</v>
      </c>
      <c r="Y210" s="61"/>
      <c r="Z210" s="61">
        <f t="shared" si="93"/>
        <v>2.1144996289126627</v>
      </c>
      <c r="AA210" s="61">
        <f t="shared" si="97"/>
        <v>1.5776796487877354</v>
      </c>
      <c r="AB210" s="61"/>
      <c r="AC210" s="61">
        <f t="shared" si="90"/>
        <v>1.0803163071787705</v>
      </c>
      <c r="AD210" s="61">
        <f t="shared" si="98"/>
        <v>0.65780429278843622</v>
      </c>
    </row>
    <row r="211" spans="1:30" x14ac:dyDescent="0.2">
      <c r="A211" s="15">
        <v>191</v>
      </c>
      <c r="B211" s="28" t="s">
        <v>1249</v>
      </c>
      <c r="C211" s="4" t="s">
        <v>46</v>
      </c>
      <c r="E211" s="60">
        <v>1.4832000000000001</v>
      </c>
      <c r="F211" s="108">
        <v>224.06880000000001</v>
      </c>
      <c r="J211" s="110">
        <v>3.8039670077044674E-2</v>
      </c>
      <c r="K211" s="110">
        <v>6.7300767518856774E-2</v>
      </c>
      <c r="L211" s="110">
        <v>2.8222438204811035E-2</v>
      </c>
      <c r="M211" s="110">
        <v>7.1959212155940408E-2</v>
      </c>
      <c r="N211" s="110"/>
      <c r="O211" s="110">
        <v>2.4715459439572669E-3</v>
      </c>
      <c r="P211" s="110">
        <v>3.2203572564681359E-3</v>
      </c>
      <c r="Q211" s="110">
        <v>6.358439934316347E-3</v>
      </c>
      <c r="R211" s="110">
        <v>4.3639541143821528E-3</v>
      </c>
      <c r="T211" s="60">
        <f t="shared" si="94"/>
        <v>0.74192121402866951</v>
      </c>
      <c r="U211" s="60">
        <f t="shared" si="95"/>
        <v>1.0692182988221999</v>
      </c>
      <c r="W211" s="61">
        <f t="shared" si="96"/>
        <v>-0.43066210233376018</v>
      </c>
      <c r="X211" s="61">
        <f t="shared" si="91"/>
        <v>9.6556433485002049E-2</v>
      </c>
      <c r="Y211" s="61"/>
      <c r="Z211" s="61">
        <f t="shared" si="93"/>
        <v>1.7692258471891935</v>
      </c>
      <c r="AA211" s="61">
        <f t="shared" si="97"/>
        <v>2.5497163510016518</v>
      </c>
      <c r="AB211" s="61"/>
      <c r="AC211" s="61">
        <f t="shared" si="90"/>
        <v>0.82311822429883164</v>
      </c>
      <c r="AD211" s="61">
        <f t="shared" si="98"/>
        <v>1.3503367601175937</v>
      </c>
    </row>
    <row r="212" spans="1:30" x14ac:dyDescent="0.2">
      <c r="A212" s="15">
        <v>426</v>
      </c>
      <c r="B212" s="28" t="s">
        <v>1249</v>
      </c>
      <c r="C212" s="4" t="s">
        <v>659</v>
      </c>
      <c r="E212" s="60">
        <v>1.4841</v>
      </c>
      <c r="F212" s="108">
        <v>425.0813</v>
      </c>
      <c r="J212" s="110">
        <v>4.9973029120981463E-2</v>
      </c>
      <c r="K212" s="110">
        <v>7.4345527833641262E-2</v>
      </c>
      <c r="L212" s="110">
        <v>3.8569337395681184E-2</v>
      </c>
      <c r="M212" s="110">
        <v>8.5109232775719759E-2</v>
      </c>
      <c r="N212" s="110"/>
      <c r="O212" s="110">
        <v>1.8945246106449839E-3</v>
      </c>
      <c r="P212" s="110">
        <v>9.0616277974684654E-3</v>
      </c>
      <c r="Q212" s="110">
        <v>5.532518611963271E-3</v>
      </c>
      <c r="R212" s="110">
        <v>4.2750011574897362E-3</v>
      </c>
      <c r="T212" s="60">
        <f t="shared" si="94"/>
        <v>0.77180307205927656</v>
      </c>
      <c r="U212" s="60">
        <f t="shared" si="95"/>
        <v>1.1447794542015199</v>
      </c>
      <c r="W212" s="61">
        <f t="shared" si="96"/>
        <v>-0.37369530854141214</v>
      </c>
      <c r="X212" s="61">
        <f t="shared" si="91"/>
        <v>0.19506968480512818</v>
      </c>
      <c r="Y212" s="61"/>
      <c r="Z212" s="61">
        <f t="shared" si="93"/>
        <v>1.4877130552493738</v>
      </c>
      <c r="AA212" s="61">
        <f t="shared" si="97"/>
        <v>2.2066552998457758</v>
      </c>
      <c r="AB212" s="61"/>
      <c r="AC212" s="61">
        <f t="shared" si="90"/>
        <v>0.57309629143985708</v>
      </c>
      <c r="AD212" s="61">
        <f t="shared" si="98"/>
        <v>1.1418612847863974</v>
      </c>
    </row>
    <row r="213" spans="1:30" x14ac:dyDescent="0.2">
      <c r="A213" s="15">
        <v>660</v>
      </c>
      <c r="B213" s="28" t="s">
        <v>1249</v>
      </c>
      <c r="C213" s="4" t="s">
        <v>660</v>
      </c>
      <c r="E213" s="60">
        <v>1.4843999999999999</v>
      </c>
      <c r="F213" s="108">
        <v>827.16579999999999</v>
      </c>
      <c r="J213" s="110">
        <v>2.2609949862605068E-2</v>
      </c>
      <c r="K213" s="110">
        <v>2.8373448257942913E-2</v>
      </c>
      <c r="L213" s="110">
        <v>9.4485451966198394E-3</v>
      </c>
      <c r="M213" s="110">
        <v>4.0539635933521147E-2</v>
      </c>
      <c r="N213" s="110"/>
      <c r="O213" s="110">
        <v>9.923914453477331E-4</v>
      </c>
      <c r="P213" s="110">
        <v>8.0916655816585248E-3</v>
      </c>
      <c r="Q213" s="110">
        <v>2.13698018678735E-3</v>
      </c>
      <c r="R213" s="110">
        <v>3.1295383764356009E-3</v>
      </c>
      <c r="T213" s="60">
        <f t="shared" si="94"/>
        <v>0.4178932396593647</v>
      </c>
      <c r="U213" s="60">
        <f t="shared" si="95"/>
        <v>1.4287877724616151</v>
      </c>
      <c r="W213" s="61">
        <f t="shared" si="96"/>
        <v>-1.2587936747979851</v>
      </c>
      <c r="X213" s="61">
        <f t="shared" si="91"/>
        <v>0.51479163906808234</v>
      </c>
      <c r="Y213" s="61"/>
      <c r="Z213" s="61">
        <f t="shared" si="93"/>
        <v>1.2549098264419498</v>
      </c>
      <c r="AA213" s="61">
        <f t="shared" si="97"/>
        <v>4.2905690865535533</v>
      </c>
      <c r="AB213" s="61"/>
      <c r="AC213" s="61">
        <f t="shared" si="90"/>
        <v>0.32758370073467286</v>
      </c>
      <c r="AD213" s="61">
        <f t="shared" si="98"/>
        <v>2.1011690146007402</v>
      </c>
    </row>
    <row r="214" spans="1:30" x14ac:dyDescent="0.2">
      <c r="A214" s="15">
        <v>405</v>
      </c>
      <c r="B214" s="28" t="s">
        <v>1249</v>
      </c>
      <c r="C214" s="4" t="s">
        <v>661</v>
      </c>
      <c r="E214" s="60">
        <v>1.4845999999999999</v>
      </c>
      <c r="F214" s="108">
        <v>406.10129999999998</v>
      </c>
      <c r="J214" s="110">
        <v>4.9165809390150195E-2</v>
      </c>
      <c r="K214" s="110">
        <v>7.7393134232445801E-2</v>
      </c>
      <c r="L214" s="110">
        <v>4.276447037375862E-2</v>
      </c>
      <c r="M214" s="110">
        <v>8.8296680102815592E-2</v>
      </c>
      <c r="N214" s="110"/>
      <c r="O214" s="110">
        <v>1.8284530657649656E-3</v>
      </c>
      <c r="P214" s="110">
        <v>5.2758407882519537E-3</v>
      </c>
      <c r="Q214" s="110">
        <v>1.7814082480339727E-3</v>
      </c>
      <c r="R214" s="110">
        <v>3.9940887276593449E-3</v>
      </c>
      <c r="T214" s="60">
        <f t="shared" si="94"/>
        <v>0.86980100407593397</v>
      </c>
      <c r="U214" s="60">
        <f t="shared" si="95"/>
        <v>1.140885182884849</v>
      </c>
      <c r="W214" s="61">
        <f t="shared" si="96"/>
        <v>-0.20124272067432744</v>
      </c>
      <c r="X214" s="61">
        <f t="shared" si="91"/>
        <v>0.19015360808798387</v>
      </c>
      <c r="Y214" s="61"/>
      <c r="Z214" s="61">
        <f t="shared" si="93"/>
        <v>1.5741250920594145</v>
      </c>
      <c r="AA214" s="61">
        <f t="shared" si="97"/>
        <v>2.0647205339177241</v>
      </c>
      <c r="AB214" s="61"/>
      <c r="AC214" s="61">
        <f t="shared" si="90"/>
        <v>0.65455019302000461</v>
      </c>
      <c r="AD214" s="61">
        <f t="shared" si="98"/>
        <v>1.0459465217823158</v>
      </c>
    </row>
    <row r="215" spans="1:30" x14ac:dyDescent="0.2">
      <c r="A215" s="15">
        <v>653</v>
      </c>
      <c r="B215" s="28" t="s">
        <v>1249</v>
      </c>
      <c r="C215" s="4" t="s">
        <v>662</v>
      </c>
      <c r="E215" s="60">
        <v>1.4845999999999999</v>
      </c>
      <c r="F215" s="108">
        <v>800.20669999999996</v>
      </c>
      <c r="J215" s="110">
        <v>1.3332150440946858E-2</v>
      </c>
      <c r="K215" s="110">
        <v>1.8413842290425628E-2</v>
      </c>
      <c r="L215" s="110">
        <v>7.0314958757470656E-3</v>
      </c>
      <c r="M215" s="110">
        <v>1.9827564769786501E-2</v>
      </c>
      <c r="N215" s="110"/>
      <c r="O215" s="110">
        <v>2.2592242534648231E-3</v>
      </c>
      <c r="P215" s="110">
        <v>3.8250303937519578E-3</v>
      </c>
      <c r="Q215" s="110">
        <v>1.24980202061461E-3</v>
      </c>
      <c r="R215" s="110">
        <v>2.9632021492862902E-3</v>
      </c>
      <c r="T215" s="60">
        <f t="shared" si="94"/>
        <v>0.52740898078612475</v>
      </c>
      <c r="U215" s="60">
        <f t="shared" si="95"/>
        <v>1.0767749857451503</v>
      </c>
      <c r="W215" s="61">
        <f t="shared" si="96"/>
        <v>-0.9230059570840321</v>
      </c>
      <c r="X215" s="61">
        <f t="shared" si="91"/>
        <v>0.10671680061009287</v>
      </c>
      <c r="Y215" s="61"/>
      <c r="Z215" s="61">
        <f t="shared" si="93"/>
        <v>1.3811607041180272</v>
      </c>
      <c r="AA215" s="61">
        <f t="shared" si="97"/>
        <v>2.8198217164821857</v>
      </c>
      <c r="AB215" s="61"/>
      <c r="AC215" s="61">
        <f t="shared" si="90"/>
        <v>0.46588119327112276</v>
      </c>
      <c r="AD215" s="61">
        <f t="shared" si="98"/>
        <v>1.4956039509652477</v>
      </c>
    </row>
    <row r="216" spans="1:30" x14ac:dyDescent="0.2">
      <c r="A216" s="15">
        <v>412</v>
      </c>
      <c r="B216" s="28" t="s">
        <v>1249</v>
      </c>
      <c r="C216" s="4" t="s">
        <v>663</v>
      </c>
      <c r="E216" s="60">
        <v>1.4846999999999999</v>
      </c>
      <c r="F216" s="108">
        <v>414.08819999999997</v>
      </c>
      <c r="J216" s="110">
        <v>2.3921436215286546E-2</v>
      </c>
      <c r="K216" s="110">
        <v>3.3872680826435901E-2</v>
      </c>
      <c r="L216" s="110">
        <v>1.0549540694198783E-2</v>
      </c>
      <c r="M216" s="110">
        <v>3.7145862719353148E-2</v>
      </c>
      <c r="N216" s="110"/>
      <c r="O216" s="110">
        <v>1.374694634929947E-3</v>
      </c>
      <c r="P216" s="110">
        <v>5.384761142652141E-3</v>
      </c>
      <c r="Q216" s="110">
        <v>2.3219411388224454E-3</v>
      </c>
      <c r="R216" s="110">
        <v>2.4315485635934319E-3</v>
      </c>
      <c r="T216" s="60">
        <f t="shared" si="94"/>
        <v>0.44100783076967998</v>
      </c>
      <c r="U216" s="60">
        <f t="shared" si="95"/>
        <v>1.0966319114122993</v>
      </c>
      <c r="W216" s="61">
        <f t="shared" si="96"/>
        <v>-1.1811238216163997</v>
      </c>
      <c r="X216" s="61">
        <f t="shared" si="91"/>
        <v>0.13307936102568124</v>
      </c>
      <c r="Y216" s="61"/>
      <c r="Z216" s="61">
        <f t="shared" si="93"/>
        <v>1.4159969544299433</v>
      </c>
      <c r="AA216" s="61">
        <f t="shared" si="97"/>
        <v>3.5210881493428188</v>
      </c>
      <c r="AB216" s="61"/>
      <c r="AC216" s="61">
        <f t="shared" si="90"/>
        <v>0.50181816243112043</v>
      </c>
      <c r="AD216" s="61">
        <f t="shared" si="98"/>
        <v>1.8160213450732015</v>
      </c>
    </row>
    <row r="217" spans="1:30" x14ac:dyDescent="0.2">
      <c r="A217" s="15">
        <v>448</v>
      </c>
      <c r="B217" s="28" t="s">
        <v>1249</v>
      </c>
      <c r="C217" s="4" t="s">
        <v>664</v>
      </c>
      <c r="E217" s="60">
        <v>1.4846999999999999</v>
      </c>
      <c r="F217" s="108">
        <v>441.04809999999998</v>
      </c>
      <c r="J217" s="110">
        <v>0.1222753235362919</v>
      </c>
      <c r="K217" s="110">
        <v>0.21688987331831525</v>
      </c>
      <c r="L217" s="110">
        <v>0.11629268553684671</v>
      </c>
      <c r="M217" s="110">
        <v>0.23642259383367389</v>
      </c>
      <c r="N217" s="110"/>
      <c r="O217" s="110">
        <v>5.9530077319818915E-3</v>
      </c>
      <c r="P217" s="110">
        <v>1.282322022599148E-2</v>
      </c>
      <c r="Q217" s="110">
        <v>4.2382865449163056E-3</v>
      </c>
      <c r="R217" s="110">
        <v>1.3443998943910785E-2</v>
      </c>
      <c r="T217" s="60">
        <f t="shared" si="94"/>
        <v>0.95107240098473744</v>
      </c>
      <c r="U217" s="60">
        <f t="shared" si="95"/>
        <v>1.0900582411549098</v>
      </c>
      <c r="W217" s="61">
        <f t="shared" si="96"/>
        <v>-7.2372923553597659E-2</v>
      </c>
      <c r="X217" s="61">
        <f t="shared" si="91"/>
        <v>0.1244052193881119</v>
      </c>
      <c r="Y217" s="61"/>
      <c r="Z217" s="61">
        <f t="shared" si="93"/>
        <v>1.7737828618702554</v>
      </c>
      <c r="AA217" s="61">
        <f t="shared" si="97"/>
        <v>2.032996252019347</v>
      </c>
      <c r="AB217" s="61"/>
      <c r="AC217" s="61">
        <f t="shared" si="90"/>
        <v>0.82682941252717024</v>
      </c>
      <c r="AD217" s="61">
        <f t="shared" si="98"/>
        <v>1.0236075554688797</v>
      </c>
    </row>
    <row r="218" spans="1:30" x14ac:dyDescent="0.2">
      <c r="A218" s="15">
        <v>644</v>
      </c>
      <c r="B218" s="28" t="s">
        <v>1249</v>
      </c>
      <c r="C218" s="4" t="s">
        <v>665</v>
      </c>
      <c r="E218" s="60">
        <v>1.4847999999999999</v>
      </c>
      <c r="F218" s="108">
        <v>792.22190000000001</v>
      </c>
      <c r="J218" s="110">
        <v>2.999662599637808E-2</v>
      </c>
      <c r="K218" s="110">
        <v>4.0242398456853366E-2</v>
      </c>
      <c r="L218" s="110">
        <v>1.9671378700054937E-2</v>
      </c>
      <c r="M218" s="110">
        <v>5.3404974975692861E-2</v>
      </c>
      <c r="N218" s="110"/>
      <c r="O218" s="110">
        <v>1.9467468761786544E-3</v>
      </c>
      <c r="P218" s="110">
        <v>5.5284228467490787E-3</v>
      </c>
      <c r="Q218" s="110">
        <v>1.923406377116018E-3</v>
      </c>
      <c r="R218" s="110">
        <v>2.7907392846496454E-3</v>
      </c>
      <c r="T218" s="60">
        <f t="shared" si="94"/>
        <v>0.65578637752226343</v>
      </c>
      <c r="U218" s="60">
        <f t="shared" si="95"/>
        <v>1.327082306810117</v>
      </c>
      <c r="W218" s="61">
        <f t="shared" si="96"/>
        <v>-0.60870216156931611</v>
      </c>
      <c r="X218" s="61">
        <f t="shared" si="91"/>
        <v>0.40825785069636478</v>
      </c>
      <c r="Y218" s="61"/>
      <c r="Z218" s="61">
        <f t="shared" si="93"/>
        <v>1.3415641633066466</v>
      </c>
      <c r="AA218" s="61">
        <f t="shared" si="97"/>
        <v>2.7148567362766349</v>
      </c>
      <c r="AB218" s="61"/>
      <c r="AC218" s="61">
        <f t="shared" si="90"/>
        <v>0.42391605636558505</v>
      </c>
      <c r="AD218" s="61">
        <f t="shared" si="98"/>
        <v>1.440876068631266</v>
      </c>
    </row>
    <row r="219" spans="1:30" x14ac:dyDescent="0.2">
      <c r="A219" s="15">
        <v>569</v>
      </c>
      <c r="B219" s="28" t="s">
        <v>1249</v>
      </c>
      <c r="C219" s="4" t="s">
        <v>666</v>
      </c>
      <c r="E219" s="60">
        <v>1.4850000000000001</v>
      </c>
      <c r="F219" s="108">
        <v>599.16200000000003</v>
      </c>
      <c r="J219" s="110">
        <v>7.892597364999912E-2</v>
      </c>
      <c r="K219" s="110">
        <v>0.11576288983902679</v>
      </c>
      <c r="L219" s="110">
        <v>5.8107536599292638E-2</v>
      </c>
      <c r="M219" s="110">
        <v>0.13561657786131862</v>
      </c>
      <c r="N219" s="110"/>
      <c r="O219" s="110">
        <v>3.5898174247934274E-3</v>
      </c>
      <c r="P219" s="110">
        <v>1.0555929855111102E-2</v>
      </c>
      <c r="Q219" s="110">
        <v>3.0712499729361057E-3</v>
      </c>
      <c r="R219" s="110">
        <v>7.0106589212087355E-3</v>
      </c>
      <c r="T219" s="60">
        <f t="shared" si="94"/>
        <v>0.73622831511681053</v>
      </c>
      <c r="U219" s="60">
        <f t="shared" si="95"/>
        <v>1.1715030442821464</v>
      </c>
      <c r="W219" s="61">
        <f t="shared" si="96"/>
        <v>-0.44177485848642345</v>
      </c>
      <c r="X219" s="61">
        <f t="shared" si="91"/>
        <v>0.22836070321090685</v>
      </c>
      <c r="Y219" s="61"/>
      <c r="Z219" s="61">
        <f t="shared" si="93"/>
        <v>1.4667274217278925</v>
      </c>
      <c r="AA219" s="61">
        <f t="shared" si="97"/>
        <v>2.3338896432062741</v>
      </c>
      <c r="AB219" s="61"/>
      <c r="AC219" s="61">
        <f t="shared" si="90"/>
        <v>0.55260078385389166</v>
      </c>
      <c r="AD219" s="61">
        <f t="shared" si="98"/>
        <v>1.2227363455512217</v>
      </c>
    </row>
    <row r="220" spans="1:30" x14ac:dyDescent="0.2">
      <c r="A220" s="15">
        <v>406</v>
      </c>
      <c r="B220" s="28" t="s">
        <v>1249</v>
      </c>
      <c r="C220" s="4" t="s">
        <v>667</v>
      </c>
      <c r="E220" s="60">
        <v>1.4854000000000001</v>
      </c>
      <c r="F220" s="108">
        <v>409.10969999999998</v>
      </c>
      <c r="J220" s="110">
        <v>8.2008005631031902E-2</v>
      </c>
      <c r="K220" s="110">
        <v>0.13251067904675373</v>
      </c>
      <c r="L220" s="110">
        <v>7.6693061541149826E-2</v>
      </c>
      <c r="M220" s="110">
        <v>0.14691307146505447</v>
      </c>
      <c r="N220" s="110"/>
      <c r="O220" s="110">
        <v>2.9446500977613E-3</v>
      </c>
      <c r="P220" s="110">
        <v>7.6269537535922421E-3</v>
      </c>
      <c r="Q220" s="110">
        <v>2.7441665965215276E-3</v>
      </c>
      <c r="R220" s="110">
        <v>8.0936115472934715E-3</v>
      </c>
      <c r="T220" s="60">
        <f t="shared" si="94"/>
        <v>0.93518993604362333</v>
      </c>
      <c r="U220" s="60">
        <f t="shared" si="95"/>
        <v>1.1086885413455556</v>
      </c>
      <c r="W220" s="61">
        <f t="shared" si="96"/>
        <v>-9.6668690357912465E-2</v>
      </c>
      <c r="X220" s="61">
        <f t="shared" si="91"/>
        <v>0.14885413288847316</v>
      </c>
      <c r="Y220" s="61"/>
      <c r="Z220" s="61">
        <f t="shared" si="93"/>
        <v>1.6158261382790118</v>
      </c>
      <c r="AA220" s="61">
        <f t="shared" si="97"/>
        <v>1.915597949968759</v>
      </c>
      <c r="AB220" s="61"/>
      <c r="AC220" s="61">
        <f t="shared" si="90"/>
        <v>0.69227197350015379</v>
      </c>
      <c r="AD220" s="61">
        <f t="shared" si="98"/>
        <v>0.93779479674653943</v>
      </c>
    </row>
    <row r="221" spans="1:30" x14ac:dyDescent="0.2">
      <c r="A221" s="15">
        <v>603</v>
      </c>
      <c r="B221" s="28" t="s">
        <v>1249</v>
      </c>
      <c r="C221" s="4" t="s">
        <v>668</v>
      </c>
      <c r="E221" s="60">
        <v>1.4854000000000001</v>
      </c>
      <c r="F221" s="108">
        <v>665.11300000000006</v>
      </c>
      <c r="J221" s="110">
        <v>5.0818162087960458E-2</v>
      </c>
      <c r="K221" s="110">
        <v>8.1788671515137773E-2</v>
      </c>
      <c r="L221" s="110">
        <v>4.0821910218881832E-2</v>
      </c>
      <c r="M221" s="110">
        <v>8.8364779499025617E-2</v>
      </c>
      <c r="N221" s="110"/>
      <c r="O221" s="110">
        <v>2.3354170773149654E-3</v>
      </c>
      <c r="P221" s="110">
        <v>6.580833419764333E-3</v>
      </c>
      <c r="Q221" s="110">
        <v>1.8779569070151139E-3</v>
      </c>
      <c r="R221" s="110">
        <v>4.1045713421939732E-3</v>
      </c>
      <c r="T221" s="60">
        <f t="shared" si="94"/>
        <v>0.80329371511357983</v>
      </c>
      <c r="U221" s="60">
        <f t="shared" si="95"/>
        <v>1.0804036532451895</v>
      </c>
      <c r="W221" s="61">
        <f t="shared" si="96"/>
        <v>-0.31600050582437716</v>
      </c>
      <c r="X221" s="61">
        <f t="shared" si="91"/>
        <v>0.1115704232544151</v>
      </c>
      <c r="Y221" s="61"/>
      <c r="Z221" s="61">
        <f t="shared" si="93"/>
        <v>1.6094378103161402</v>
      </c>
      <c r="AA221" s="61">
        <f t="shared" si="97"/>
        <v>2.1646409740559673</v>
      </c>
      <c r="AB221" s="61"/>
      <c r="AC221" s="61">
        <f t="shared" si="90"/>
        <v>0.68655683125367151</v>
      </c>
      <c r="AD221" s="61">
        <f t="shared" si="98"/>
        <v>1.1141277603324637</v>
      </c>
    </row>
    <row r="222" spans="1:30" x14ac:dyDescent="0.2">
      <c r="A222" s="15">
        <v>387</v>
      </c>
      <c r="B222" s="28" t="s">
        <v>1249</v>
      </c>
      <c r="C222" s="4" t="s">
        <v>669</v>
      </c>
      <c r="E222" s="60">
        <v>1.4857</v>
      </c>
      <c r="F222" s="108">
        <v>393.13679999999999</v>
      </c>
      <c r="J222" s="110">
        <v>0.12794384138210924</v>
      </c>
      <c r="K222" s="110">
        <v>0.21558080060112689</v>
      </c>
      <c r="L222" s="110">
        <v>0.12140044375928127</v>
      </c>
      <c r="M222" s="110">
        <v>0.23372086344104082</v>
      </c>
      <c r="N222" s="110"/>
      <c r="O222" s="110">
        <v>5.1955416525518335E-3</v>
      </c>
      <c r="P222" s="110">
        <v>1.1913974381892673E-2</v>
      </c>
      <c r="Q222" s="110">
        <v>4.246764589110952E-3</v>
      </c>
      <c r="R222" s="110">
        <v>1.3623448409211003E-2</v>
      </c>
      <c r="T222" s="60">
        <f t="shared" si="94"/>
        <v>0.94885726775010726</v>
      </c>
      <c r="U222" s="60">
        <f t="shared" si="95"/>
        <v>1.0841450759498623</v>
      </c>
      <c r="W222" s="61">
        <f t="shared" si="96"/>
        <v>-7.573700932280332E-2</v>
      </c>
      <c r="X222" s="61">
        <f t="shared" si="91"/>
        <v>0.1165578252793552</v>
      </c>
      <c r="Y222" s="61"/>
      <c r="Z222" s="61">
        <f t="shared" si="93"/>
        <v>1.6849642645735989</v>
      </c>
      <c r="AA222" s="61">
        <f t="shared" si="97"/>
        <v>1.9252060058732072</v>
      </c>
      <c r="AB222" s="61"/>
      <c r="AC222" s="61">
        <f t="shared" si="90"/>
        <v>0.75271799445214715</v>
      </c>
      <c r="AD222" s="61">
        <f t="shared" si="98"/>
        <v>0.94501282905430573</v>
      </c>
    </row>
    <row r="223" spans="1:30" x14ac:dyDescent="0.2">
      <c r="A223" s="15">
        <v>575</v>
      </c>
      <c r="B223" s="28" t="s">
        <v>1249</v>
      </c>
      <c r="C223" s="4" t="s">
        <v>670</v>
      </c>
      <c r="E223" s="60">
        <v>1.4858</v>
      </c>
      <c r="F223" s="108">
        <v>607.14930000000004</v>
      </c>
      <c r="J223" s="110">
        <v>4.9494824071405714E-2</v>
      </c>
      <c r="K223" s="110">
        <v>6.6439623634562531E-2</v>
      </c>
      <c r="L223" s="110">
        <v>2.7613221336512027E-2</v>
      </c>
      <c r="M223" s="110">
        <v>8.1474236483127085E-2</v>
      </c>
      <c r="N223" s="110"/>
      <c r="O223" s="110">
        <v>3.7098366691860835E-3</v>
      </c>
      <c r="P223" s="110">
        <v>7.8961156822136887E-3</v>
      </c>
      <c r="Q223" s="110">
        <v>4.6957093665621645E-3</v>
      </c>
      <c r="R223" s="110">
        <v>6.0241672937531715E-3</v>
      </c>
      <c r="T223" s="60">
        <f t="shared" si="94"/>
        <v>0.55790119178269415</v>
      </c>
      <c r="U223" s="60">
        <f t="shared" si="95"/>
        <v>1.2262898557532376</v>
      </c>
      <c r="W223" s="61">
        <f t="shared" si="96"/>
        <v>-0.84191846162801598</v>
      </c>
      <c r="X223" s="61">
        <f t="shared" si="91"/>
        <v>0.29430002636348268</v>
      </c>
      <c r="Y223" s="61"/>
      <c r="Z223" s="61">
        <f t="shared" si="93"/>
        <v>1.3423549811736013</v>
      </c>
      <c r="AA223" s="61">
        <f t="shared" si="97"/>
        <v>2.9505516755988359</v>
      </c>
      <c r="AB223" s="61"/>
      <c r="AC223" s="61">
        <f t="shared" si="90"/>
        <v>0.42476623775071787</v>
      </c>
      <c r="AD223" s="61">
        <f t="shared" si="98"/>
        <v>1.5609847257422167</v>
      </c>
    </row>
    <row r="224" spans="1:30" x14ac:dyDescent="0.2">
      <c r="A224" s="15">
        <v>642</v>
      </c>
      <c r="B224" s="28" t="s">
        <v>1249</v>
      </c>
      <c r="C224" s="4" t="s">
        <v>671</v>
      </c>
      <c r="E224" s="60">
        <v>1.4858</v>
      </c>
      <c r="F224" s="108">
        <v>779.25329999999997</v>
      </c>
      <c r="J224" s="110">
        <v>2.8947611525174218E-2</v>
      </c>
      <c r="K224" s="110">
        <v>4.1602036202957167E-2</v>
      </c>
      <c r="L224" s="110">
        <v>2.0037230051978813E-2</v>
      </c>
      <c r="M224" s="110">
        <v>3.5681686689523012E-2</v>
      </c>
      <c r="N224" s="110"/>
      <c r="O224" s="110">
        <v>3.981454339534723E-3</v>
      </c>
      <c r="P224" s="110">
        <v>4.7880617086986368E-3</v>
      </c>
      <c r="Q224" s="110">
        <v>3.8762226774051588E-3</v>
      </c>
      <c r="R224" s="110">
        <v>6.0875618430128462E-3</v>
      </c>
      <c r="T224" s="60">
        <f t="shared" si="94"/>
        <v>0.69218940687225561</v>
      </c>
      <c r="U224" s="60">
        <f t="shared" si="95"/>
        <v>0.85769087155850987</v>
      </c>
      <c r="W224" s="61">
        <f t="shared" si="96"/>
        <v>-0.53076123193038305</v>
      </c>
      <c r="X224" s="61">
        <f t="shared" si="91"/>
        <v>-0.22147032878195752</v>
      </c>
      <c r="Y224" s="61"/>
      <c r="Z224" s="61">
        <f t="shared" si="93"/>
        <v>1.4371491812641626</v>
      </c>
      <c r="AA224" s="61">
        <f t="shared" si="97"/>
        <v>1.7807694275586361</v>
      </c>
      <c r="AB224" s="61"/>
      <c r="AC224" s="61">
        <f t="shared" si="90"/>
        <v>0.52320982651282011</v>
      </c>
      <c r="AD224" s="61">
        <f t="shared" si="98"/>
        <v>0.83250072966124566</v>
      </c>
    </row>
    <row r="225" spans="1:30" x14ac:dyDescent="0.2">
      <c r="A225" s="15">
        <v>301</v>
      </c>
      <c r="B225" s="28" t="s">
        <v>1249</v>
      </c>
      <c r="C225" s="4" t="s">
        <v>672</v>
      </c>
      <c r="E225" s="60">
        <v>1.4864999999999999</v>
      </c>
      <c r="F225" s="108">
        <v>325.12040000000002</v>
      </c>
      <c r="J225" s="110">
        <v>8.6969172990337754E-3</v>
      </c>
      <c r="K225" s="110">
        <v>1.0673364553767786E-2</v>
      </c>
      <c r="L225" s="110">
        <v>6.4556591225279503E-3</v>
      </c>
      <c r="M225" s="110">
        <v>1.053853023497886E-2</v>
      </c>
      <c r="N225" s="110"/>
      <c r="O225" s="110">
        <v>1.3390540066023241E-3</v>
      </c>
      <c r="P225" s="110">
        <v>2.567413364509255E-3</v>
      </c>
      <c r="Q225" s="110">
        <v>4.5689117207592709E-4</v>
      </c>
      <c r="R225" s="110">
        <v>1.9421080104164588E-3</v>
      </c>
      <c r="T225" s="60">
        <f t="shared" si="94"/>
        <v>0.74229280336437964</v>
      </c>
      <c r="U225" s="60">
        <f t="shared" si="95"/>
        <v>0.98736721507921055</v>
      </c>
      <c r="W225" s="61">
        <f t="shared" si="96"/>
        <v>-0.42993971311388379</v>
      </c>
      <c r="X225" s="61">
        <f t="shared" si="91"/>
        <v>-1.8341352814116668E-2</v>
      </c>
      <c r="Y225" s="61"/>
      <c r="Z225" s="61">
        <f t="shared" si="93"/>
        <v>1.2272583706129521</v>
      </c>
      <c r="AA225" s="61">
        <f t="shared" si="97"/>
        <v>1.6324483735832866</v>
      </c>
      <c r="AB225" s="61"/>
      <c r="AC225" s="61">
        <f t="shared" si="90"/>
        <v>0.29543900675334939</v>
      </c>
      <c r="AD225" s="61">
        <f t="shared" si="98"/>
        <v>0.70703736705311637</v>
      </c>
    </row>
    <row r="226" spans="1:30" x14ac:dyDescent="0.2">
      <c r="A226" s="15">
        <v>643</v>
      </c>
      <c r="B226" s="28" t="s">
        <v>1249</v>
      </c>
      <c r="C226" s="4" t="s">
        <v>673</v>
      </c>
      <c r="E226" s="60">
        <v>1.4872000000000001</v>
      </c>
      <c r="F226" s="108">
        <v>790.27290000000005</v>
      </c>
      <c r="J226" s="110">
        <v>4.6342104230472246E-3</v>
      </c>
      <c r="K226" s="110">
        <v>1.9318030599672039E-3</v>
      </c>
      <c r="L226" s="110">
        <v>1.3601185949701745E-3</v>
      </c>
      <c r="M226" s="110">
        <v>2.0323882444168604E-3</v>
      </c>
      <c r="N226" s="110"/>
      <c r="O226" s="110">
        <v>2.5122798669262453E-3</v>
      </c>
      <c r="P226" s="110">
        <v>5.1148960099596931E-4</v>
      </c>
      <c r="Q226" s="110">
        <v>2.5107954817393693E-4</v>
      </c>
      <c r="R226" s="110">
        <v>3.4066098761893776E-4</v>
      </c>
      <c r="T226" s="60">
        <f t="shared" si="94"/>
        <v>0.29349521726633826</v>
      </c>
      <c r="U226" s="60">
        <f t="shared" si="95"/>
        <v>1.0520680324687777</v>
      </c>
      <c r="W226" s="61">
        <f t="shared" si="96"/>
        <v>-1.7685911012023112</v>
      </c>
      <c r="X226" s="61">
        <f t="shared" si="91"/>
        <v>7.3228000192758533E-2</v>
      </c>
      <c r="Y226" s="61"/>
      <c r="Z226" s="61">
        <f t="shared" si="93"/>
        <v>0.4168570012185478</v>
      </c>
      <c r="AA226" s="61">
        <f t="shared" si="97"/>
        <v>1.4942728170416844</v>
      </c>
      <c r="AB226" s="61"/>
      <c r="AC226" s="61">
        <f t="shared" si="90"/>
        <v>-1.2623755289969114</v>
      </c>
      <c r="AD226" s="61">
        <f t="shared" si="98"/>
        <v>0.57944357239815836</v>
      </c>
    </row>
    <row r="227" spans="1:30" x14ac:dyDescent="0.2">
      <c r="A227" s="15">
        <v>400</v>
      </c>
      <c r="B227" s="28" t="s">
        <v>1249</v>
      </c>
      <c r="C227" s="4" t="s">
        <v>674</v>
      </c>
      <c r="E227" s="60">
        <v>1.4886999999999999</v>
      </c>
      <c r="F227" s="108">
        <v>404.15289999999999</v>
      </c>
      <c r="J227" s="110"/>
      <c r="K227" s="110"/>
      <c r="L227" s="110"/>
      <c r="M227" s="110"/>
      <c r="N227" s="110"/>
      <c r="O227" s="110"/>
      <c r="P227" s="110"/>
      <c r="Q227" s="110"/>
      <c r="R227" s="110"/>
      <c r="T227" s="60"/>
      <c r="U227" s="60"/>
      <c r="W227" s="61"/>
      <c r="X227" s="61"/>
      <c r="Y227" s="61"/>
      <c r="Z227" s="61"/>
      <c r="AA227" s="61"/>
      <c r="AB227" s="61"/>
      <c r="AC227" s="61"/>
      <c r="AD227" s="61"/>
    </row>
    <row r="228" spans="1:30" x14ac:dyDescent="0.2">
      <c r="A228" s="15">
        <v>654</v>
      </c>
      <c r="B228" s="28" t="s">
        <v>1249</v>
      </c>
      <c r="C228" s="4" t="s">
        <v>675</v>
      </c>
      <c r="E228" s="60">
        <v>1.4899</v>
      </c>
      <c r="F228" s="108">
        <v>800.70809999999994</v>
      </c>
      <c r="J228" s="110">
        <v>7.0448838956401845E-3</v>
      </c>
      <c r="K228" s="110">
        <v>9.9221815201914216E-3</v>
      </c>
      <c r="L228" s="110">
        <v>3.7041244463234765E-3</v>
      </c>
      <c r="M228" s="110">
        <v>1.5447652184596681E-2</v>
      </c>
      <c r="N228" s="110"/>
      <c r="O228" s="110">
        <v>1.9696122893459503E-3</v>
      </c>
      <c r="P228" s="110">
        <v>2.2932442772752161E-3</v>
      </c>
      <c r="Q228" s="110">
        <v>5.4228589226104401E-4</v>
      </c>
      <c r="R228" s="110">
        <v>2.9170011724054417E-3</v>
      </c>
      <c r="T228" s="60">
        <f t="shared" ref="T228:U232" si="99">L228/J228</f>
        <v>0.52578928215067122</v>
      </c>
      <c r="U228" s="60">
        <f t="shared" si="99"/>
        <v>1.5568806268219391</v>
      </c>
      <c r="W228" s="61">
        <f t="shared" ref="W228:X232" si="100">LOG(T228,2)</f>
        <v>-0.92744336096805557</v>
      </c>
      <c r="X228" s="61">
        <f t="shared" si="100"/>
        <v>0.63865833061203747</v>
      </c>
      <c r="Y228" s="61"/>
      <c r="Z228" s="61">
        <f t="shared" ref="Z228:Z234" si="101">K228/J228</f>
        <v>1.408423711046805</v>
      </c>
      <c r="AA228" s="61">
        <f>M228/L228</f>
        <v>4.1703923311564832</v>
      </c>
      <c r="AB228" s="61"/>
      <c r="AC228" s="61">
        <f t="shared" ref="AC228:AD232" si="102">LOG(Z228,2)</f>
        <v>0.49408142052845822</v>
      </c>
      <c r="AD228" s="61">
        <f t="shared" si="102"/>
        <v>2.0601831121085517</v>
      </c>
    </row>
    <row r="229" spans="1:30" x14ac:dyDescent="0.2">
      <c r="A229" s="15">
        <v>645</v>
      </c>
      <c r="B229" s="28" t="s">
        <v>1249</v>
      </c>
      <c r="C229" s="4" t="s">
        <v>676</v>
      </c>
      <c r="E229" s="60">
        <v>1.4912000000000001</v>
      </c>
      <c r="F229" s="108">
        <v>792.72239999999999</v>
      </c>
      <c r="J229" s="110">
        <v>8.7996770795479972E-3</v>
      </c>
      <c r="K229" s="110">
        <v>1.3531872899081423E-2</v>
      </c>
      <c r="L229" s="110">
        <v>8.9423434781710359E-3</v>
      </c>
      <c r="M229" s="110">
        <v>1.5166532085319449E-2</v>
      </c>
      <c r="N229" s="110"/>
      <c r="O229" s="110">
        <v>2.3374258305167606E-3</v>
      </c>
      <c r="P229" s="110">
        <v>3.587462835551585E-3</v>
      </c>
      <c r="Q229" s="110">
        <v>2.3585458284054585E-3</v>
      </c>
      <c r="R229" s="110">
        <v>4.8560657453729011E-3</v>
      </c>
      <c r="T229" s="60">
        <f t="shared" si="99"/>
        <v>1.0162126856853213</v>
      </c>
      <c r="U229" s="60">
        <f t="shared" si="99"/>
        <v>1.12080066066457</v>
      </c>
      <c r="W229" s="61">
        <f t="shared" si="100"/>
        <v>2.3202378952131571E-2</v>
      </c>
      <c r="X229" s="61">
        <f t="shared" si="100"/>
        <v>0.16452971128930755</v>
      </c>
      <c r="Y229" s="61"/>
      <c r="Z229" s="61">
        <f t="shared" si="101"/>
        <v>1.5377692586619893</v>
      </c>
      <c r="AA229" s="61">
        <f>M229/L229</f>
        <v>1.6960355104164975</v>
      </c>
      <c r="AB229" s="61"/>
      <c r="AC229" s="61">
        <f t="shared" si="102"/>
        <v>0.62083904402942003</v>
      </c>
      <c r="AD229" s="61">
        <f t="shared" si="102"/>
        <v>0.76216637636659601</v>
      </c>
    </row>
    <row r="230" spans="1:30" x14ac:dyDescent="0.2">
      <c r="A230" s="15">
        <v>82</v>
      </c>
      <c r="B230" s="28" t="s">
        <v>1249</v>
      </c>
      <c r="C230" s="4" t="s">
        <v>677</v>
      </c>
      <c r="E230" s="60">
        <v>1.5537000000000001</v>
      </c>
      <c r="F230" s="108">
        <v>172.09719999999999</v>
      </c>
      <c r="J230" s="110">
        <v>8.0762044926255161E-2</v>
      </c>
      <c r="K230" s="110">
        <v>6.3042481179513596E-2</v>
      </c>
      <c r="L230" s="110">
        <v>8.1295517033619299E-2</v>
      </c>
      <c r="M230" s="110">
        <v>6.4483408546110149E-2</v>
      </c>
      <c r="N230" s="110"/>
      <c r="O230" s="110">
        <v>2.8773167339997906E-3</v>
      </c>
      <c r="P230" s="110">
        <v>5.5896966598261814E-3</v>
      </c>
      <c r="Q230" s="110">
        <v>2.0927165448194722E-3</v>
      </c>
      <c r="R230" s="110">
        <v>5.0657689313620491E-3</v>
      </c>
      <c r="T230" s="60">
        <f t="shared" si="99"/>
        <v>1.0066054804314484</v>
      </c>
      <c r="U230" s="60">
        <f t="shared" si="99"/>
        <v>1.0228564507556976</v>
      </c>
      <c r="W230" s="61">
        <f t="shared" si="100"/>
        <v>9.4983576759930261E-3</v>
      </c>
      <c r="X230" s="61">
        <f t="shared" si="100"/>
        <v>3.2603689252929821E-2</v>
      </c>
      <c r="Y230" s="61"/>
      <c r="Z230" s="61">
        <f t="shared" si="101"/>
        <v>0.7805954051445636</v>
      </c>
      <c r="AA230" s="61">
        <f>M230/L230</f>
        <v>0.79319759439433057</v>
      </c>
      <c r="AB230" s="61"/>
      <c r="AC230" s="61">
        <f t="shared" si="102"/>
        <v>-0.35735312428915766</v>
      </c>
      <c r="AD230" s="61">
        <f t="shared" si="102"/>
        <v>-0.33424779271222077</v>
      </c>
    </row>
    <row r="231" spans="1:30" x14ac:dyDescent="0.2">
      <c r="A231" s="15">
        <v>409</v>
      </c>
      <c r="B231" s="28" t="s">
        <v>1249</v>
      </c>
      <c r="C231" s="4" t="s">
        <v>678</v>
      </c>
      <c r="E231" s="60">
        <v>1.5674999999999999</v>
      </c>
      <c r="F231" s="108">
        <v>411.14819999999997</v>
      </c>
      <c r="J231" s="110">
        <v>1.6216866343408513E-2</v>
      </c>
      <c r="K231" s="110">
        <v>9.7909504850446881E-3</v>
      </c>
      <c r="L231" s="110">
        <v>1.2783006819764362E-2</v>
      </c>
      <c r="M231" s="110">
        <v>1.2399386197808261E-2</v>
      </c>
      <c r="N231" s="110"/>
      <c r="O231" s="110">
        <v>3.4638983686983696E-3</v>
      </c>
      <c r="P231" s="110">
        <v>8.5718998489944462E-4</v>
      </c>
      <c r="Q231" s="110">
        <v>2.0321192182123776E-3</v>
      </c>
      <c r="R231" s="110">
        <v>2.3100424264959601E-3</v>
      </c>
      <c r="T231" s="60">
        <f t="shared" si="99"/>
        <v>0.78825381852888776</v>
      </c>
      <c r="U231" s="60">
        <f t="shared" si="99"/>
        <v>1.2664129204562786</v>
      </c>
      <c r="W231" s="61">
        <f t="shared" si="100"/>
        <v>-0.34326784113086622</v>
      </c>
      <c r="X231" s="61">
        <f t="shared" si="100"/>
        <v>0.34074787962051056</v>
      </c>
      <c r="Y231" s="61"/>
      <c r="Z231" s="61">
        <f t="shared" si="101"/>
        <v>0.60375107481997004</v>
      </c>
      <c r="AA231" s="61">
        <f>M231/L231</f>
        <v>0.96998979759887416</v>
      </c>
      <c r="AB231" s="61"/>
      <c r="AC231" s="61">
        <f t="shared" si="102"/>
        <v>-0.72797424259765076</v>
      </c>
      <c r="AD231" s="61">
        <f t="shared" si="102"/>
        <v>-4.3958521846273808E-2</v>
      </c>
    </row>
    <row r="232" spans="1:30" x14ac:dyDescent="0.2">
      <c r="A232" s="15">
        <v>423</v>
      </c>
      <c r="B232" s="28" t="s">
        <v>1249</v>
      </c>
      <c r="C232" s="4" t="s">
        <v>679</v>
      </c>
      <c r="E232" s="60">
        <v>1.5677000000000001</v>
      </c>
      <c r="F232" s="108">
        <v>422.13869999999997</v>
      </c>
      <c r="J232" s="110">
        <v>1.8313597663809935E-2</v>
      </c>
      <c r="K232" s="110">
        <v>2.9118181940020631E-2</v>
      </c>
      <c r="L232" s="110">
        <v>1.6381963460962323E-2</v>
      </c>
      <c r="M232" s="110">
        <v>2.9567079662149425E-2</v>
      </c>
      <c r="N232" s="110"/>
      <c r="O232" s="110">
        <v>1.6757813950924435E-3</v>
      </c>
      <c r="P232" s="110">
        <v>2.8080169522320866E-3</v>
      </c>
      <c r="Q232" s="110">
        <v>2.3001648518523781E-3</v>
      </c>
      <c r="R232" s="110">
        <v>2.9037758941713883E-3</v>
      </c>
      <c r="T232" s="60">
        <f t="shared" si="99"/>
        <v>0.89452459105483284</v>
      </c>
      <c r="U232" s="60">
        <f t="shared" si="99"/>
        <v>1.0154164062527482</v>
      </c>
      <c r="W232" s="61">
        <f t="shared" si="100"/>
        <v>-0.16080695145287871</v>
      </c>
      <c r="X232" s="61">
        <f t="shared" si="100"/>
        <v>2.2071475233614649E-2</v>
      </c>
      <c r="Y232" s="61"/>
      <c r="Z232" s="61">
        <f t="shared" si="101"/>
        <v>1.5899760644825112</v>
      </c>
      <c r="AA232" s="61">
        <f>M232/L232</f>
        <v>1.8048556714588455</v>
      </c>
      <c r="AB232" s="61"/>
      <c r="AC232" s="61">
        <f t="shared" si="102"/>
        <v>0.66900504732579369</v>
      </c>
      <c r="AD232" s="61">
        <f t="shared" si="102"/>
        <v>0.85188347401228715</v>
      </c>
    </row>
    <row r="233" spans="1:30" x14ac:dyDescent="0.2">
      <c r="A233" s="15">
        <v>467</v>
      </c>
      <c r="B233" s="28" t="s">
        <v>1249</v>
      </c>
      <c r="C233" s="4" t="s">
        <v>680</v>
      </c>
      <c r="E233" s="60">
        <v>1.5680000000000001</v>
      </c>
      <c r="F233" s="108">
        <v>459.06020000000001</v>
      </c>
      <c r="J233" s="110">
        <v>1.1055254562421781E-2</v>
      </c>
      <c r="K233" s="110"/>
      <c r="L233" s="110"/>
      <c r="M233" s="110"/>
      <c r="N233" s="110"/>
      <c r="O233" s="110">
        <v>2.4538665597747316E-3</v>
      </c>
      <c r="P233" s="110"/>
      <c r="Q233" s="110"/>
      <c r="R233" s="110"/>
      <c r="T233" s="60">
        <f>L233/J233</f>
        <v>0</v>
      </c>
      <c r="U233" s="60"/>
      <c r="W233" s="61"/>
      <c r="X233" s="61"/>
      <c r="Y233" s="61"/>
      <c r="Z233" s="61">
        <f t="shared" si="101"/>
        <v>0</v>
      </c>
      <c r="AA233" s="61"/>
      <c r="AB233" s="61"/>
      <c r="AC233" s="61"/>
      <c r="AD233" s="61"/>
    </row>
    <row r="234" spans="1:30" x14ac:dyDescent="0.2">
      <c r="A234" s="15">
        <v>431</v>
      </c>
      <c r="B234" s="28" t="s">
        <v>1249</v>
      </c>
      <c r="C234" s="4" t="s">
        <v>692</v>
      </c>
      <c r="E234" s="60">
        <v>1.5686</v>
      </c>
      <c r="F234" s="108">
        <v>427.1191</v>
      </c>
      <c r="J234" s="110">
        <v>1.0258124663386445E-2</v>
      </c>
      <c r="K234" s="110">
        <v>6.955917482163225E-3</v>
      </c>
      <c r="L234" s="110">
        <v>6.9581315205463701E-3</v>
      </c>
      <c r="M234" s="110">
        <v>6.1322135689850935E-3</v>
      </c>
      <c r="N234" s="110"/>
      <c r="O234" s="110">
        <v>2.1924947855858378E-3</v>
      </c>
      <c r="P234" s="110">
        <v>1.9144158670115858E-3</v>
      </c>
      <c r="Q234" s="110">
        <v>1.2059580494007632E-3</v>
      </c>
      <c r="R234" s="110">
        <v>1.5768830192171494E-3</v>
      </c>
      <c r="T234" s="60">
        <f>L234/J234</f>
        <v>0.67830444149128999</v>
      </c>
      <c r="U234" s="60">
        <f>M234/K234</f>
        <v>0.88158227648756304</v>
      </c>
      <c r="W234" s="61">
        <f>LOG(T234,2)</f>
        <v>-0.55999515537695665</v>
      </c>
      <c r="X234" s="61">
        <f>LOG(U234,2)</f>
        <v>-0.18183287492625766</v>
      </c>
      <c r="Y234" s="61"/>
      <c r="Z234" s="61">
        <f t="shared" si="101"/>
        <v>0.67808860882637345</v>
      </c>
      <c r="AA234" s="61">
        <f t="shared" ref="AA234:AA274" si="103">M234/L234</f>
        <v>0.88130176195686172</v>
      </c>
      <c r="AB234" s="61"/>
      <c r="AC234" s="61">
        <f>LOG(Z234,2)</f>
        <v>-0.56045428588915147</v>
      </c>
      <c r="AD234" s="61">
        <f>LOG(AA234,2)</f>
        <v>-0.1822920054384527</v>
      </c>
    </row>
    <row r="235" spans="1:30" x14ac:dyDescent="0.2">
      <c r="A235" s="15">
        <v>407</v>
      </c>
      <c r="B235" s="28" t="s">
        <v>1249</v>
      </c>
      <c r="C235" s="4" t="s">
        <v>693</v>
      </c>
      <c r="E235" s="60">
        <v>1.6005</v>
      </c>
      <c r="F235" s="108">
        <v>409.12630000000001</v>
      </c>
      <c r="J235" s="110"/>
      <c r="K235" s="110"/>
      <c r="L235" s="110">
        <v>6.2301927437975512E-3</v>
      </c>
      <c r="M235" s="110">
        <v>3.258862355333008E-2</v>
      </c>
      <c r="N235" s="110"/>
      <c r="O235" s="110"/>
      <c r="P235" s="110"/>
      <c r="Q235" s="110">
        <v>2.1435282293736069E-3</v>
      </c>
      <c r="R235" s="110">
        <v>9.1511033981028621E-3</v>
      </c>
      <c r="T235" s="60"/>
      <c r="U235" s="60"/>
      <c r="W235" s="61"/>
      <c r="X235" s="61"/>
      <c r="Y235" s="61"/>
      <c r="Z235" s="61"/>
      <c r="AA235" s="61">
        <f t="shared" si="103"/>
        <v>5.2307568791950425</v>
      </c>
      <c r="AB235" s="61"/>
      <c r="AC235" s="61"/>
      <c r="AD235" s="61">
        <f t="shared" ref="AD235:AD263" si="104">LOG(AA235,2)</f>
        <v>2.3870197164256255</v>
      </c>
    </row>
    <row r="236" spans="1:30" x14ac:dyDescent="0.2">
      <c r="A236" s="15">
        <v>427</v>
      </c>
      <c r="B236" s="28" t="s">
        <v>1249</v>
      </c>
      <c r="C236" s="4" t="s">
        <v>694</v>
      </c>
      <c r="E236" s="60">
        <v>1.6016999999999999</v>
      </c>
      <c r="F236" s="108">
        <v>425.08199999999999</v>
      </c>
      <c r="J236" s="110">
        <v>1.930333443314837E-2</v>
      </c>
      <c r="K236" s="110">
        <v>2.6695453278362546E-2</v>
      </c>
      <c r="L236" s="110">
        <v>1.7143872623525912E-2</v>
      </c>
      <c r="M236" s="110">
        <v>2.9404086928557234E-2</v>
      </c>
      <c r="N236" s="110"/>
      <c r="O236" s="110">
        <v>4.8656849368122175E-3</v>
      </c>
      <c r="P236" s="110">
        <v>7.251242921919452E-3</v>
      </c>
      <c r="Q236" s="110">
        <v>4.6734473370858825E-3</v>
      </c>
      <c r="R236" s="110">
        <v>5.7063120997557009E-3</v>
      </c>
      <c r="T236" s="60">
        <f>L236/J236</f>
        <v>0.88813011466484504</v>
      </c>
      <c r="U236" s="60">
        <f>M236/K236</f>
        <v>1.1014642314536054</v>
      </c>
      <c r="W236" s="61">
        <f>LOG(T236,2)</f>
        <v>-0.17115704215152439</v>
      </c>
      <c r="X236" s="61">
        <f>LOG(U236,2)</f>
        <v>0.13942264624863318</v>
      </c>
      <c r="Y236" s="61"/>
      <c r="Z236" s="61">
        <f>K236/J236</f>
        <v>1.3829451782444471</v>
      </c>
      <c r="AA236" s="61">
        <f t="shared" si="103"/>
        <v>1.7151368056833947</v>
      </c>
      <c r="AB236" s="61"/>
      <c r="AC236" s="61">
        <f>LOG(Z236,2)</f>
        <v>0.46774396730367451</v>
      </c>
      <c r="AD236" s="61">
        <f t="shared" si="104"/>
        <v>0.77832365570383222</v>
      </c>
    </row>
    <row r="237" spans="1:30" x14ac:dyDescent="0.2">
      <c r="A237" s="15">
        <v>447</v>
      </c>
      <c r="B237" s="28" t="s">
        <v>1249</v>
      </c>
      <c r="C237" s="4" t="s">
        <v>695</v>
      </c>
      <c r="E237" s="60">
        <v>1.6017999999999999</v>
      </c>
      <c r="F237" s="108">
        <v>441.04730000000001</v>
      </c>
      <c r="J237" s="110"/>
      <c r="K237" s="110">
        <v>4.3677538806344215E-2</v>
      </c>
      <c r="L237" s="110">
        <v>2.2973966751222593E-2</v>
      </c>
      <c r="M237" s="110">
        <v>4.4527888024129762E-2</v>
      </c>
      <c r="N237" s="110"/>
      <c r="O237" s="110"/>
      <c r="P237" s="110">
        <v>8.5301190728522616E-3</v>
      </c>
      <c r="Q237" s="110">
        <v>6.4920089693093815E-3</v>
      </c>
      <c r="R237" s="110">
        <v>5.910579394942498E-3</v>
      </c>
      <c r="T237" s="60"/>
      <c r="U237" s="60">
        <f t="shared" ref="U237:U263" si="105">M237/K237</f>
        <v>1.0194687988614879</v>
      </c>
      <c r="W237" s="61"/>
      <c r="X237" s="61">
        <f t="shared" ref="X237:X263" si="106">LOG(U237,2)</f>
        <v>2.7817621929670258E-2</v>
      </c>
      <c r="Y237" s="61"/>
      <c r="Z237" s="61"/>
      <c r="AA237" s="61">
        <f t="shared" si="103"/>
        <v>1.9381889295090995</v>
      </c>
      <c r="AB237" s="61"/>
      <c r="AC237" s="61"/>
      <c r="AD237" s="61">
        <f t="shared" si="104"/>
        <v>0.95470920768841083</v>
      </c>
    </row>
    <row r="238" spans="1:30" x14ac:dyDescent="0.2">
      <c r="A238" s="15">
        <v>382</v>
      </c>
      <c r="B238" s="28" t="s">
        <v>1249</v>
      </c>
      <c r="C238" s="4" t="s">
        <v>697</v>
      </c>
      <c r="E238" s="60">
        <v>1.6029</v>
      </c>
      <c r="F238" s="108">
        <v>388.25310000000002</v>
      </c>
      <c r="J238" s="110">
        <v>4.523072608744607E-2</v>
      </c>
      <c r="K238" s="110">
        <v>7.1263299864271087E-2</v>
      </c>
      <c r="L238" s="110">
        <v>4.9650496594854224E-2</v>
      </c>
      <c r="M238" s="110">
        <v>7.7608683086142813E-2</v>
      </c>
      <c r="N238" s="110"/>
      <c r="O238" s="110">
        <v>4.8678484361552024E-3</v>
      </c>
      <c r="P238" s="110">
        <v>8.5530330948728767E-3</v>
      </c>
      <c r="Q238" s="110">
        <v>2.6278446276487679E-3</v>
      </c>
      <c r="R238" s="110">
        <v>6.202821550565972E-3</v>
      </c>
      <c r="T238" s="60">
        <f t="shared" ref="T238:T263" si="107">L238/J238</f>
        <v>1.0977161078259778</v>
      </c>
      <c r="U238" s="60">
        <f t="shared" si="105"/>
        <v>1.0890413892418287</v>
      </c>
      <c r="W238" s="61">
        <f t="shared" ref="W238:W263" si="108">LOG(T238,2)</f>
        <v>0.13450499169404562</v>
      </c>
      <c r="X238" s="61">
        <f t="shared" si="106"/>
        <v>0.12305878501830339</v>
      </c>
      <c r="Y238" s="61"/>
      <c r="Z238" s="61">
        <f t="shared" ref="Z238:Z263" si="109">K238/J238</f>
        <v>1.5755506494964369</v>
      </c>
      <c r="AA238" s="61">
        <f t="shared" si="103"/>
        <v>1.5630998360283506</v>
      </c>
      <c r="AB238" s="61"/>
      <c r="AC238" s="61">
        <f t="shared" ref="AC238:AC263" si="110">LOG(Z238,2)</f>
        <v>0.65585613366538265</v>
      </c>
      <c r="AD238" s="61">
        <f t="shared" si="104"/>
        <v>0.6444099269896405</v>
      </c>
    </row>
    <row r="239" spans="1:30" x14ac:dyDescent="0.2">
      <c r="A239" s="15">
        <v>369</v>
      </c>
      <c r="B239" s="28" t="s">
        <v>1249</v>
      </c>
      <c r="C239" s="4" t="s">
        <v>698</v>
      </c>
      <c r="E239" s="60">
        <v>1.603</v>
      </c>
      <c r="F239" s="108">
        <v>371.2276</v>
      </c>
      <c r="J239" s="110">
        <v>0.18172775912775069</v>
      </c>
      <c r="K239" s="110">
        <v>0.32077749425450047</v>
      </c>
      <c r="L239" s="110">
        <v>0.20515639231168623</v>
      </c>
      <c r="M239" s="110">
        <v>0.31716141093618422</v>
      </c>
      <c r="N239" s="110"/>
      <c r="O239" s="110">
        <v>1.6405084840646407E-2</v>
      </c>
      <c r="P239" s="110">
        <v>1.6566481824351297E-2</v>
      </c>
      <c r="Q239" s="110">
        <v>1.1703457870919967E-2</v>
      </c>
      <c r="R239" s="110">
        <v>2.9441646465976624E-2</v>
      </c>
      <c r="T239" s="60">
        <f t="shared" si="107"/>
        <v>1.1289215984194563</v>
      </c>
      <c r="U239" s="60">
        <f t="shared" si="105"/>
        <v>0.98872712898166326</v>
      </c>
      <c r="W239" s="61">
        <f t="shared" si="108"/>
        <v>0.1749452970064091</v>
      </c>
      <c r="X239" s="61">
        <f t="shared" si="106"/>
        <v>-1.635567702012105E-2</v>
      </c>
      <c r="Y239" s="61"/>
      <c r="Z239" s="61">
        <f t="shared" si="109"/>
        <v>1.7651540732915814</v>
      </c>
      <c r="AA239" s="61">
        <f t="shared" si="103"/>
        <v>1.5459494455056173</v>
      </c>
      <c r="AB239" s="61"/>
      <c r="AC239" s="61">
        <f t="shared" si="110"/>
        <v>0.81979411611538622</v>
      </c>
      <c r="AD239" s="61">
        <f t="shared" si="104"/>
        <v>0.62849314208885598</v>
      </c>
    </row>
    <row r="240" spans="1:30" x14ac:dyDescent="0.2">
      <c r="A240" s="15">
        <v>445</v>
      </c>
      <c r="B240" s="28" t="s">
        <v>1249</v>
      </c>
      <c r="C240" s="4" t="s">
        <v>699</v>
      </c>
      <c r="E240" s="60">
        <v>1.603</v>
      </c>
      <c r="F240" s="108">
        <v>440.04050000000001</v>
      </c>
      <c r="J240" s="110">
        <v>2.7243521307274133E-2</v>
      </c>
      <c r="K240" s="110">
        <v>3.9339906441953273E-2</v>
      </c>
      <c r="L240" s="110">
        <v>2.2582862361436282E-2</v>
      </c>
      <c r="M240" s="110">
        <v>3.1272838434968357E-2</v>
      </c>
      <c r="N240" s="110"/>
      <c r="O240" s="110">
        <v>8.8823715103661101E-4</v>
      </c>
      <c r="P240" s="110">
        <v>2.3612089021686857E-3</v>
      </c>
      <c r="Q240" s="110">
        <v>1.2972360168086996E-3</v>
      </c>
      <c r="R240" s="110">
        <v>7.1426120170529758E-3</v>
      </c>
      <c r="T240" s="60">
        <f t="shared" si="107"/>
        <v>0.82892597130630707</v>
      </c>
      <c r="U240" s="60">
        <f t="shared" si="105"/>
        <v>0.79493931896131942</v>
      </c>
      <c r="W240" s="61">
        <f t="shared" si="108"/>
        <v>-0.27068482983479308</v>
      </c>
      <c r="X240" s="61">
        <f t="shared" si="106"/>
        <v>-0.33108335722597182</v>
      </c>
      <c r="Y240" s="61"/>
      <c r="Z240" s="61">
        <f t="shared" si="109"/>
        <v>1.4440096050083422</v>
      </c>
      <c r="AA240" s="61">
        <f t="shared" si="103"/>
        <v>1.3848040135236155</v>
      </c>
      <c r="AB240" s="61"/>
      <c r="AC240" s="61">
        <f t="shared" si="110"/>
        <v>0.53008033852135594</v>
      </c>
      <c r="AD240" s="61">
        <f t="shared" si="104"/>
        <v>0.46968181113017715</v>
      </c>
    </row>
    <row r="241" spans="1:30" x14ac:dyDescent="0.2">
      <c r="A241" s="15">
        <v>401</v>
      </c>
      <c r="B241" s="28" t="s">
        <v>1249</v>
      </c>
      <c r="C241" s="4" t="s">
        <v>700</v>
      </c>
      <c r="E241" s="60">
        <v>1.6032999999999999</v>
      </c>
      <c r="F241" s="108">
        <v>404.15410000000003</v>
      </c>
      <c r="J241" s="110">
        <v>8.8037376646215217E-3</v>
      </c>
      <c r="K241" s="110">
        <v>4.0811749093805109E-3</v>
      </c>
      <c r="L241" s="110">
        <v>5.2364663913149166E-3</v>
      </c>
      <c r="M241" s="110">
        <v>6.3952838351518356E-3</v>
      </c>
      <c r="N241" s="110"/>
      <c r="O241" s="110">
        <v>2.0387100373776335E-3</v>
      </c>
      <c r="P241" s="110">
        <v>1.557232641102401E-3</v>
      </c>
      <c r="Q241" s="110">
        <v>9.9494666177706893E-4</v>
      </c>
      <c r="R241" s="110">
        <v>1.223152609462468E-3</v>
      </c>
      <c r="T241" s="60">
        <f t="shared" si="107"/>
        <v>0.59480036670765968</v>
      </c>
      <c r="U241" s="60">
        <f t="shared" si="105"/>
        <v>1.5670202765513395</v>
      </c>
      <c r="W241" s="61">
        <f t="shared" si="108"/>
        <v>-0.74952255804316559</v>
      </c>
      <c r="X241" s="61">
        <f t="shared" si="106"/>
        <v>0.64802384776888711</v>
      </c>
      <c r="Y241" s="61"/>
      <c r="Z241" s="61">
        <f t="shared" si="109"/>
        <v>0.46357298057403706</v>
      </c>
      <c r="AA241" s="61">
        <f t="shared" si="103"/>
        <v>1.2212975998010618</v>
      </c>
      <c r="AB241" s="61"/>
      <c r="AC241" s="61">
        <f t="shared" si="110"/>
        <v>-1.1091316138057543</v>
      </c>
      <c r="AD241" s="61">
        <f t="shared" si="104"/>
        <v>0.28841479200629833</v>
      </c>
    </row>
    <row r="242" spans="1:30" x14ac:dyDescent="0.2">
      <c r="A242" s="15">
        <v>389</v>
      </c>
      <c r="B242" s="28" t="s">
        <v>1249</v>
      </c>
      <c r="C242" s="4" t="s">
        <v>701</v>
      </c>
      <c r="E242" s="60">
        <v>1.6047</v>
      </c>
      <c r="F242" s="108">
        <v>393.2088</v>
      </c>
      <c r="J242" s="110">
        <v>0.10015527245647135</v>
      </c>
      <c r="K242" s="110">
        <v>0.16127342478616988</v>
      </c>
      <c r="L242" s="110">
        <v>0.12017104743850004</v>
      </c>
      <c r="M242" s="110">
        <v>0.1966846750583742</v>
      </c>
      <c r="N242" s="110"/>
      <c r="O242" s="110">
        <v>1.1529539396359562E-2</v>
      </c>
      <c r="P242" s="110">
        <v>1.5946278035353392E-2</v>
      </c>
      <c r="Q242" s="110">
        <v>7.9601995935462393E-3</v>
      </c>
      <c r="R242" s="110">
        <v>2.7200560141135224E-2</v>
      </c>
      <c r="T242" s="60">
        <f t="shared" si="107"/>
        <v>1.1998474417882272</v>
      </c>
      <c r="U242" s="60">
        <f t="shared" si="105"/>
        <v>1.2195727555184965</v>
      </c>
      <c r="W242" s="61">
        <f t="shared" si="108"/>
        <v>0.26285098169437943</v>
      </c>
      <c r="X242" s="61">
        <f t="shared" si="106"/>
        <v>0.28637582692849911</v>
      </c>
      <c r="Y242" s="61"/>
      <c r="Z242" s="61">
        <f t="shared" si="109"/>
        <v>1.6102339979781013</v>
      </c>
      <c r="AA242" s="61">
        <f t="shared" si="103"/>
        <v>1.6367060057376261</v>
      </c>
      <c r="AB242" s="61"/>
      <c r="AC242" s="61">
        <f t="shared" si="110"/>
        <v>0.68727035491902344</v>
      </c>
      <c r="AD242" s="61">
        <f t="shared" si="104"/>
        <v>0.71079520015314324</v>
      </c>
    </row>
    <row r="243" spans="1:30" x14ac:dyDescent="0.2">
      <c r="A243" s="15">
        <v>408</v>
      </c>
      <c r="B243" s="28" t="s">
        <v>1249</v>
      </c>
      <c r="C243" s="4" t="s">
        <v>702</v>
      </c>
      <c r="E243" s="60">
        <v>1.6048</v>
      </c>
      <c r="F243" s="108">
        <v>409.18200000000002</v>
      </c>
      <c r="J243" s="110">
        <v>7.708676409659701E-2</v>
      </c>
      <c r="K243" s="110">
        <v>0.14443173160051667</v>
      </c>
      <c r="L243" s="110">
        <v>7.9537569879956305E-2</v>
      </c>
      <c r="M243" s="110">
        <v>0.14022219836859603</v>
      </c>
      <c r="N243" s="110"/>
      <c r="O243" s="110">
        <v>8.0428267168622634E-3</v>
      </c>
      <c r="P243" s="110">
        <v>1.0027611231828529E-2</v>
      </c>
      <c r="Q243" s="110">
        <v>8.344623192090719E-3</v>
      </c>
      <c r="R243" s="110">
        <v>2.0896146584018914E-2</v>
      </c>
      <c r="T243" s="60">
        <f t="shared" si="107"/>
        <v>1.0317928221800594</v>
      </c>
      <c r="U243" s="60">
        <f t="shared" si="105"/>
        <v>0.97085451247262078</v>
      </c>
      <c r="W243" s="61">
        <f t="shared" si="108"/>
        <v>4.5153315315908979E-2</v>
      </c>
      <c r="X243" s="61">
        <f t="shared" si="106"/>
        <v>-4.2672978295759743E-2</v>
      </c>
      <c r="Y243" s="61"/>
      <c r="Z243" s="61">
        <f t="shared" si="109"/>
        <v>1.8736255606673287</v>
      </c>
      <c r="AA243" s="61">
        <f t="shared" si="103"/>
        <v>1.7629680989779954</v>
      </c>
      <c r="AB243" s="61"/>
      <c r="AC243" s="61">
        <f t="shared" si="110"/>
        <v>0.90583266284568986</v>
      </c>
      <c r="AD243" s="61">
        <f t="shared" si="104"/>
        <v>0.81800636923402115</v>
      </c>
    </row>
    <row r="244" spans="1:30" x14ac:dyDescent="0.2">
      <c r="A244" s="15">
        <v>373</v>
      </c>
      <c r="B244" s="28" t="s">
        <v>1249</v>
      </c>
      <c r="C244" s="4" t="s">
        <v>703</v>
      </c>
      <c r="E244" s="60">
        <v>1.6062000000000001</v>
      </c>
      <c r="F244" s="108">
        <v>377.23829999999998</v>
      </c>
      <c r="J244" s="110">
        <v>1.6342635900012024E-2</v>
      </c>
      <c r="K244" s="110">
        <v>3.39044033241847E-2</v>
      </c>
      <c r="L244" s="110">
        <v>1.7844081395524031E-2</v>
      </c>
      <c r="M244" s="110">
        <v>2.667775026029159E-2</v>
      </c>
      <c r="N244" s="110"/>
      <c r="O244" s="110">
        <v>5.0669176184406977E-3</v>
      </c>
      <c r="P244" s="110">
        <v>7.4838178867097753E-3</v>
      </c>
      <c r="Q244" s="110">
        <v>3.5181874835400703E-3</v>
      </c>
      <c r="R244" s="110">
        <v>8.0148260139795927E-3</v>
      </c>
      <c r="T244" s="60">
        <f t="shared" si="107"/>
        <v>1.0918729086726398</v>
      </c>
      <c r="U244" s="60">
        <f t="shared" si="105"/>
        <v>0.78685207951327696</v>
      </c>
      <c r="W244" s="61">
        <f t="shared" si="108"/>
        <v>0.12680493986739172</v>
      </c>
      <c r="X244" s="61">
        <f t="shared" si="106"/>
        <v>-0.34583564620711649</v>
      </c>
      <c r="Y244" s="61"/>
      <c r="Z244" s="61">
        <f t="shared" si="109"/>
        <v>2.074598218526043</v>
      </c>
      <c r="AA244" s="61">
        <f t="shared" si="103"/>
        <v>1.4950475549267208</v>
      </c>
      <c r="AB244" s="61"/>
      <c r="AC244" s="61">
        <f t="shared" si="110"/>
        <v>1.0528319609097936</v>
      </c>
      <c r="AD244" s="61">
        <f t="shared" si="104"/>
        <v>0.58019137483528549</v>
      </c>
    </row>
    <row r="245" spans="1:30" x14ac:dyDescent="0.2">
      <c r="A245" s="15">
        <v>388</v>
      </c>
      <c r="B245" s="28" t="s">
        <v>1249</v>
      </c>
      <c r="C245" s="4" t="s">
        <v>704</v>
      </c>
      <c r="E245" s="60">
        <v>1.6071</v>
      </c>
      <c r="F245" s="108">
        <v>393.14080000000001</v>
      </c>
      <c r="J245" s="110">
        <v>1.4347115036925059E-2</v>
      </c>
      <c r="K245" s="110">
        <v>1.946912612144985E-2</v>
      </c>
      <c r="L245" s="110">
        <v>1.4383716873630903E-2</v>
      </c>
      <c r="M245" s="110">
        <v>1.9798023400767632E-2</v>
      </c>
      <c r="N245" s="110"/>
      <c r="O245" s="110">
        <v>2.2228768135353874E-3</v>
      </c>
      <c r="P245" s="110">
        <v>4.3740091948819698E-3</v>
      </c>
      <c r="Q245" s="110">
        <v>1.3879358090717693E-3</v>
      </c>
      <c r="R245" s="110">
        <v>5.8637512205809593E-4</v>
      </c>
      <c r="T245" s="60">
        <f t="shared" si="107"/>
        <v>1.002551163534386</v>
      </c>
      <c r="U245" s="60">
        <f t="shared" si="105"/>
        <v>1.0168932738565715</v>
      </c>
      <c r="W245" s="61">
        <f t="shared" si="108"/>
        <v>3.6758641054618437E-3</v>
      </c>
      <c r="X245" s="61">
        <f t="shared" si="106"/>
        <v>2.416827176417952E-2</v>
      </c>
      <c r="Y245" s="61"/>
      <c r="Z245" s="61">
        <f t="shared" si="109"/>
        <v>1.3570063438776583</v>
      </c>
      <c r="AA245" s="61">
        <f t="shared" si="103"/>
        <v>1.3764191533179133</v>
      </c>
      <c r="AB245" s="61"/>
      <c r="AC245" s="61">
        <f t="shared" si="110"/>
        <v>0.44042746523682946</v>
      </c>
      <c r="AD245" s="61">
        <f t="shared" si="104"/>
        <v>0.46091987289554714</v>
      </c>
    </row>
    <row r="246" spans="1:30" x14ac:dyDescent="0.2">
      <c r="A246" s="15">
        <v>115</v>
      </c>
      <c r="B246" s="28" t="s">
        <v>1249</v>
      </c>
      <c r="C246" s="4" t="s">
        <v>705</v>
      </c>
      <c r="E246" s="60">
        <v>1.6173999999999999</v>
      </c>
      <c r="F246" s="108">
        <v>189.1284</v>
      </c>
      <c r="J246" s="110">
        <v>1.6963217042666002E-2</v>
      </c>
      <c r="K246" s="110">
        <v>1.8174782830054994E-2</v>
      </c>
      <c r="L246" s="110">
        <v>1.6901415323160279E-2</v>
      </c>
      <c r="M246" s="110">
        <v>2.0701264442196322E-2</v>
      </c>
      <c r="N246" s="110"/>
      <c r="O246" s="110">
        <v>3.2294986072165283E-3</v>
      </c>
      <c r="P246" s="110">
        <v>3.6371087940290222E-3</v>
      </c>
      <c r="Q246" s="110">
        <v>1.747485178951663E-3</v>
      </c>
      <c r="R246" s="110">
        <v>4.7107917403487326E-3</v>
      </c>
      <c r="T246" s="60">
        <f t="shared" si="107"/>
        <v>0.99635672176154566</v>
      </c>
      <c r="U246" s="60">
        <f t="shared" si="105"/>
        <v>1.1390102779089815</v>
      </c>
      <c r="W246" s="61">
        <f t="shared" si="108"/>
        <v>-5.2657375559085253E-3</v>
      </c>
      <c r="X246" s="61">
        <f t="shared" si="106"/>
        <v>0.18778076532646204</v>
      </c>
      <c r="Y246" s="61"/>
      <c r="Z246" s="61">
        <f t="shared" si="109"/>
        <v>1.0714231141617567</v>
      </c>
      <c r="AA246" s="61">
        <f t="shared" si="103"/>
        <v>1.2248243147914986</v>
      </c>
      <c r="AB246" s="61"/>
      <c r="AC246" s="61">
        <f t="shared" si="110"/>
        <v>9.9528325238547932E-2</v>
      </c>
      <c r="AD246" s="61">
        <f t="shared" si="104"/>
        <v>0.29257482812091851</v>
      </c>
    </row>
    <row r="247" spans="1:30" x14ac:dyDescent="0.2">
      <c r="A247" s="15">
        <v>449</v>
      </c>
      <c r="B247" s="28" t="s">
        <v>1249</v>
      </c>
      <c r="C247" s="4" t="s">
        <v>706</v>
      </c>
      <c r="E247" s="60">
        <v>1.6173999999999999</v>
      </c>
      <c r="F247" s="108">
        <v>441.11880000000002</v>
      </c>
      <c r="J247" s="110">
        <v>1.2149992064365879E-2</v>
      </c>
      <c r="K247" s="110">
        <v>1.850223855141906E-2</v>
      </c>
      <c r="L247" s="110">
        <v>1.6168986136903259E-2</v>
      </c>
      <c r="M247" s="110">
        <v>1.8606092096672151E-2</v>
      </c>
      <c r="N247" s="110"/>
      <c r="O247" s="110">
        <v>3.2033031717108363E-3</v>
      </c>
      <c r="P247" s="110">
        <v>3.2980103461925647E-3</v>
      </c>
      <c r="Q247" s="110">
        <v>2.0624838735973962E-3</v>
      </c>
      <c r="R247" s="110">
        <v>3.687334626522086E-3</v>
      </c>
      <c r="T247" s="60">
        <f t="shared" si="107"/>
        <v>1.3307816211933581</v>
      </c>
      <c r="U247" s="60">
        <f t="shared" si="105"/>
        <v>1.0056130259570739</v>
      </c>
      <c r="W247" s="61">
        <f t="shared" si="108"/>
        <v>0.41227384708011633</v>
      </c>
      <c r="X247" s="61">
        <f t="shared" si="106"/>
        <v>8.0752425818389865E-3</v>
      </c>
      <c r="Y247" s="61"/>
      <c r="Z247" s="61">
        <f t="shared" si="109"/>
        <v>1.5228189823829907</v>
      </c>
      <c r="AA247" s="61">
        <f t="shared" si="103"/>
        <v>1.1507271970631829</v>
      </c>
      <c r="AB247" s="61"/>
      <c r="AC247" s="61">
        <f t="shared" si="110"/>
        <v>0.60674445873957816</v>
      </c>
      <c r="AD247" s="61">
        <f t="shared" si="104"/>
        <v>0.20254585424130084</v>
      </c>
    </row>
    <row r="248" spans="1:30" x14ac:dyDescent="0.2">
      <c r="A248" s="15">
        <v>55</v>
      </c>
      <c r="B248" s="28" t="s">
        <v>1249</v>
      </c>
      <c r="C248" s="4" t="s">
        <v>707</v>
      </c>
      <c r="E248" s="60">
        <v>1.6181000000000001</v>
      </c>
      <c r="F248" s="108">
        <v>149.09649999999999</v>
      </c>
      <c r="J248" s="110">
        <v>9.7323430434839066E-3</v>
      </c>
      <c r="K248" s="110">
        <v>8.4685392422033361E-3</v>
      </c>
      <c r="L248" s="110">
        <v>9.6949065228635056E-3</v>
      </c>
      <c r="M248" s="110">
        <v>1.6332743155854833E-2</v>
      </c>
      <c r="N248" s="110"/>
      <c r="O248" s="110">
        <v>1.6689122934828652E-3</v>
      </c>
      <c r="P248" s="110">
        <v>1.8246626906231796E-3</v>
      </c>
      <c r="Q248" s="110">
        <v>1.9782285745874105E-3</v>
      </c>
      <c r="R248" s="110">
        <v>1.1481962763781044E-3</v>
      </c>
      <c r="T248" s="60">
        <f t="shared" si="107"/>
        <v>0.99615339076590959</v>
      </c>
      <c r="U248" s="60">
        <f t="shared" si="105"/>
        <v>1.9286375948357057</v>
      </c>
      <c r="W248" s="61">
        <f t="shared" si="108"/>
        <v>-5.5601848645943017E-3</v>
      </c>
      <c r="X248" s="61">
        <f t="shared" si="106"/>
        <v>0.94758207586343268</v>
      </c>
      <c r="Y248" s="61"/>
      <c r="Z248" s="61">
        <f t="shared" si="109"/>
        <v>0.87014393187396688</v>
      </c>
      <c r="AA248" s="61">
        <f t="shared" si="103"/>
        <v>1.6846725770214814</v>
      </c>
      <c r="AB248" s="61"/>
      <c r="AC248" s="61">
        <f t="shared" si="110"/>
        <v>-0.20067403573517908</v>
      </c>
      <c r="AD248" s="61">
        <f t="shared" si="104"/>
        <v>0.75246822499284804</v>
      </c>
    </row>
    <row r="249" spans="1:30" x14ac:dyDescent="0.2">
      <c r="A249" s="15">
        <v>559</v>
      </c>
      <c r="B249" s="28" t="s">
        <v>1249</v>
      </c>
      <c r="C249" s="4" t="s">
        <v>708</v>
      </c>
      <c r="E249" s="60">
        <v>1.6197999999999999</v>
      </c>
      <c r="F249" s="108">
        <v>583.18330000000003</v>
      </c>
      <c r="J249" s="110">
        <v>1.0844159255986823E-2</v>
      </c>
      <c r="K249" s="110">
        <v>1.4219941363103493E-2</v>
      </c>
      <c r="L249" s="110">
        <v>1.2046934602343681E-2</v>
      </c>
      <c r="M249" s="110">
        <v>1.2142817756738034E-2</v>
      </c>
      <c r="N249" s="110"/>
      <c r="O249" s="110">
        <v>1.5755751981084969E-3</v>
      </c>
      <c r="P249" s="110">
        <v>2.9314887434069401E-3</v>
      </c>
      <c r="Q249" s="110">
        <v>6.8210002229257907E-4</v>
      </c>
      <c r="R249" s="110">
        <v>2.4017855022610466E-3</v>
      </c>
      <c r="T249" s="60">
        <f t="shared" si="107"/>
        <v>1.1109145778814371</v>
      </c>
      <c r="U249" s="60">
        <f t="shared" si="105"/>
        <v>0.85392882056778541</v>
      </c>
      <c r="W249" s="61">
        <f t="shared" si="108"/>
        <v>0.15174788710970963</v>
      </c>
      <c r="X249" s="61">
        <f t="shared" si="106"/>
        <v>-0.22781227620510194</v>
      </c>
      <c r="Y249" s="61"/>
      <c r="Z249" s="61">
        <f t="shared" si="109"/>
        <v>1.3112995694205594</v>
      </c>
      <c r="AA249" s="61">
        <f t="shared" si="103"/>
        <v>1.0079591329711128</v>
      </c>
      <c r="AB249" s="61"/>
      <c r="AC249" s="61">
        <f t="shared" si="110"/>
        <v>0.39099731023288409</v>
      </c>
      <c r="AD249" s="61">
        <f t="shared" si="104"/>
        <v>1.1437146918072542E-2</v>
      </c>
    </row>
    <row r="250" spans="1:30" x14ac:dyDescent="0.2">
      <c r="A250" s="15">
        <v>160</v>
      </c>
      <c r="B250" s="28" t="s">
        <v>1249</v>
      </c>
      <c r="C250" s="4" t="s">
        <v>709</v>
      </c>
      <c r="E250" s="60">
        <v>1.6208</v>
      </c>
      <c r="F250" s="108">
        <v>207.137</v>
      </c>
      <c r="J250" s="110">
        <v>6.8310527224823683E-2</v>
      </c>
      <c r="K250" s="110">
        <v>7.64247958725809E-2</v>
      </c>
      <c r="L250" s="110">
        <v>6.6576001022141215E-2</v>
      </c>
      <c r="M250" s="110">
        <v>7.0599466732659336E-2</v>
      </c>
      <c r="N250" s="110"/>
      <c r="O250" s="110">
        <v>1.0156219203941325E-2</v>
      </c>
      <c r="P250" s="110">
        <v>1.235511611120133E-2</v>
      </c>
      <c r="Q250" s="110">
        <v>1.1069404949243588E-2</v>
      </c>
      <c r="R250" s="110">
        <v>1.3278862852754881E-2</v>
      </c>
      <c r="T250" s="60">
        <f t="shared" si="107"/>
        <v>0.9746082152612614</v>
      </c>
      <c r="U250" s="60">
        <f t="shared" si="105"/>
        <v>0.92377697482327814</v>
      </c>
      <c r="W250" s="61">
        <f t="shared" si="108"/>
        <v>-3.7105711402148411E-2</v>
      </c>
      <c r="X250" s="61">
        <f t="shared" si="106"/>
        <v>-0.11438350748180748</v>
      </c>
      <c r="Y250" s="61"/>
      <c r="Z250" s="61">
        <f t="shared" si="109"/>
        <v>1.1187850391060741</v>
      </c>
      <c r="AA250" s="61">
        <f t="shared" si="103"/>
        <v>1.0604341752094728</v>
      </c>
      <c r="AB250" s="61"/>
      <c r="AC250" s="61">
        <f t="shared" si="110"/>
        <v>0.16193286669239385</v>
      </c>
      <c r="AD250" s="61">
        <f t="shared" si="104"/>
        <v>8.4655070612734806E-2</v>
      </c>
    </row>
    <row r="251" spans="1:30" x14ac:dyDescent="0.2">
      <c r="A251" s="15">
        <v>598</v>
      </c>
      <c r="B251" s="28" t="s">
        <v>1249</v>
      </c>
      <c r="C251" s="4" t="s">
        <v>710</v>
      </c>
      <c r="E251" s="60">
        <v>1.6283000000000001</v>
      </c>
      <c r="F251" s="108">
        <v>649.08460000000002</v>
      </c>
      <c r="J251" s="110">
        <v>1.9505704436869248E-2</v>
      </c>
      <c r="K251" s="110">
        <v>2.8675472927885602E-2</v>
      </c>
      <c r="L251" s="110">
        <v>1.0338969805719153E-2</v>
      </c>
      <c r="M251" s="110">
        <v>3.1330957216897666E-2</v>
      </c>
      <c r="N251" s="110"/>
      <c r="O251" s="110">
        <v>2.0313038832047831E-3</v>
      </c>
      <c r="P251" s="110">
        <v>3.4545910929618569E-3</v>
      </c>
      <c r="Q251" s="110">
        <v>1.8947130633554202E-3</v>
      </c>
      <c r="R251" s="110">
        <v>2.5115183060039036E-3</v>
      </c>
      <c r="T251" s="60">
        <f t="shared" si="107"/>
        <v>0.53004852191734553</v>
      </c>
      <c r="U251" s="60">
        <f t="shared" si="105"/>
        <v>1.0926047251492661</v>
      </c>
      <c r="W251" s="61">
        <f t="shared" si="108"/>
        <v>-0.91580366139012892</v>
      </c>
      <c r="X251" s="61">
        <f t="shared" si="106"/>
        <v>0.12777156733459039</v>
      </c>
      <c r="Y251" s="61"/>
      <c r="Z251" s="61">
        <f t="shared" si="109"/>
        <v>1.4701070151398308</v>
      </c>
      <c r="AA251" s="61">
        <f t="shared" si="103"/>
        <v>3.0303751539700299</v>
      </c>
      <c r="AB251" s="61"/>
      <c r="AC251" s="61">
        <f t="shared" si="110"/>
        <v>0.55592117859364532</v>
      </c>
      <c r="AD251" s="61">
        <f t="shared" si="104"/>
        <v>1.5994964073183646</v>
      </c>
    </row>
    <row r="252" spans="1:30" x14ac:dyDescent="0.2">
      <c r="A252" s="15">
        <v>638</v>
      </c>
      <c r="B252" s="28" t="s">
        <v>1249</v>
      </c>
      <c r="C252" s="4" t="s">
        <v>711</v>
      </c>
      <c r="E252" s="60">
        <v>1.6287</v>
      </c>
      <c r="F252" s="108">
        <v>760.19560000000001</v>
      </c>
      <c r="J252" s="110">
        <v>4.1293489853253242E-2</v>
      </c>
      <c r="K252" s="110">
        <v>6.1764743931705675E-2</v>
      </c>
      <c r="L252" s="110">
        <v>4.0015097490075431E-2</v>
      </c>
      <c r="M252" s="110">
        <v>5.6375768776906213E-2</v>
      </c>
      <c r="N252" s="110"/>
      <c r="O252" s="110">
        <v>2.1257985570290799E-3</v>
      </c>
      <c r="P252" s="110">
        <v>3.733897138435101E-3</v>
      </c>
      <c r="Q252" s="110">
        <v>1.5752093326458533E-3</v>
      </c>
      <c r="R252" s="110">
        <v>2.6244706183195191E-3</v>
      </c>
      <c r="T252" s="60">
        <f t="shared" si="107"/>
        <v>0.96904130971441504</v>
      </c>
      <c r="U252" s="60">
        <f t="shared" si="105"/>
        <v>0.91274997981440442</v>
      </c>
      <c r="W252" s="61">
        <f t="shared" si="108"/>
        <v>-4.5369926615625077E-2</v>
      </c>
      <c r="X252" s="61">
        <f t="shared" si="106"/>
        <v>-0.13170836313260809</v>
      </c>
      <c r="Y252" s="61"/>
      <c r="Z252" s="61">
        <f t="shared" si="109"/>
        <v>1.495750157015117</v>
      </c>
      <c r="AA252" s="61">
        <f t="shared" si="103"/>
        <v>1.4088624622466199</v>
      </c>
      <c r="AB252" s="61"/>
      <c r="AC252" s="61">
        <f t="shared" si="110"/>
        <v>0.58086921443857731</v>
      </c>
      <c r="AD252" s="61">
        <f t="shared" si="104"/>
        <v>0.49453077792159422</v>
      </c>
    </row>
    <row r="253" spans="1:30" x14ac:dyDescent="0.2">
      <c r="A253" s="15">
        <v>633</v>
      </c>
      <c r="B253" s="28" t="s">
        <v>1249</v>
      </c>
      <c r="C253" s="4" t="s">
        <v>712</v>
      </c>
      <c r="E253" s="60">
        <v>1.6294</v>
      </c>
      <c r="F253" s="108">
        <v>747.23</v>
      </c>
      <c r="J253" s="110">
        <v>2.6165698027325501E-2</v>
      </c>
      <c r="K253" s="110">
        <v>3.9019767350792288E-2</v>
      </c>
      <c r="L253" s="110">
        <v>2.1713134319131699E-2</v>
      </c>
      <c r="M253" s="110">
        <v>3.1687352199729839E-2</v>
      </c>
      <c r="N253" s="110"/>
      <c r="O253" s="110">
        <v>9.4364520782461755E-4</v>
      </c>
      <c r="P253" s="110">
        <v>1.4823968186176873E-3</v>
      </c>
      <c r="Q253" s="110">
        <v>2.0753092016838896E-3</v>
      </c>
      <c r="R253" s="110">
        <v>3.0240507027407852E-3</v>
      </c>
      <c r="T253" s="60">
        <f t="shared" si="107"/>
        <v>0.82983203033437603</v>
      </c>
      <c r="U253" s="60">
        <f t="shared" si="105"/>
        <v>0.81208460098843804</v>
      </c>
      <c r="W253" s="61">
        <f t="shared" si="108"/>
        <v>-0.26910875062943723</v>
      </c>
      <c r="X253" s="61">
        <f t="shared" si="106"/>
        <v>-0.30029806320518759</v>
      </c>
      <c r="Y253" s="61"/>
      <c r="Z253" s="61">
        <f t="shared" si="109"/>
        <v>1.4912565034589544</v>
      </c>
      <c r="AA253" s="61">
        <f t="shared" si="103"/>
        <v>1.4593633389818685</v>
      </c>
      <c r="AB253" s="61"/>
      <c r="AC253" s="61">
        <f t="shared" si="110"/>
        <v>0.57652842961372941</v>
      </c>
      <c r="AD253" s="61">
        <f t="shared" si="104"/>
        <v>0.54533911703797888</v>
      </c>
    </row>
    <row r="254" spans="1:30" x14ac:dyDescent="0.2">
      <c r="A254" s="15">
        <v>560</v>
      </c>
      <c r="B254" s="28" t="s">
        <v>1249</v>
      </c>
      <c r="C254" s="4" t="s">
        <v>713</v>
      </c>
      <c r="E254" s="60">
        <v>1.6296999999999999</v>
      </c>
      <c r="F254" s="108">
        <v>584.1884</v>
      </c>
      <c r="J254" s="110">
        <v>8.3666336522132973E-3</v>
      </c>
      <c r="K254" s="110">
        <v>5.0310738329546025E-3</v>
      </c>
      <c r="L254" s="110">
        <v>7.5675120280486044E-3</v>
      </c>
      <c r="M254" s="110">
        <v>7.9143485813410065E-3</v>
      </c>
      <c r="N254" s="110"/>
      <c r="O254" s="110">
        <v>1.1424538484023355E-3</v>
      </c>
      <c r="P254" s="110">
        <v>1.5722440189243154E-3</v>
      </c>
      <c r="Q254" s="110">
        <v>1.4486655319295887E-3</v>
      </c>
      <c r="R254" s="110">
        <v>1.3208403620009795E-3</v>
      </c>
      <c r="T254" s="60">
        <f t="shared" si="107"/>
        <v>0.90448707838984987</v>
      </c>
      <c r="U254" s="60">
        <f t="shared" si="105"/>
        <v>1.5730933085299488</v>
      </c>
      <c r="W254" s="61">
        <f t="shared" si="108"/>
        <v>-0.14482820240684249</v>
      </c>
      <c r="X254" s="61">
        <f t="shared" si="106"/>
        <v>0.65360424720684984</v>
      </c>
      <c r="Y254" s="61"/>
      <c r="Z254" s="61">
        <f t="shared" si="109"/>
        <v>0.6013259384942341</v>
      </c>
      <c r="AA254" s="61">
        <f t="shared" si="103"/>
        <v>1.045832309483866</v>
      </c>
      <c r="AB254" s="61"/>
      <c r="AC254" s="61">
        <f t="shared" si="110"/>
        <v>-0.7337809036411016</v>
      </c>
      <c r="AD254" s="61">
        <f t="shared" si="104"/>
        <v>6.465154597259079E-2</v>
      </c>
    </row>
    <row r="255" spans="1:30" x14ac:dyDescent="0.2">
      <c r="A255" s="15">
        <v>697</v>
      </c>
      <c r="B255" s="28" t="s">
        <v>1249</v>
      </c>
      <c r="C255" s="4" t="s">
        <v>714</v>
      </c>
      <c r="E255" s="60">
        <v>1.6301000000000001</v>
      </c>
      <c r="F255" s="108">
        <v>1481.4323999999999</v>
      </c>
      <c r="J255" s="110">
        <v>3.3372869915306996E-3</v>
      </c>
      <c r="K255" s="110">
        <v>1.8781789211808661E-3</v>
      </c>
      <c r="L255" s="110">
        <v>1.7797475941753857E-3</v>
      </c>
      <c r="M255" s="110">
        <v>1.9755032147721406E-3</v>
      </c>
      <c r="N255" s="110"/>
      <c r="O255" s="110">
        <v>2.3049338795916125E-3</v>
      </c>
      <c r="P255" s="110">
        <v>4.5803839005680459E-4</v>
      </c>
      <c r="Q255" s="110">
        <v>5.1312465742657358E-4</v>
      </c>
      <c r="R255" s="110">
        <v>5.6579377424975695E-4</v>
      </c>
      <c r="T255" s="60">
        <f t="shared" si="107"/>
        <v>0.5332917422720892</v>
      </c>
      <c r="U255" s="60">
        <f t="shared" si="105"/>
        <v>1.0518184356632454</v>
      </c>
      <c r="W255" s="61">
        <f t="shared" si="108"/>
        <v>-0.90700310602891832</v>
      </c>
      <c r="X255" s="61">
        <f t="shared" si="106"/>
        <v>7.2885688874437027E-2</v>
      </c>
      <c r="Y255" s="61"/>
      <c r="Z255" s="61">
        <f t="shared" si="109"/>
        <v>0.56278615712321745</v>
      </c>
      <c r="AA255" s="61">
        <f t="shared" si="103"/>
        <v>1.1099906645399651</v>
      </c>
      <c r="AB255" s="61"/>
      <c r="AC255" s="61">
        <f t="shared" si="110"/>
        <v>-0.8293412519122384</v>
      </c>
      <c r="AD255" s="61">
        <f t="shared" si="104"/>
        <v>0.15054754299111717</v>
      </c>
    </row>
    <row r="256" spans="1:30" x14ac:dyDescent="0.2">
      <c r="A256" s="15">
        <v>647</v>
      </c>
      <c r="B256" s="28" t="s">
        <v>1249</v>
      </c>
      <c r="C256" s="4" t="s">
        <v>715</v>
      </c>
      <c r="E256" s="60">
        <v>1.6302000000000001</v>
      </c>
      <c r="F256" s="108">
        <v>795.14480000000003</v>
      </c>
      <c r="J256" s="110">
        <v>1.3693007506544291E-2</v>
      </c>
      <c r="K256" s="110">
        <v>2.4564905756011557E-2</v>
      </c>
      <c r="L256" s="110">
        <v>1.2831320200462036E-2</v>
      </c>
      <c r="M256" s="110">
        <v>1.9845200520735518E-2</v>
      </c>
      <c r="N256" s="110"/>
      <c r="O256" s="110">
        <v>3.44777057457182E-3</v>
      </c>
      <c r="P256" s="110">
        <v>2.8027343933347414E-3</v>
      </c>
      <c r="Q256" s="110">
        <v>2.4881177909735516E-3</v>
      </c>
      <c r="R256" s="110">
        <v>1.5649632032411257E-3</v>
      </c>
      <c r="T256" s="60">
        <f t="shared" si="107"/>
        <v>0.93707099731958599</v>
      </c>
      <c r="U256" s="60">
        <f t="shared" si="105"/>
        <v>0.80786796895725821</v>
      </c>
      <c r="W256" s="61">
        <f t="shared" si="108"/>
        <v>-9.3769736863552666E-2</v>
      </c>
      <c r="X256" s="61">
        <f t="shared" si="106"/>
        <v>-0.30780856440412258</v>
      </c>
      <c r="Y256" s="61"/>
      <c r="Z256" s="61">
        <f t="shared" si="109"/>
        <v>1.7939744606341059</v>
      </c>
      <c r="AA256" s="61">
        <f t="shared" si="103"/>
        <v>1.5466218760576891</v>
      </c>
      <c r="AB256" s="61"/>
      <c r="AC256" s="61">
        <f t="shared" si="110"/>
        <v>0.84315935191894031</v>
      </c>
      <c r="AD256" s="61">
        <f t="shared" si="104"/>
        <v>0.6291205243783704</v>
      </c>
    </row>
    <row r="257" spans="1:30" x14ac:dyDescent="0.2">
      <c r="A257" s="15">
        <v>639</v>
      </c>
      <c r="B257" s="28" t="s">
        <v>1249</v>
      </c>
      <c r="C257" s="4" t="s">
        <v>716</v>
      </c>
      <c r="E257" s="60">
        <v>1.6347</v>
      </c>
      <c r="F257" s="108">
        <v>760.69230000000005</v>
      </c>
      <c r="J257" s="110">
        <v>1.5529977878899336E-2</v>
      </c>
      <c r="K257" s="110">
        <v>2.8611080869667491E-2</v>
      </c>
      <c r="L257" s="110">
        <v>1.9666417487592104E-2</v>
      </c>
      <c r="M257" s="110">
        <v>2.5874471086134065E-2</v>
      </c>
      <c r="N257" s="110"/>
      <c r="O257" s="110">
        <v>3.6509566173241969E-3</v>
      </c>
      <c r="P257" s="110">
        <v>5.9946822444392608E-3</v>
      </c>
      <c r="Q257" s="110">
        <v>3.9896076084485199E-3</v>
      </c>
      <c r="R257" s="110">
        <v>8.2368996498511111E-3</v>
      </c>
      <c r="T257" s="60">
        <f t="shared" si="107"/>
        <v>1.2663519317894825</v>
      </c>
      <c r="U257" s="60">
        <f t="shared" si="105"/>
        <v>0.90435140161255889</v>
      </c>
      <c r="W257" s="61">
        <f t="shared" si="108"/>
        <v>0.34067839978145148</v>
      </c>
      <c r="X257" s="61">
        <f t="shared" si="106"/>
        <v>-0.14504462882223843</v>
      </c>
      <c r="Y257" s="61"/>
      <c r="Z257" s="61">
        <f t="shared" si="109"/>
        <v>1.8423130472414595</v>
      </c>
      <c r="AA257" s="61">
        <f t="shared" si="103"/>
        <v>1.3156677418476819</v>
      </c>
      <c r="AB257" s="61"/>
      <c r="AC257" s="61">
        <f t="shared" si="110"/>
        <v>0.88151822610342989</v>
      </c>
      <c r="AD257" s="61">
        <f t="shared" si="104"/>
        <v>0.39579519749973974</v>
      </c>
    </row>
    <row r="258" spans="1:30" x14ac:dyDescent="0.2">
      <c r="A258" s="15">
        <v>124</v>
      </c>
      <c r="B258" s="28" t="s">
        <v>1249</v>
      </c>
      <c r="C258" s="4" t="s">
        <v>717</v>
      </c>
      <c r="E258" s="60">
        <v>1.6585000000000001</v>
      </c>
      <c r="F258" s="108">
        <v>193.12639999999999</v>
      </c>
      <c r="J258" s="110">
        <v>2.1415047190955876E-2</v>
      </c>
      <c r="K258" s="110">
        <v>2.1500082215163165E-2</v>
      </c>
      <c r="L258" s="110">
        <v>1.9441305123274147E-2</v>
      </c>
      <c r="M258" s="110">
        <v>2.3237379349362843E-2</v>
      </c>
      <c r="N258" s="110"/>
      <c r="O258" s="110">
        <v>9.9900068666263766E-4</v>
      </c>
      <c r="P258" s="110">
        <v>3.9052558412589491E-3</v>
      </c>
      <c r="Q258" s="110">
        <v>2.759855383187711E-3</v>
      </c>
      <c r="R258" s="110">
        <v>3.8486586452020975E-3</v>
      </c>
      <c r="T258" s="60">
        <f t="shared" si="107"/>
        <v>0.90783386793024246</v>
      </c>
      <c r="U258" s="60">
        <f t="shared" si="105"/>
        <v>1.0808042088776029</v>
      </c>
      <c r="W258" s="61">
        <f t="shared" si="108"/>
        <v>-0.13949978398148213</v>
      </c>
      <c r="X258" s="61">
        <f t="shared" si="106"/>
        <v>0.1121051979433542</v>
      </c>
      <c r="Y258" s="61"/>
      <c r="Z258" s="61">
        <f t="shared" si="109"/>
        <v>1.0039708072295634</v>
      </c>
      <c r="AA258" s="61">
        <f t="shared" si="103"/>
        <v>1.1952581990776034</v>
      </c>
      <c r="AB258" s="61"/>
      <c r="AC258" s="61">
        <f t="shared" si="110"/>
        <v>5.7173202075628919E-3</v>
      </c>
      <c r="AD258" s="61">
        <f t="shared" si="104"/>
        <v>0.25732230213239904</v>
      </c>
    </row>
    <row r="259" spans="1:30" x14ac:dyDescent="0.2">
      <c r="A259" s="15">
        <v>166</v>
      </c>
      <c r="B259" s="28" t="s">
        <v>1249</v>
      </c>
      <c r="C259" s="4" t="s">
        <v>718</v>
      </c>
      <c r="E259" s="60">
        <v>1.6585000000000001</v>
      </c>
      <c r="F259" s="108">
        <v>209.15379999999999</v>
      </c>
      <c r="J259" s="110">
        <v>7.6925139447389407E-2</v>
      </c>
      <c r="K259" s="110">
        <v>7.6325258485242853E-2</v>
      </c>
      <c r="L259" s="110">
        <v>7.7688182386241242E-2</v>
      </c>
      <c r="M259" s="110">
        <v>7.6144407369199071E-2</v>
      </c>
      <c r="N259" s="110"/>
      <c r="O259" s="110">
        <v>5.4922996214696405E-3</v>
      </c>
      <c r="P259" s="110">
        <v>7.0178215279885284E-3</v>
      </c>
      <c r="Q259" s="110">
        <v>9.2640699126896545E-3</v>
      </c>
      <c r="R259" s="110">
        <v>1.0423700189634242E-2</v>
      </c>
      <c r="T259" s="60">
        <f t="shared" si="107"/>
        <v>1.0099192922409155</v>
      </c>
      <c r="U259" s="60">
        <f t="shared" si="105"/>
        <v>0.99763052075246172</v>
      </c>
      <c r="W259" s="61">
        <f t="shared" si="108"/>
        <v>1.4240004525396028E-2</v>
      </c>
      <c r="X259" s="61">
        <f t="shared" si="106"/>
        <v>-3.4224923253618105E-3</v>
      </c>
      <c r="Y259" s="61"/>
      <c r="Z259" s="61">
        <f t="shared" si="109"/>
        <v>0.99220175658496113</v>
      </c>
      <c r="AA259" s="61">
        <f t="shared" si="103"/>
        <v>0.98012857336052728</v>
      </c>
      <c r="AB259" s="61"/>
      <c r="AC259" s="61">
        <f t="shared" si="110"/>
        <v>-1.1294583520337971E-2</v>
      </c>
      <c r="AD259" s="61">
        <f t="shared" si="104"/>
        <v>-2.8957080371095987E-2</v>
      </c>
    </row>
    <row r="260" spans="1:30" x14ac:dyDescent="0.2">
      <c r="A260" s="15">
        <v>273</v>
      </c>
      <c r="B260" s="28" t="s">
        <v>1249</v>
      </c>
      <c r="C260" s="4" t="s">
        <v>719</v>
      </c>
      <c r="E260" s="60">
        <v>1.6587000000000001</v>
      </c>
      <c r="F260" s="108">
        <v>303.14010000000002</v>
      </c>
      <c r="J260" s="110">
        <v>1.3910955505715333E-2</v>
      </c>
      <c r="K260" s="110">
        <v>2.4840455309407674E-2</v>
      </c>
      <c r="L260" s="110">
        <v>1.6440842441417192E-2</v>
      </c>
      <c r="M260" s="110">
        <v>2.8615500775020338E-2</v>
      </c>
      <c r="N260" s="110"/>
      <c r="O260" s="110">
        <v>3.5040534521222884E-3</v>
      </c>
      <c r="P260" s="110">
        <v>8.4227480132097309E-3</v>
      </c>
      <c r="Q260" s="110">
        <v>4.7803619528708407E-3</v>
      </c>
      <c r="R260" s="110">
        <v>1.2339081861047794E-2</v>
      </c>
      <c r="T260" s="60">
        <f t="shared" si="107"/>
        <v>1.1818629162218548</v>
      </c>
      <c r="U260" s="60">
        <f t="shared" si="105"/>
        <v>1.1519716695443567</v>
      </c>
      <c r="W260" s="61">
        <f t="shared" si="108"/>
        <v>0.24106270763379803</v>
      </c>
      <c r="X260" s="61">
        <f t="shared" si="106"/>
        <v>0.20410523699685382</v>
      </c>
      <c r="Y260" s="61"/>
      <c r="Z260" s="61">
        <f t="shared" si="109"/>
        <v>1.7856757071217675</v>
      </c>
      <c r="AA260" s="61">
        <f t="shared" si="103"/>
        <v>1.7405130471254426</v>
      </c>
      <c r="AB260" s="61"/>
      <c r="AC260" s="61">
        <f t="shared" si="110"/>
        <v>0.83647009937973693</v>
      </c>
      <c r="AD260" s="61">
        <f t="shared" si="104"/>
        <v>0.79951262874279272</v>
      </c>
    </row>
    <row r="261" spans="1:30" x14ac:dyDescent="0.2">
      <c r="A261" s="15">
        <v>261</v>
      </c>
      <c r="B261" s="28" t="s">
        <v>1249</v>
      </c>
      <c r="C261" s="4" t="s">
        <v>720</v>
      </c>
      <c r="E261" s="60">
        <v>1.6588000000000001</v>
      </c>
      <c r="F261" s="108">
        <v>287.1678</v>
      </c>
      <c r="J261" s="110">
        <v>1.2730134845070644E-2</v>
      </c>
      <c r="K261" s="110">
        <v>2.939623362845727E-2</v>
      </c>
      <c r="L261" s="110">
        <v>2.27149181969435E-2</v>
      </c>
      <c r="M261" s="110">
        <v>3.5326937942165029E-2</v>
      </c>
      <c r="N261" s="110"/>
      <c r="O261" s="110">
        <v>4.2898849730458573E-3</v>
      </c>
      <c r="P261" s="110">
        <v>1.0534984909299473E-2</v>
      </c>
      <c r="Q261" s="110">
        <v>6.4046772691150489E-3</v>
      </c>
      <c r="R261" s="110">
        <v>1.2665573814233487E-2</v>
      </c>
      <c r="T261" s="60">
        <f t="shared" si="107"/>
        <v>1.7843423084979464</v>
      </c>
      <c r="U261" s="60">
        <f t="shared" si="105"/>
        <v>1.2017504823463674</v>
      </c>
      <c r="W261" s="61">
        <f t="shared" si="108"/>
        <v>0.83539240864363939</v>
      </c>
      <c r="X261" s="61">
        <f t="shared" si="106"/>
        <v>0.26513738253016483</v>
      </c>
      <c r="Y261" s="61"/>
      <c r="Z261" s="61">
        <f t="shared" si="109"/>
        <v>2.3091847797543217</v>
      </c>
      <c r="AA261" s="61">
        <f t="shared" si="103"/>
        <v>1.5552306918243091</v>
      </c>
      <c r="AB261" s="61"/>
      <c r="AC261" s="61">
        <f t="shared" si="110"/>
        <v>1.2073836214312585</v>
      </c>
      <c r="AD261" s="61">
        <f t="shared" si="104"/>
        <v>0.63712859531778376</v>
      </c>
    </row>
    <row r="262" spans="1:30" x14ac:dyDescent="0.2">
      <c r="A262" s="15">
        <v>311</v>
      </c>
      <c r="B262" s="28" t="s">
        <v>1249</v>
      </c>
      <c r="C262" s="4" t="s">
        <v>721</v>
      </c>
      <c r="E262" s="60">
        <v>1.6604000000000001</v>
      </c>
      <c r="F262" s="108">
        <v>335.08019999999999</v>
      </c>
      <c r="J262" s="110">
        <v>1.7630472077101039E-2</v>
      </c>
      <c r="K262" s="110">
        <v>1.9692128714342529E-2</v>
      </c>
      <c r="L262" s="110">
        <v>1.7049138839768632E-2</v>
      </c>
      <c r="M262" s="110">
        <v>3.4681679450317394E-2</v>
      </c>
      <c r="N262" s="110"/>
      <c r="O262" s="110">
        <v>4.3428591143935087E-3</v>
      </c>
      <c r="P262" s="110">
        <v>7.4260298585904737E-3</v>
      </c>
      <c r="Q262" s="110">
        <v>4.8381564717147217E-3</v>
      </c>
      <c r="R262" s="110">
        <v>1.3961712170159964E-2</v>
      </c>
      <c r="T262" s="60">
        <f t="shared" si="107"/>
        <v>0.96702679118346135</v>
      </c>
      <c r="U262" s="60">
        <f t="shared" si="105"/>
        <v>1.761195041603471</v>
      </c>
      <c r="W262" s="61">
        <f t="shared" si="108"/>
        <v>-4.8372235203756546E-2</v>
      </c>
      <c r="X262" s="61">
        <f t="shared" si="106"/>
        <v>0.81655468768851547</v>
      </c>
      <c r="Y262" s="61"/>
      <c r="Z262" s="61">
        <f t="shared" si="109"/>
        <v>1.1169371204710525</v>
      </c>
      <c r="AA262" s="61">
        <f t="shared" si="103"/>
        <v>2.0342188409786011</v>
      </c>
      <c r="AB262" s="61"/>
      <c r="AC262" s="61">
        <f t="shared" si="110"/>
        <v>0.15954796958306372</v>
      </c>
      <c r="AD262" s="61">
        <f t="shared" si="104"/>
        <v>1.0244748924753355</v>
      </c>
    </row>
    <row r="263" spans="1:30" x14ac:dyDescent="0.2">
      <c r="A263" s="15">
        <v>395</v>
      </c>
      <c r="B263" s="28" t="s">
        <v>1249</v>
      </c>
      <c r="C263" s="4" t="s">
        <v>722</v>
      </c>
      <c r="E263" s="60">
        <v>1.6638999999999999</v>
      </c>
      <c r="F263" s="108">
        <v>395.22489999999999</v>
      </c>
      <c r="J263" s="110">
        <v>4.84952811726551E-2</v>
      </c>
      <c r="K263" s="110">
        <v>3.8416788008550133E-2</v>
      </c>
      <c r="L263" s="110">
        <v>4.3376602516453595E-2</v>
      </c>
      <c r="M263" s="110">
        <v>4.579818857420187E-2</v>
      </c>
      <c r="N263" s="110"/>
      <c r="O263" s="110">
        <v>4.394211524367652E-3</v>
      </c>
      <c r="P263" s="110">
        <v>8.3110182778969883E-3</v>
      </c>
      <c r="Q263" s="110">
        <v>1.1256193169975793E-2</v>
      </c>
      <c r="R263" s="110">
        <v>1.0466531872422706E-2</v>
      </c>
      <c r="T263" s="60">
        <f t="shared" si="107"/>
        <v>0.89444996435884649</v>
      </c>
      <c r="U263" s="60">
        <f t="shared" si="105"/>
        <v>1.1921399718271324</v>
      </c>
      <c r="W263" s="61">
        <f t="shared" si="108"/>
        <v>-0.16092731489120049</v>
      </c>
      <c r="X263" s="61">
        <f t="shared" si="106"/>
        <v>0.25355363580467688</v>
      </c>
      <c r="Y263" s="61"/>
      <c r="Z263" s="61">
        <f t="shared" si="109"/>
        <v>0.7921757968940718</v>
      </c>
      <c r="AA263" s="61">
        <f t="shared" si="103"/>
        <v>1.0558270108137151</v>
      </c>
      <c r="AB263" s="61"/>
      <c r="AC263" s="61">
        <f t="shared" si="110"/>
        <v>-0.33610747119381512</v>
      </c>
      <c r="AD263" s="61">
        <f t="shared" si="104"/>
        <v>7.8373479502062221E-2</v>
      </c>
    </row>
    <row r="264" spans="1:30" x14ac:dyDescent="0.2">
      <c r="A264" s="15">
        <v>368</v>
      </c>
      <c r="B264" s="28" t="s">
        <v>1249</v>
      </c>
      <c r="C264" s="4" t="s">
        <v>723</v>
      </c>
      <c r="E264" s="60">
        <v>1.6657999999999999</v>
      </c>
      <c r="F264" s="108">
        <v>371.22190000000001</v>
      </c>
      <c r="J264" s="110"/>
      <c r="K264" s="110"/>
      <c r="L264" s="110">
        <v>1.7994360135401805E-2</v>
      </c>
      <c r="M264" s="110"/>
      <c r="N264" s="110"/>
      <c r="O264" s="110"/>
      <c r="P264" s="110"/>
      <c r="Q264" s="110">
        <v>9.3672975177144981E-3</v>
      </c>
      <c r="R264" s="110"/>
      <c r="T264" s="60"/>
      <c r="U264" s="60"/>
      <c r="W264" s="61"/>
      <c r="X264" s="61"/>
      <c r="Y264" s="61"/>
      <c r="Z264" s="61"/>
      <c r="AA264" s="61">
        <f t="shared" si="103"/>
        <v>0</v>
      </c>
      <c r="AB264" s="61"/>
      <c r="AC264" s="61"/>
      <c r="AD264" s="61"/>
    </row>
    <row r="265" spans="1:30" x14ac:dyDescent="0.2">
      <c r="A265" s="15">
        <v>454</v>
      </c>
      <c r="B265" s="28" t="s">
        <v>1249</v>
      </c>
      <c r="C265" s="4" t="s">
        <v>724</v>
      </c>
      <c r="E265" s="60">
        <v>1.6688000000000001</v>
      </c>
      <c r="F265" s="108">
        <v>443.13580000000002</v>
      </c>
      <c r="J265" s="110">
        <v>7.3396772957102813E-2</v>
      </c>
      <c r="K265" s="110">
        <v>8.4528471647853695E-2</v>
      </c>
      <c r="L265" s="110">
        <v>7.6762086094601348E-2</v>
      </c>
      <c r="M265" s="110">
        <v>9.2848035017406225E-2</v>
      </c>
      <c r="N265" s="110"/>
      <c r="O265" s="110">
        <v>5.6243567864026085E-3</v>
      </c>
      <c r="P265" s="110">
        <v>7.5473798362761437E-3</v>
      </c>
      <c r="Q265" s="110">
        <v>8.3929508020340014E-3</v>
      </c>
      <c r="R265" s="110">
        <v>1.0038621173641429E-2</v>
      </c>
      <c r="T265" s="60">
        <f t="shared" ref="T265:U270" si="111">L265/J265</f>
        <v>1.045850968672225</v>
      </c>
      <c r="U265" s="60">
        <f t="shared" si="111"/>
        <v>1.0984232082677645</v>
      </c>
      <c r="W265" s="61">
        <f t="shared" ref="W265:X270" si="112">LOG(T265,2)</f>
        <v>6.4677285546831789E-2</v>
      </c>
      <c r="X265" s="61">
        <f t="shared" si="112"/>
        <v>0.135434013207892</v>
      </c>
      <c r="Y265" s="61"/>
      <c r="Z265" s="61">
        <f t="shared" ref="Z265:Z270" si="113">K265/J265</f>
        <v>1.1516646882725603</v>
      </c>
      <c r="AA265" s="61">
        <f t="shared" si="103"/>
        <v>1.2095559115339909</v>
      </c>
      <c r="AB265" s="61"/>
      <c r="AC265" s="61">
        <f t="shared" ref="AC265:AD270" si="114">LOG(Z265,2)</f>
        <v>0.20372073155215967</v>
      </c>
      <c r="AD265" s="61">
        <f t="shared" si="114"/>
        <v>0.27447745921321975</v>
      </c>
    </row>
    <row r="266" spans="1:30" x14ac:dyDescent="0.2">
      <c r="A266" s="15">
        <v>453</v>
      </c>
      <c r="B266" s="28" t="s">
        <v>1249</v>
      </c>
      <c r="C266" s="4" t="s">
        <v>725</v>
      </c>
      <c r="E266" s="60">
        <v>1.6697</v>
      </c>
      <c r="F266" s="108">
        <v>442.1318</v>
      </c>
      <c r="J266" s="110">
        <v>2.0098627077263339E-2</v>
      </c>
      <c r="K266" s="110">
        <v>2.2572574375199311E-2</v>
      </c>
      <c r="L266" s="110">
        <v>2.3406615628747768E-2</v>
      </c>
      <c r="M266" s="110">
        <v>2.8615067671491246E-2</v>
      </c>
      <c r="N266" s="110"/>
      <c r="O266" s="110">
        <v>1.2714721249915499E-3</v>
      </c>
      <c r="P266" s="110">
        <v>3.1781297026840381E-3</v>
      </c>
      <c r="Q266" s="110">
        <v>3.9272053067753079E-3</v>
      </c>
      <c r="R266" s="110">
        <v>5.8257409023681666E-3</v>
      </c>
      <c r="T266" s="60">
        <f t="shared" si="111"/>
        <v>1.1645877869551899</v>
      </c>
      <c r="U266" s="60">
        <f t="shared" si="111"/>
        <v>1.2676918102407884</v>
      </c>
      <c r="W266" s="61">
        <f t="shared" si="112"/>
        <v>0.2198193944060898</v>
      </c>
      <c r="X266" s="61">
        <f t="shared" si="112"/>
        <v>0.34220405314344821</v>
      </c>
      <c r="Y266" s="61"/>
      <c r="Z266" s="61">
        <f t="shared" si="113"/>
        <v>1.123090362760879</v>
      </c>
      <c r="AA266" s="61">
        <f t="shared" si="103"/>
        <v>1.2225205098146059</v>
      </c>
      <c r="AB266" s="61"/>
      <c r="AC266" s="61">
        <f t="shared" si="114"/>
        <v>0.16747401025169611</v>
      </c>
      <c r="AD266" s="61">
        <f t="shared" si="114"/>
        <v>0.28985866898905455</v>
      </c>
    </row>
    <row r="267" spans="1:30" x14ac:dyDescent="0.2">
      <c r="A267" s="15">
        <v>87</v>
      </c>
      <c r="B267" s="28" t="s">
        <v>1249</v>
      </c>
      <c r="C267" s="4" t="s">
        <v>726</v>
      </c>
      <c r="E267" s="60">
        <v>1.6698</v>
      </c>
      <c r="F267" s="108">
        <v>173.1319</v>
      </c>
      <c r="J267" s="110">
        <v>1.9197426962997959E-2</v>
      </c>
      <c r="K267" s="110">
        <v>1.5294157309278841E-2</v>
      </c>
      <c r="L267" s="110">
        <v>1.7399919347824821E-2</v>
      </c>
      <c r="M267" s="110">
        <v>1.9983768321998625E-2</v>
      </c>
      <c r="N267" s="110"/>
      <c r="O267" s="110">
        <v>2.2877391536426268E-3</v>
      </c>
      <c r="P267" s="110">
        <v>3.7227022499995714E-3</v>
      </c>
      <c r="Q267" s="110">
        <v>5.6434914285600412E-3</v>
      </c>
      <c r="R267" s="110">
        <v>2.4793970793209729E-3</v>
      </c>
      <c r="T267" s="60">
        <f t="shared" si="111"/>
        <v>0.90636726376728816</v>
      </c>
      <c r="U267" s="60">
        <f t="shared" si="111"/>
        <v>1.3066276171930462</v>
      </c>
      <c r="W267" s="61">
        <f t="shared" si="112"/>
        <v>-0.14183234014274637</v>
      </c>
      <c r="X267" s="61">
        <f t="shared" si="112"/>
        <v>0.38584803832053099</v>
      </c>
      <c r="Y267" s="61"/>
      <c r="Z267" s="61">
        <f t="shared" si="113"/>
        <v>0.79667745780502419</v>
      </c>
      <c r="AA267" s="61">
        <f t="shared" si="103"/>
        <v>1.1484977557954492</v>
      </c>
      <c r="AB267" s="61"/>
      <c r="AC267" s="61">
        <f t="shared" si="114"/>
        <v>-0.32793234082096212</v>
      </c>
      <c r="AD267" s="61">
        <f t="shared" si="114"/>
        <v>0.19974803764231527</v>
      </c>
    </row>
    <row r="268" spans="1:30" x14ac:dyDescent="0.2">
      <c r="A268" s="15">
        <v>117</v>
      </c>
      <c r="B268" s="28" t="s">
        <v>1249</v>
      </c>
      <c r="C268" s="4" t="s">
        <v>727</v>
      </c>
      <c r="E268" s="60">
        <v>1.67</v>
      </c>
      <c r="F268" s="108">
        <v>191.1431</v>
      </c>
      <c r="J268" s="110">
        <v>4.666952765994397E-2</v>
      </c>
      <c r="K268" s="110">
        <v>4.0883960826303474E-2</v>
      </c>
      <c r="L268" s="110">
        <v>4.4585538321807283E-2</v>
      </c>
      <c r="M268" s="110">
        <v>4.715165011760146E-2</v>
      </c>
      <c r="N268" s="110"/>
      <c r="O268" s="110">
        <v>3.3405151315089388E-3</v>
      </c>
      <c r="P268" s="110">
        <v>7.7214225875478172E-3</v>
      </c>
      <c r="Q268" s="110">
        <v>8.1243325825898077E-3</v>
      </c>
      <c r="R268" s="110">
        <v>9.6448441769605917E-3</v>
      </c>
      <c r="T268" s="60">
        <f t="shared" si="111"/>
        <v>0.95534582322491868</v>
      </c>
      <c r="U268" s="60">
        <f t="shared" si="111"/>
        <v>1.1533043561490146</v>
      </c>
      <c r="W268" s="61">
        <f t="shared" si="112"/>
        <v>-6.5905029655435127E-2</v>
      </c>
      <c r="X268" s="61">
        <f t="shared" si="112"/>
        <v>0.20577328936746492</v>
      </c>
      <c r="Y268" s="61"/>
      <c r="Z268" s="61">
        <f t="shared" si="113"/>
        <v>0.87603116800759495</v>
      </c>
      <c r="AA268" s="61">
        <f t="shared" si="103"/>
        <v>1.0575548012288789</v>
      </c>
      <c r="AB268" s="61"/>
      <c r="AC268" s="61">
        <f t="shared" si="114"/>
        <v>-0.19094589500375775</v>
      </c>
      <c r="AD268" s="61">
        <f t="shared" si="114"/>
        <v>8.073242401914231E-2</v>
      </c>
    </row>
    <row r="269" spans="1:30" x14ac:dyDescent="0.2">
      <c r="A269" s="15">
        <v>410</v>
      </c>
      <c r="B269" s="28" t="s">
        <v>1249</v>
      </c>
      <c r="C269" s="4" t="s">
        <v>729</v>
      </c>
      <c r="E269" s="60">
        <v>1.6701999999999999</v>
      </c>
      <c r="F269" s="108">
        <v>411.1977</v>
      </c>
      <c r="J269" s="110">
        <v>2.0034635414817932E-2</v>
      </c>
      <c r="K269" s="110">
        <v>2.1278043740413557E-2</v>
      </c>
      <c r="L269" s="110">
        <v>2.4728120336830511E-2</v>
      </c>
      <c r="M269" s="110">
        <v>4.1453381382293042E-2</v>
      </c>
      <c r="N269" s="110"/>
      <c r="O269" s="110">
        <v>5.4166712528427897E-3</v>
      </c>
      <c r="P269" s="110">
        <v>9.0864998569274782E-3</v>
      </c>
      <c r="Q269" s="110">
        <v>6.8478406934093716E-3</v>
      </c>
      <c r="R269" s="110">
        <v>5.6710349080599685E-3</v>
      </c>
      <c r="T269" s="60">
        <f t="shared" si="111"/>
        <v>1.2342685466859658</v>
      </c>
      <c r="U269" s="60">
        <f t="shared" si="111"/>
        <v>1.9481763402694914</v>
      </c>
      <c r="W269" s="61">
        <f t="shared" si="112"/>
        <v>0.30365632384006586</v>
      </c>
      <c r="X269" s="61">
        <f t="shared" si="112"/>
        <v>0.96212426967802778</v>
      </c>
      <c r="Y269" s="61"/>
      <c r="Z269" s="61">
        <f t="shared" si="113"/>
        <v>1.0620629375005237</v>
      </c>
      <c r="AA269" s="61">
        <f t="shared" si="103"/>
        <v>1.6763660487591379</v>
      </c>
      <c r="AB269" s="61"/>
      <c r="AC269" s="61">
        <f t="shared" si="114"/>
        <v>8.6869262309166917E-2</v>
      </c>
      <c r="AD269" s="61">
        <f t="shared" si="114"/>
        <v>0.74533720814712878</v>
      </c>
    </row>
    <row r="270" spans="1:30" x14ac:dyDescent="0.2">
      <c r="A270" s="15">
        <v>204</v>
      </c>
      <c r="B270" s="28" t="s">
        <v>1249</v>
      </c>
      <c r="C270" s="4" t="s">
        <v>730</v>
      </c>
      <c r="E270" s="60">
        <v>1.6705000000000001</v>
      </c>
      <c r="F270" s="108">
        <v>227.16480000000001</v>
      </c>
      <c r="J270" s="110">
        <v>1.6059963486825979E-2</v>
      </c>
      <c r="K270" s="110">
        <v>1.3449202780923028E-2</v>
      </c>
      <c r="L270" s="110">
        <v>1.3912669165803273E-2</v>
      </c>
      <c r="M270" s="110">
        <v>1.6388819023627387E-2</v>
      </c>
      <c r="N270" s="110"/>
      <c r="O270" s="110">
        <v>2.0547863682994932E-3</v>
      </c>
      <c r="P270" s="110">
        <v>1.4772161479208448E-3</v>
      </c>
      <c r="Q270" s="110">
        <v>2.1311027352134046E-3</v>
      </c>
      <c r="R270" s="110">
        <v>1.7674805020948508E-3</v>
      </c>
      <c r="T270" s="60">
        <f t="shared" si="111"/>
        <v>0.86629519283875489</v>
      </c>
      <c r="U270" s="60">
        <f t="shared" si="111"/>
        <v>1.2185717838141341</v>
      </c>
      <c r="W270" s="61">
        <f t="shared" si="112"/>
        <v>-0.20706938324078453</v>
      </c>
      <c r="X270" s="61">
        <f t="shared" si="112"/>
        <v>0.28519124006599705</v>
      </c>
      <c r="Y270" s="61"/>
      <c r="Z270" s="61">
        <f t="shared" si="113"/>
        <v>0.83743669728486225</v>
      </c>
      <c r="AA270" s="61">
        <f t="shared" si="103"/>
        <v>1.1779780593008264</v>
      </c>
      <c r="AB270" s="61"/>
      <c r="AC270" s="61">
        <f t="shared" si="114"/>
        <v>-0.25594795513388885</v>
      </c>
      <c r="AD270" s="61">
        <f t="shared" si="114"/>
        <v>0.23631266817289281</v>
      </c>
    </row>
    <row r="271" spans="1:30" x14ac:dyDescent="0.2">
      <c r="A271" s="15">
        <v>655</v>
      </c>
      <c r="B271" s="28" t="s">
        <v>1249</v>
      </c>
      <c r="C271" s="4" t="s">
        <v>731</v>
      </c>
      <c r="E271" s="60">
        <v>1.7121</v>
      </c>
      <c r="F271" s="108">
        <v>809.26880000000006</v>
      </c>
      <c r="J271" s="110"/>
      <c r="K271" s="110"/>
      <c r="L271" s="110">
        <v>6.0055963487943551E-2</v>
      </c>
      <c r="M271" s="110"/>
      <c r="N271" s="110"/>
      <c r="O271" s="110"/>
      <c r="P271" s="110"/>
      <c r="Q271" s="110">
        <v>1.4415647690873116E-2</v>
      </c>
      <c r="R271" s="110"/>
      <c r="T271" s="60"/>
      <c r="U271" s="60"/>
      <c r="W271" s="61"/>
      <c r="X271" s="61"/>
      <c r="Y271" s="61"/>
      <c r="Z271" s="61"/>
      <c r="AA271" s="61">
        <f t="shared" si="103"/>
        <v>0</v>
      </c>
      <c r="AB271" s="61"/>
      <c r="AC271" s="61"/>
      <c r="AD271" s="61"/>
    </row>
    <row r="272" spans="1:30" x14ac:dyDescent="0.2">
      <c r="A272" s="15">
        <v>297</v>
      </c>
      <c r="B272" s="28" t="s">
        <v>1249</v>
      </c>
      <c r="C272" s="4" t="s">
        <v>732</v>
      </c>
      <c r="E272" s="60">
        <v>1.7818000000000001</v>
      </c>
      <c r="F272" s="108">
        <v>325.05779999999999</v>
      </c>
      <c r="J272" s="110">
        <v>2.8011595883606074E-2</v>
      </c>
      <c r="K272" s="110">
        <v>2.5090653954708903E-2</v>
      </c>
      <c r="L272" s="110">
        <v>2.4242687344732505E-2</v>
      </c>
      <c r="M272" s="110">
        <v>2.7606951478522192E-2</v>
      </c>
      <c r="N272" s="110"/>
      <c r="O272" s="110">
        <v>2.6324081463166391E-3</v>
      </c>
      <c r="P272" s="110">
        <v>5.3813579237329944E-3</v>
      </c>
      <c r="Q272" s="110">
        <v>3.3524851877003263E-3</v>
      </c>
      <c r="R272" s="110">
        <v>4.3988267593052166E-3</v>
      </c>
      <c r="T272" s="60">
        <f t="shared" ref="T272:U274" si="115">L272/J272</f>
        <v>0.86545184520959972</v>
      </c>
      <c r="U272" s="60">
        <f t="shared" si="115"/>
        <v>1.100288239930113</v>
      </c>
      <c r="W272" s="61">
        <f t="shared" ref="W272:X274" si="116">LOG(T272,2)</f>
        <v>-0.20847454636424292</v>
      </c>
      <c r="X272" s="61">
        <f t="shared" si="116"/>
        <v>0.13788151269937571</v>
      </c>
      <c r="Y272" s="61"/>
      <c r="Z272" s="61">
        <f>K272/J272</f>
        <v>0.89572383019395674</v>
      </c>
      <c r="AA272" s="61">
        <f t="shared" si="103"/>
        <v>1.1387743894045097</v>
      </c>
      <c r="AB272" s="61"/>
      <c r="AC272" s="61">
        <f t="shared" ref="AC272:AD274" si="117">LOG(Z272,2)</f>
        <v>-0.15887410615933542</v>
      </c>
      <c r="AD272" s="61">
        <f t="shared" si="117"/>
        <v>0.18748195290428335</v>
      </c>
    </row>
    <row r="273" spans="1:30" x14ac:dyDescent="0.2">
      <c r="A273" s="15">
        <v>584</v>
      </c>
      <c r="B273" s="28" t="s">
        <v>1249</v>
      </c>
      <c r="C273" s="4" t="s">
        <v>733</v>
      </c>
      <c r="E273" s="60">
        <v>1.7828999999999999</v>
      </c>
      <c r="F273" s="108">
        <v>617.16890000000001</v>
      </c>
      <c r="J273" s="110">
        <v>2.0952182249623974E-2</v>
      </c>
      <c r="K273" s="110">
        <v>3.3185548122375848E-2</v>
      </c>
      <c r="L273" s="110">
        <v>1.8429843142848987E-2</v>
      </c>
      <c r="M273" s="110">
        <v>2.3524975165074808E-2</v>
      </c>
      <c r="N273" s="110"/>
      <c r="O273" s="110">
        <v>1.5107773288705678E-3</v>
      </c>
      <c r="P273" s="110">
        <v>2.3277312376922214E-3</v>
      </c>
      <c r="Q273" s="110">
        <v>1.8702732894938551E-3</v>
      </c>
      <c r="R273" s="110">
        <v>5.6870369594273652E-3</v>
      </c>
      <c r="T273" s="60">
        <f t="shared" si="115"/>
        <v>0.87961449185942175</v>
      </c>
      <c r="U273" s="60">
        <f t="shared" si="115"/>
        <v>0.70889216831144475</v>
      </c>
      <c r="W273" s="61">
        <f t="shared" si="116"/>
        <v>-0.18505672175235602</v>
      </c>
      <c r="X273" s="61">
        <f t="shared" si="116"/>
        <v>-0.49636190335162966</v>
      </c>
      <c r="Y273" s="61"/>
      <c r="Z273" s="61">
        <f>K273/J273</f>
        <v>1.5838707265431229</v>
      </c>
      <c r="AA273" s="61">
        <f t="shared" si="103"/>
        <v>1.2764609542649741</v>
      </c>
      <c r="AB273" s="61"/>
      <c r="AC273" s="61">
        <f t="shared" si="117"/>
        <v>0.66345458934051516</v>
      </c>
      <c r="AD273" s="61">
        <f t="shared" si="117"/>
        <v>0.35214940774124148</v>
      </c>
    </row>
    <row r="274" spans="1:30" x14ac:dyDescent="0.2">
      <c r="A274" s="15">
        <v>589</v>
      </c>
      <c r="B274" s="28" t="s">
        <v>1249</v>
      </c>
      <c r="C274" s="4" t="s">
        <v>734</v>
      </c>
      <c r="E274" s="60">
        <v>1.7831999999999999</v>
      </c>
      <c r="F274" s="108">
        <v>630.13300000000004</v>
      </c>
      <c r="J274" s="110">
        <v>2.3196649307227684E-2</v>
      </c>
      <c r="K274" s="110">
        <v>3.5920244053411987E-2</v>
      </c>
      <c r="L274" s="110">
        <v>1.7966516216949269E-2</v>
      </c>
      <c r="M274" s="110">
        <v>3.4483003412024683E-2</v>
      </c>
      <c r="N274" s="110"/>
      <c r="O274" s="110">
        <v>1.7083847851563413E-3</v>
      </c>
      <c r="P274" s="110">
        <v>3.3586147214097468E-3</v>
      </c>
      <c r="Q274" s="110">
        <v>2.5393846318775021E-3</v>
      </c>
      <c r="R274" s="110">
        <v>3.9156726073184909E-3</v>
      </c>
      <c r="T274" s="60">
        <f t="shared" si="115"/>
        <v>0.77453066514012459</v>
      </c>
      <c r="U274" s="60">
        <f t="shared" si="115"/>
        <v>0.95998800455670108</v>
      </c>
      <c r="W274" s="61">
        <f t="shared" si="116"/>
        <v>-0.36860573570493599</v>
      </c>
      <c r="X274" s="61">
        <f t="shared" si="116"/>
        <v>-5.8911716006361727E-2</v>
      </c>
      <c r="Y274" s="61"/>
      <c r="Z274" s="61">
        <f>K274/J274</f>
        <v>1.5485100273607122</v>
      </c>
      <c r="AA274" s="61">
        <f t="shared" si="103"/>
        <v>1.9192926995771209</v>
      </c>
      <c r="AB274" s="61"/>
      <c r="AC274" s="61">
        <f t="shared" si="117"/>
        <v>0.6308807251996823</v>
      </c>
      <c r="AD274" s="61">
        <f t="shared" si="117"/>
        <v>0.94057474489825665</v>
      </c>
    </row>
    <row r="275" spans="1:30" x14ac:dyDescent="0.2">
      <c r="A275" s="15">
        <v>237</v>
      </c>
      <c r="B275" s="28" t="s">
        <v>1249</v>
      </c>
      <c r="C275" s="4" t="s">
        <v>735</v>
      </c>
      <c r="E275" s="60">
        <v>1.7841</v>
      </c>
      <c r="F275" s="108">
        <v>252.02889999999999</v>
      </c>
      <c r="J275" s="110"/>
      <c r="K275" s="110">
        <v>4.929726520554378E-3</v>
      </c>
      <c r="L275" s="110"/>
      <c r="M275" s="110">
        <v>6.659365383826334E-3</v>
      </c>
      <c r="N275" s="110"/>
      <c r="O275" s="110"/>
      <c r="P275" s="110">
        <v>4.6623253008236691E-4</v>
      </c>
      <c r="Q275" s="110"/>
      <c r="R275" s="110">
        <v>1.3941335049991188E-3</v>
      </c>
      <c r="T275" s="60"/>
      <c r="U275" s="60">
        <f t="shared" ref="U275:U282" si="118">M275/K275</f>
        <v>1.3508589890453897</v>
      </c>
      <c r="W275" s="61"/>
      <c r="X275" s="61">
        <f t="shared" ref="X275:X282" si="119">LOG(U275,2)</f>
        <v>0.4338770851576782</v>
      </c>
      <c r="Y275" s="61"/>
      <c r="Z275" s="61"/>
      <c r="AA275" s="61"/>
      <c r="AB275" s="61"/>
      <c r="AC275" s="61"/>
      <c r="AD275" s="61"/>
    </row>
    <row r="276" spans="1:30" x14ac:dyDescent="0.2">
      <c r="A276" s="15">
        <v>602</v>
      </c>
      <c r="B276" s="28" t="s">
        <v>1249</v>
      </c>
      <c r="C276" s="4" t="s">
        <v>736</v>
      </c>
      <c r="E276" s="60">
        <v>1.7845</v>
      </c>
      <c r="F276" s="108">
        <v>665.07979999999998</v>
      </c>
      <c r="J276" s="110">
        <v>1.6279507690302081E-2</v>
      </c>
      <c r="K276" s="110">
        <v>2.5132984138496274E-2</v>
      </c>
      <c r="L276" s="110">
        <v>1.3766739294125419E-2</v>
      </c>
      <c r="M276" s="110">
        <v>2.248981627461899E-2</v>
      </c>
      <c r="N276" s="110"/>
      <c r="O276" s="110">
        <v>1.9853534774928847E-3</v>
      </c>
      <c r="P276" s="110">
        <v>4.07043715281343E-3</v>
      </c>
      <c r="Q276" s="110">
        <v>1.5684367160122763E-3</v>
      </c>
      <c r="R276" s="110">
        <v>2.9272462294464684E-3</v>
      </c>
      <c r="T276" s="60">
        <f t="shared" ref="T276:T282" si="120">L276/J276</f>
        <v>0.84564837930120251</v>
      </c>
      <c r="U276" s="60">
        <f t="shared" si="118"/>
        <v>0.89483270871011555</v>
      </c>
      <c r="W276" s="61">
        <f t="shared" ref="W276:W282" si="121">LOG(T276,2)</f>
        <v>-0.24187017963629409</v>
      </c>
      <c r="X276" s="61">
        <f t="shared" si="119"/>
        <v>-0.1603101028718395</v>
      </c>
      <c r="Y276" s="61"/>
      <c r="Z276" s="61">
        <f t="shared" ref="Z276:Z282" si="122">K276/J276</f>
        <v>1.5438417805145499</v>
      </c>
      <c r="AA276" s="61">
        <f t="shared" ref="AA276:AA282" si="123">M276/L276</f>
        <v>1.6336342102603707</v>
      </c>
      <c r="AB276" s="61"/>
      <c r="AC276" s="61">
        <f t="shared" ref="AC276:AD282" si="124">LOG(Z276,2)</f>
        <v>0.62652490664531557</v>
      </c>
      <c r="AD276" s="61">
        <f t="shared" si="124"/>
        <v>0.70808498340977022</v>
      </c>
    </row>
    <row r="277" spans="1:30" x14ac:dyDescent="0.2">
      <c r="A277" s="15">
        <v>422</v>
      </c>
      <c r="B277" s="28" t="s">
        <v>1249</v>
      </c>
      <c r="C277" s="4" t="s">
        <v>737</v>
      </c>
      <c r="E277" s="60">
        <v>1.7874000000000001</v>
      </c>
      <c r="F277" s="108">
        <v>421.26299999999998</v>
      </c>
      <c r="J277" s="110">
        <v>3.1043857432190926E-2</v>
      </c>
      <c r="K277" s="110">
        <v>4.9252252116206589E-2</v>
      </c>
      <c r="L277" s="110">
        <v>2.5785106161283999E-2</v>
      </c>
      <c r="M277" s="110">
        <v>5.0601653330436196E-2</v>
      </c>
      <c r="N277" s="110"/>
      <c r="O277" s="110">
        <v>5.2633425340314699E-3</v>
      </c>
      <c r="P277" s="110">
        <v>2.7995820959019597E-3</v>
      </c>
      <c r="Q277" s="110">
        <v>3.2460273395950806E-3</v>
      </c>
      <c r="R277" s="110">
        <v>4.3337728048161482E-3</v>
      </c>
      <c r="T277" s="60">
        <f t="shared" si="120"/>
        <v>0.83060251831159793</v>
      </c>
      <c r="U277" s="60">
        <f t="shared" si="118"/>
        <v>1.0273977565745787</v>
      </c>
      <c r="W277" s="61">
        <f t="shared" si="121"/>
        <v>-0.26776984899734158</v>
      </c>
      <c r="X277" s="61">
        <f t="shared" si="119"/>
        <v>3.8994828532507179E-2</v>
      </c>
      <c r="Y277" s="61"/>
      <c r="Z277" s="61">
        <f t="shared" si="122"/>
        <v>1.5865377627051742</v>
      </c>
      <c r="AA277" s="61">
        <f t="shared" si="123"/>
        <v>1.9624372695588868</v>
      </c>
      <c r="AB277" s="61"/>
      <c r="AC277" s="61">
        <f t="shared" si="124"/>
        <v>0.6658818606309771</v>
      </c>
      <c r="AD277" s="61">
        <f t="shared" si="124"/>
        <v>0.97264653816082614</v>
      </c>
    </row>
    <row r="278" spans="1:30" x14ac:dyDescent="0.2">
      <c r="A278" s="15">
        <v>415</v>
      </c>
      <c r="B278" s="28" t="s">
        <v>1249</v>
      </c>
      <c r="C278" s="4" t="s">
        <v>738</v>
      </c>
      <c r="E278" s="60">
        <v>1.7894000000000001</v>
      </c>
      <c r="F278" s="108">
        <v>415.25349999999997</v>
      </c>
      <c r="J278" s="110">
        <v>0.30209150890457431</v>
      </c>
      <c r="K278" s="110">
        <v>0.34004200655899403</v>
      </c>
      <c r="L278" s="110">
        <v>0.20714344864395734</v>
      </c>
      <c r="M278" s="110">
        <v>0.3262878273298459</v>
      </c>
      <c r="N278" s="110"/>
      <c r="O278" s="110">
        <v>0.11266767041336445</v>
      </c>
      <c r="P278" s="110">
        <v>2.0062900737071582E-2</v>
      </c>
      <c r="Q278" s="110">
        <v>9.7068396009011588E-3</v>
      </c>
      <c r="R278" s="110">
        <v>3.0362905850283416E-2</v>
      </c>
      <c r="T278" s="60">
        <f t="shared" si="120"/>
        <v>0.68569768609216519</v>
      </c>
      <c r="U278" s="60">
        <f t="shared" si="118"/>
        <v>0.9595515290350991</v>
      </c>
      <c r="W278" s="61">
        <f t="shared" si="121"/>
        <v>-0.54435544109395495</v>
      </c>
      <c r="X278" s="61">
        <f t="shared" si="119"/>
        <v>-5.9567811981795005E-2</v>
      </c>
      <c r="Y278" s="61"/>
      <c r="Z278" s="61">
        <f t="shared" si="122"/>
        <v>1.1256258336820968</v>
      </c>
      <c r="AA278" s="61">
        <f t="shared" si="123"/>
        <v>1.575178116739171</v>
      </c>
      <c r="AB278" s="61"/>
      <c r="AC278" s="61">
        <f t="shared" si="124"/>
        <v>0.17072734464778122</v>
      </c>
      <c r="AD278" s="61">
        <f t="shared" si="124"/>
        <v>0.65551497375994106</v>
      </c>
    </row>
    <row r="279" spans="1:30" x14ac:dyDescent="0.2">
      <c r="A279" s="15">
        <v>433</v>
      </c>
      <c r="B279" s="28" t="s">
        <v>1249</v>
      </c>
      <c r="C279" s="4" t="s">
        <v>739</v>
      </c>
      <c r="E279" s="60">
        <v>1.7895000000000001</v>
      </c>
      <c r="F279" s="108">
        <v>432.27960000000002</v>
      </c>
      <c r="J279" s="110">
        <v>0.21985046939612299</v>
      </c>
      <c r="K279" s="110">
        <v>0.2071621970940774</v>
      </c>
      <c r="L279" s="110">
        <v>0.12710047421401793</v>
      </c>
      <c r="M279" s="110">
        <v>0.16950765843241444</v>
      </c>
      <c r="N279" s="110"/>
      <c r="O279" s="110">
        <v>9.9778077515475988E-2</v>
      </c>
      <c r="P279" s="110">
        <v>1.326947384898667E-2</v>
      </c>
      <c r="Q279" s="110">
        <v>7.0261832337330937E-3</v>
      </c>
      <c r="R279" s="110">
        <v>2.0955535936552749E-2</v>
      </c>
      <c r="T279" s="60">
        <f t="shared" si="120"/>
        <v>0.57812236909537984</v>
      </c>
      <c r="U279" s="60">
        <f t="shared" si="118"/>
        <v>0.81823643893599407</v>
      </c>
      <c r="W279" s="61">
        <f t="shared" si="121"/>
        <v>-0.79055319973612692</v>
      </c>
      <c r="X279" s="61">
        <f t="shared" si="119"/>
        <v>-0.28941030796491407</v>
      </c>
      <c r="Y279" s="61"/>
      <c r="Z279" s="61">
        <f t="shared" si="122"/>
        <v>0.94228680822516664</v>
      </c>
      <c r="AA279" s="61">
        <f t="shared" si="123"/>
        <v>1.3336508733003565</v>
      </c>
      <c r="AB279" s="61"/>
      <c r="AC279" s="61">
        <f t="shared" si="124"/>
        <v>-8.5761848397332044E-2</v>
      </c>
      <c r="AD279" s="61">
        <f t="shared" si="124"/>
        <v>0.41538104337388093</v>
      </c>
    </row>
    <row r="280" spans="1:30" x14ac:dyDescent="0.2">
      <c r="A280" s="15">
        <v>441</v>
      </c>
      <c r="B280" s="28" t="s">
        <v>1249</v>
      </c>
      <c r="C280" s="4" t="s">
        <v>740</v>
      </c>
      <c r="E280" s="60">
        <v>1.7896000000000001</v>
      </c>
      <c r="F280" s="108">
        <v>437.2355</v>
      </c>
      <c r="J280" s="110">
        <v>0.12256473776269301</v>
      </c>
      <c r="K280" s="110">
        <v>0.18595139157795257</v>
      </c>
      <c r="L280" s="110">
        <v>0.10276191460585822</v>
      </c>
      <c r="M280" s="110">
        <v>0.20061266274776671</v>
      </c>
      <c r="N280" s="110"/>
      <c r="O280" s="110">
        <v>2.5221122427054928E-2</v>
      </c>
      <c r="P280" s="110">
        <v>1.4179248623776416E-2</v>
      </c>
      <c r="Q280" s="110">
        <v>6.5984883766464575E-3</v>
      </c>
      <c r="R280" s="110">
        <v>2.0134748403212843E-2</v>
      </c>
      <c r="T280" s="60">
        <f t="shared" si="120"/>
        <v>0.83842968607188995</v>
      </c>
      <c r="U280" s="60">
        <f t="shared" si="118"/>
        <v>1.0788446434597829</v>
      </c>
      <c r="W280" s="61">
        <f t="shared" si="121"/>
        <v>-0.25423829596227243</v>
      </c>
      <c r="X280" s="61">
        <f t="shared" si="119"/>
        <v>0.10948712780351964</v>
      </c>
      <c r="Y280" s="61"/>
      <c r="Z280" s="61">
        <f t="shared" si="122"/>
        <v>1.517168762992724</v>
      </c>
      <c r="AA280" s="61">
        <f t="shared" si="123"/>
        <v>1.952208301268165</v>
      </c>
      <c r="AB280" s="61"/>
      <c r="AC280" s="61">
        <f t="shared" si="124"/>
        <v>0.60138157338371967</v>
      </c>
      <c r="AD280" s="61">
        <f t="shared" si="124"/>
        <v>0.96510699714951165</v>
      </c>
    </row>
    <row r="281" spans="1:30" x14ac:dyDescent="0.2">
      <c r="A281" s="15">
        <v>463</v>
      </c>
      <c r="B281" s="28" t="s">
        <v>1249</v>
      </c>
      <c r="C281" s="4" t="s">
        <v>741</v>
      </c>
      <c r="E281" s="60">
        <v>1.8068</v>
      </c>
      <c r="F281" s="108">
        <v>453.20650000000001</v>
      </c>
      <c r="J281" s="110">
        <v>1.7856658561592395E-2</v>
      </c>
      <c r="K281" s="110">
        <v>3.5409298265010082E-2</v>
      </c>
      <c r="L281" s="110">
        <v>1.7242999765707076E-2</v>
      </c>
      <c r="M281" s="110">
        <v>4.2318480838088091E-2</v>
      </c>
      <c r="N281" s="110"/>
      <c r="O281" s="110">
        <v>3.5665054206259011E-3</v>
      </c>
      <c r="P281" s="110">
        <v>3.63458208880046E-3</v>
      </c>
      <c r="Q281" s="110">
        <v>1.1378087869155418E-3</v>
      </c>
      <c r="R281" s="110">
        <v>9.3558994709964042E-3</v>
      </c>
      <c r="T281" s="60">
        <f t="shared" si="120"/>
        <v>0.9656341754103297</v>
      </c>
      <c r="U281" s="60">
        <f t="shared" si="118"/>
        <v>1.1951233972887105</v>
      </c>
      <c r="W281" s="61">
        <f t="shared" si="121"/>
        <v>-5.0451358497716189E-2</v>
      </c>
      <c r="X281" s="61">
        <f t="shared" si="119"/>
        <v>0.25715958512282988</v>
      </c>
      <c r="Y281" s="61"/>
      <c r="Z281" s="61">
        <f t="shared" si="122"/>
        <v>1.9829744822007955</v>
      </c>
      <c r="AA281" s="61">
        <f t="shared" si="123"/>
        <v>2.4542412232847788</v>
      </c>
      <c r="AB281" s="61"/>
      <c r="AC281" s="61">
        <f t="shared" si="124"/>
        <v>0.98766611244359503</v>
      </c>
      <c r="AD281" s="61">
        <f t="shared" si="124"/>
        <v>1.2952770560641409</v>
      </c>
    </row>
    <row r="282" spans="1:30" x14ac:dyDescent="0.2">
      <c r="A282" s="15">
        <v>6</v>
      </c>
      <c r="B282" s="28" t="s">
        <v>1249</v>
      </c>
      <c r="C282" s="4" t="s">
        <v>742</v>
      </c>
      <c r="E282" s="60">
        <v>1.8207</v>
      </c>
      <c r="F282" s="108">
        <v>118.03230000000001</v>
      </c>
      <c r="J282" s="110">
        <v>2.4274658184282672E-3</v>
      </c>
      <c r="K282" s="110">
        <v>4.2559808653028124E-3</v>
      </c>
      <c r="L282" s="110">
        <v>3.8504365864615773E-3</v>
      </c>
      <c r="M282" s="110">
        <v>2.4695709401114378E-3</v>
      </c>
      <c r="N282" s="110"/>
      <c r="O282" s="110">
        <v>1.1127124228071305E-3</v>
      </c>
      <c r="P282" s="110">
        <v>1.6436017215865975E-3</v>
      </c>
      <c r="Q282" s="110">
        <v>1.4674939639811556E-3</v>
      </c>
      <c r="R282" s="110">
        <v>6.176890359765331E-4</v>
      </c>
      <c r="T282" s="60">
        <f t="shared" si="120"/>
        <v>1.586196006234458</v>
      </c>
      <c r="U282" s="60">
        <f t="shared" si="118"/>
        <v>0.58025893871957723</v>
      </c>
      <c r="W282" s="61">
        <f t="shared" si="121"/>
        <v>0.66557105587816257</v>
      </c>
      <c r="X282" s="61">
        <f t="shared" si="119"/>
        <v>-0.78523125285043183</v>
      </c>
      <c r="Y282" s="61"/>
      <c r="Z282" s="61">
        <f t="shared" si="122"/>
        <v>1.7532608834255266</v>
      </c>
      <c r="AA282" s="61">
        <f t="shared" si="123"/>
        <v>0.64137426617922599</v>
      </c>
      <c r="AB282" s="61"/>
      <c r="AC282" s="61">
        <f t="shared" si="124"/>
        <v>0.81004068361641512</v>
      </c>
      <c r="AD282" s="61">
        <f t="shared" si="124"/>
        <v>-0.64076162511217905</v>
      </c>
    </row>
    <row r="283" spans="1:30" x14ac:dyDescent="0.2">
      <c r="A283" s="15">
        <v>547</v>
      </c>
      <c r="B283" s="28" t="s">
        <v>1249</v>
      </c>
      <c r="C283" s="4" t="s">
        <v>743</v>
      </c>
      <c r="E283" s="60">
        <v>1.8281000000000001</v>
      </c>
      <c r="F283" s="108">
        <v>558.19489999999996</v>
      </c>
      <c r="J283" s="110"/>
      <c r="K283" s="110"/>
      <c r="L283" s="110"/>
      <c r="M283" s="110"/>
      <c r="N283" s="110"/>
      <c r="O283" s="110"/>
      <c r="P283" s="110"/>
      <c r="Q283" s="110"/>
      <c r="R283" s="110"/>
      <c r="T283" s="60"/>
      <c r="U283" s="60"/>
      <c r="W283" s="61"/>
      <c r="X283" s="61"/>
      <c r="Y283" s="61"/>
      <c r="Z283" s="61"/>
      <c r="AA283" s="61"/>
      <c r="AB283" s="61"/>
      <c r="AC283" s="61"/>
      <c r="AD283" s="61"/>
    </row>
    <row r="284" spans="1:30" x14ac:dyDescent="0.2">
      <c r="A284" s="15">
        <v>41</v>
      </c>
      <c r="B284" s="28" t="s">
        <v>1249</v>
      </c>
      <c r="C284" s="4" t="s">
        <v>744</v>
      </c>
      <c r="E284" s="60">
        <v>1.8324</v>
      </c>
      <c r="F284" s="108">
        <v>145.05369999999999</v>
      </c>
      <c r="J284" s="110"/>
      <c r="K284" s="110"/>
      <c r="L284" s="110">
        <v>8.7751692078223871E-3</v>
      </c>
      <c r="M284" s="110"/>
      <c r="N284" s="110"/>
      <c r="O284" s="110"/>
      <c r="P284" s="110"/>
      <c r="Q284" s="110">
        <v>4.1731463773793335E-3</v>
      </c>
      <c r="R284" s="110"/>
      <c r="T284" s="60"/>
      <c r="U284" s="60"/>
      <c r="W284" s="61"/>
      <c r="X284" s="61"/>
      <c r="Y284" s="61"/>
      <c r="Z284" s="61"/>
      <c r="AA284" s="61">
        <f>M284/L284</f>
        <v>0</v>
      </c>
      <c r="AB284" s="61"/>
      <c r="AC284" s="61"/>
      <c r="AD284" s="61"/>
    </row>
    <row r="285" spans="1:30" x14ac:dyDescent="0.2">
      <c r="A285" s="15">
        <v>219</v>
      </c>
      <c r="B285" s="28" t="s">
        <v>1249</v>
      </c>
      <c r="C285" s="4" t="s">
        <v>745</v>
      </c>
      <c r="E285" s="60">
        <v>1.8328</v>
      </c>
      <c r="F285" s="108">
        <v>239.0898</v>
      </c>
      <c r="J285" s="110"/>
      <c r="K285" s="110">
        <v>0.20511338665155637</v>
      </c>
      <c r="L285" s="110"/>
      <c r="M285" s="110"/>
      <c r="N285" s="110"/>
      <c r="O285" s="110"/>
      <c r="P285" s="110">
        <v>8.315039410117539E-2</v>
      </c>
      <c r="Q285" s="110"/>
      <c r="R285" s="110"/>
      <c r="T285" s="60"/>
      <c r="U285" s="60">
        <f>M285/K285</f>
        <v>0</v>
      </c>
      <c r="W285" s="61"/>
      <c r="X285" s="61"/>
      <c r="Y285" s="61"/>
      <c r="Z285" s="61"/>
      <c r="AA285" s="61"/>
      <c r="AB285" s="61"/>
      <c r="AC285" s="61"/>
      <c r="AD285" s="61"/>
    </row>
    <row r="286" spans="1:30" x14ac:dyDescent="0.2">
      <c r="A286" s="15">
        <v>86</v>
      </c>
      <c r="B286" s="28" t="s">
        <v>1249</v>
      </c>
      <c r="C286" s="4" t="s">
        <v>746</v>
      </c>
      <c r="E286" s="60">
        <v>1.8329</v>
      </c>
      <c r="F286" s="108">
        <v>173.08150000000001</v>
      </c>
      <c r="J286" s="110"/>
      <c r="K286" s="110"/>
      <c r="L286" s="110"/>
      <c r="M286" s="110">
        <v>8.3283927453522925E-3</v>
      </c>
      <c r="N286" s="110"/>
      <c r="O286" s="110"/>
      <c r="P286" s="110"/>
      <c r="Q286" s="110"/>
      <c r="R286" s="110">
        <v>2.2435845136769841E-3</v>
      </c>
      <c r="T286" s="60"/>
      <c r="U286" s="60"/>
      <c r="W286" s="61"/>
      <c r="X286" s="61"/>
      <c r="Y286" s="61"/>
      <c r="Z286" s="61"/>
      <c r="AA286" s="61"/>
      <c r="AB286" s="61"/>
      <c r="AC286" s="61"/>
      <c r="AD286" s="61"/>
    </row>
    <row r="287" spans="1:30" x14ac:dyDescent="0.2">
      <c r="A287" s="15">
        <v>178</v>
      </c>
      <c r="B287" s="28" t="s">
        <v>1249</v>
      </c>
      <c r="C287" s="4" t="s">
        <v>747</v>
      </c>
      <c r="E287" s="60">
        <v>1.8329</v>
      </c>
      <c r="F287" s="108">
        <v>217.10769999999999</v>
      </c>
      <c r="J287" s="110">
        <v>5.2267547641023059E-2</v>
      </c>
      <c r="K287" s="110">
        <v>3.1741406760721923E-2</v>
      </c>
      <c r="L287" s="110">
        <v>1.4097022012878491E-2</v>
      </c>
      <c r="M287" s="110">
        <v>5.4296597196187041E-2</v>
      </c>
      <c r="N287" s="110"/>
      <c r="O287" s="110">
        <v>1.0233398716607377E-2</v>
      </c>
      <c r="P287" s="110">
        <v>1.5947699890676185E-2</v>
      </c>
      <c r="Q287" s="110">
        <v>5.2683695864527962E-3</v>
      </c>
      <c r="R287" s="110">
        <v>1.1492279352211225E-2</v>
      </c>
      <c r="T287" s="60">
        <f t="shared" ref="T287:U291" si="125">L287/J287</f>
        <v>0.26970888532398268</v>
      </c>
      <c r="U287" s="60">
        <f t="shared" si="125"/>
        <v>1.7105920227636477</v>
      </c>
      <c r="W287" s="61">
        <f t="shared" ref="W287:X291" si="126">LOG(T287,2)</f>
        <v>-1.8905250442011583</v>
      </c>
      <c r="X287" s="61">
        <f t="shared" si="126"/>
        <v>0.77449571720941368</v>
      </c>
      <c r="Y287" s="61"/>
      <c r="Z287" s="61">
        <f>K287/J287</f>
        <v>0.60728708717546853</v>
      </c>
      <c r="AA287" s="61">
        <f t="shared" ref="AA287:AA300" si="127">M287/L287</f>
        <v>3.8516359800377544</v>
      </c>
      <c r="AB287" s="61"/>
      <c r="AC287" s="61">
        <f t="shared" ref="AC287:AD291" si="128">LOG(Z287,2)</f>
        <v>-0.71954940158604241</v>
      </c>
      <c r="AD287" s="61">
        <f t="shared" si="128"/>
        <v>1.9454713598245295</v>
      </c>
    </row>
    <row r="288" spans="1:30" x14ac:dyDescent="0.2">
      <c r="A288" s="15">
        <v>144</v>
      </c>
      <c r="B288" s="28" t="s">
        <v>1249</v>
      </c>
      <c r="C288" s="4" t="s">
        <v>748</v>
      </c>
      <c r="E288" s="60">
        <v>1.8340000000000001</v>
      </c>
      <c r="F288" s="108">
        <v>206.05070000000001</v>
      </c>
      <c r="J288" s="110">
        <v>8.1864894348967904E-3</v>
      </c>
      <c r="K288" s="110">
        <v>8.8437021827428193E-3</v>
      </c>
      <c r="L288" s="110">
        <v>2.2266795517829483E-2</v>
      </c>
      <c r="M288" s="110">
        <v>4.467437005201449E-3</v>
      </c>
      <c r="N288" s="110"/>
      <c r="O288" s="110">
        <v>3.4662395975673822E-3</v>
      </c>
      <c r="P288" s="110">
        <v>2.1990998116355781E-3</v>
      </c>
      <c r="Q288" s="110">
        <v>5.4231741682725463E-3</v>
      </c>
      <c r="R288" s="110">
        <v>1.7253504238232595E-3</v>
      </c>
      <c r="T288" s="60">
        <f t="shared" si="125"/>
        <v>2.7199443296063093</v>
      </c>
      <c r="U288" s="60">
        <f t="shared" si="125"/>
        <v>0.50515461883361401</v>
      </c>
      <c r="W288" s="61">
        <f t="shared" si="126"/>
        <v>1.4435771234525181</v>
      </c>
      <c r="X288" s="61">
        <f t="shared" si="126"/>
        <v>-0.98520305616658355</v>
      </c>
      <c r="Y288" s="61"/>
      <c r="Z288" s="61">
        <f>K288/J288</f>
        <v>1.0802801680833434</v>
      </c>
      <c r="AA288" s="61">
        <f t="shared" si="127"/>
        <v>0.20063223743283043</v>
      </c>
      <c r="AB288" s="61"/>
      <c r="AC288" s="61">
        <f t="shared" si="128"/>
        <v>0.11140552043147157</v>
      </c>
      <c r="AD288" s="61">
        <f t="shared" si="128"/>
        <v>-2.3173746591876299</v>
      </c>
    </row>
    <row r="289" spans="1:30" x14ac:dyDescent="0.2">
      <c r="A289" s="15">
        <v>140</v>
      </c>
      <c r="B289" s="28" t="s">
        <v>1249</v>
      </c>
      <c r="C289" s="4" t="s">
        <v>749</v>
      </c>
      <c r="E289" s="60">
        <v>1.8353999999999999</v>
      </c>
      <c r="F289" s="108">
        <v>205.04320000000001</v>
      </c>
      <c r="J289" s="110">
        <v>8.3759249216093061E-3</v>
      </c>
      <c r="K289" s="110">
        <v>7.6277162553340678E-3</v>
      </c>
      <c r="L289" s="110">
        <v>1.9484343977323126E-2</v>
      </c>
      <c r="M289" s="110">
        <v>3.8475715992591212E-3</v>
      </c>
      <c r="N289" s="110"/>
      <c r="O289" s="110">
        <v>2.2512293958949431E-3</v>
      </c>
      <c r="P289" s="110">
        <v>1.3714702000995251E-3</v>
      </c>
      <c r="Q289" s="110">
        <v>4.438108316308401E-3</v>
      </c>
      <c r="R289" s="110">
        <v>1.0917188268878824E-3</v>
      </c>
      <c r="T289" s="60">
        <f t="shared" si="125"/>
        <v>2.3262319277784913</v>
      </c>
      <c r="U289" s="60">
        <f t="shared" si="125"/>
        <v>0.5044198644081066</v>
      </c>
      <c r="W289" s="61">
        <f t="shared" si="126"/>
        <v>1.2179949422003318</v>
      </c>
      <c r="X289" s="61">
        <f t="shared" si="126"/>
        <v>-0.98730300375975755</v>
      </c>
      <c r="Y289" s="61"/>
      <c r="Z289" s="61">
        <f>K289/J289</f>
        <v>0.91067151708285832</v>
      </c>
      <c r="AA289" s="61">
        <f t="shared" si="127"/>
        <v>0.19746990731312902</v>
      </c>
      <c r="AB289" s="61"/>
      <c r="AC289" s="61">
        <f t="shared" si="128"/>
        <v>-0.13499733299423211</v>
      </c>
      <c r="AD289" s="61">
        <f t="shared" si="128"/>
        <v>-2.3402952789543217</v>
      </c>
    </row>
    <row r="290" spans="1:30" x14ac:dyDescent="0.2">
      <c r="A290" s="15">
        <v>564</v>
      </c>
      <c r="B290" s="28" t="s">
        <v>1249</v>
      </c>
      <c r="C290" s="4" t="s">
        <v>750</v>
      </c>
      <c r="E290" s="60">
        <v>1.8360000000000001</v>
      </c>
      <c r="F290" s="108">
        <v>592.16890000000001</v>
      </c>
      <c r="J290" s="110">
        <v>2.1574538646109344E-2</v>
      </c>
      <c r="K290" s="110">
        <v>1.2115959977522472E-2</v>
      </c>
      <c r="L290" s="110">
        <v>1.3595078428804606E-2</v>
      </c>
      <c r="M290" s="110">
        <v>1.2026678707764627E-2</v>
      </c>
      <c r="N290" s="110"/>
      <c r="O290" s="110">
        <v>2.1792497397425852E-3</v>
      </c>
      <c r="P290" s="110">
        <v>2.2904867116737256E-3</v>
      </c>
      <c r="Q290" s="110">
        <v>1.9398455146590514E-3</v>
      </c>
      <c r="R290" s="110">
        <v>3.5853491638961664E-3</v>
      </c>
      <c r="T290" s="60">
        <f t="shared" si="125"/>
        <v>0.63014457235016152</v>
      </c>
      <c r="U290" s="60">
        <f t="shared" si="125"/>
        <v>0.99263110228793427</v>
      </c>
      <c r="W290" s="61">
        <f t="shared" si="126"/>
        <v>-0.66624523471205066</v>
      </c>
      <c r="X290" s="61">
        <f t="shared" si="126"/>
        <v>-1.0670435322268341E-2</v>
      </c>
      <c r="Y290" s="61"/>
      <c r="Z290" s="61">
        <f>K290/J290</f>
        <v>0.5615860517929272</v>
      </c>
      <c r="AA290" s="61">
        <f t="shared" si="127"/>
        <v>0.88463474269358178</v>
      </c>
      <c r="AB290" s="61"/>
      <c r="AC290" s="61">
        <f t="shared" si="128"/>
        <v>-0.8324209912589029</v>
      </c>
      <c r="AD290" s="61">
        <f t="shared" si="128"/>
        <v>-0.17684619186912073</v>
      </c>
    </row>
    <row r="291" spans="1:30" x14ac:dyDescent="0.2">
      <c r="A291" s="15">
        <v>399</v>
      </c>
      <c r="B291" s="28" t="s">
        <v>1249</v>
      </c>
      <c r="C291" s="4" t="s">
        <v>751</v>
      </c>
      <c r="E291" s="60">
        <v>1.8362000000000001</v>
      </c>
      <c r="F291" s="108">
        <v>399.12220000000002</v>
      </c>
      <c r="J291" s="110">
        <v>1.551476489126947E-2</v>
      </c>
      <c r="K291" s="110">
        <v>1.8330341641157037E-2</v>
      </c>
      <c r="L291" s="110">
        <v>2.7860878883024916E-2</v>
      </c>
      <c r="M291" s="110">
        <v>6.5664263182483515E-3</v>
      </c>
      <c r="N291" s="110"/>
      <c r="O291" s="110">
        <v>6.9930419366944678E-3</v>
      </c>
      <c r="P291" s="110">
        <v>6.1460707459351826E-3</v>
      </c>
      <c r="Q291" s="110">
        <v>4.9944736855176636E-3</v>
      </c>
      <c r="R291" s="110">
        <v>3.5089086001158566E-3</v>
      </c>
      <c r="T291" s="60">
        <f t="shared" si="125"/>
        <v>1.7957654581477351</v>
      </c>
      <c r="U291" s="60">
        <f t="shared" si="125"/>
        <v>0.35822716492663631</v>
      </c>
      <c r="W291" s="61">
        <f t="shared" si="126"/>
        <v>0.84459893445361489</v>
      </c>
      <c r="X291" s="61">
        <f t="shared" si="126"/>
        <v>-1.4810533515920741</v>
      </c>
      <c r="Y291" s="61"/>
      <c r="Z291" s="61">
        <f>K291/J291</f>
        <v>1.1814772424603068</v>
      </c>
      <c r="AA291" s="61">
        <f t="shared" si="127"/>
        <v>0.23568625906662066</v>
      </c>
      <c r="AB291" s="61"/>
      <c r="AC291" s="61">
        <f t="shared" si="128"/>
        <v>0.24059184047903706</v>
      </c>
      <c r="AD291" s="61">
        <f t="shared" si="128"/>
        <v>-2.0850604455666519</v>
      </c>
    </row>
    <row r="292" spans="1:30" x14ac:dyDescent="0.2">
      <c r="A292" s="15">
        <v>95</v>
      </c>
      <c r="B292" s="28" t="s">
        <v>1249</v>
      </c>
      <c r="C292" s="4" t="s">
        <v>752</v>
      </c>
      <c r="E292" s="60">
        <v>1.8369</v>
      </c>
      <c r="F292" s="108">
        <v>177.04949999999999</v>
      </c>
      <c r="J292" s="110"/>
      <c r="K292" s="110">
        <v>9.3951089030779606E-3</v>
      </c>
      <c r="L292" s="110">
        <v>1.8117419780036014E-2</v>
      </c>
      <c r="M292" s="110"/>
      <c r="N292" s="110"/>
      <c r="O292" s="110"/>
      <c r="P292" s="110">
        <v>3.6351479076266622E-3</v>
      </c>
      <c r="Q292" s="110">
        <v>6.354260844056373E-3</v>
      </c>
      <c r="R292" s="110"/>
      <c r="T292" s="60"/>
      <c r="U292" s="60">
        <f t="shared" ref="U292:U297" si="129">M292/K292</f>
        <v>0</v>
      </c>
      <c r="W292" s="61"/>
      <c r="X292" s="61"/>
      <c r="Y292" s="61"/>
      <c r="Z292" s="61"/>
      <c r="AA292" s="61">
        <f t="shared" si="127"/>
        <v>0</v>
      </c>
      <c r="AB292" s="61"/>
      <c r="AC292" s="61"/>
      <c r="AD292" s="61"/>
    </row>
    <row r="293" spans="1:30" x14ac:dyDescent="0.2">
      <c r="A293" s="15">
        <v>404</v>
      </c>
      <c r="B293" s="28" t="s">
        <v>1249</v>
      </c>
      <c r="C293" s="4" t="s">
        <v>753</v>
      </c>
      <c r="E293" s="60">
        <v>1.8384</v>
      </c>
      <c r="F293" s="108">
        <v>405.13209999999998</v>
      </c>
      <c r="J293" s="110">
        <v>1.0087316439992246E-2</v>
      </c>
      <c r="K293" s="110">
        <v>1.3929209335717258E-2</v>
      </c>
      <c r="L293" s="110">
        <v>1.7906407704578926E-2</v>
      </c>
      <c r="M293" s="110">
        <v>6.3756916847485497E-3</v>
      </c>
      <c r="N293" s="110"/>
      <c r="O293" s="110">
        <v>2.6519195438171267E-3</v>
      </c>
      <c r="P293" s="110">
        <v>4.4945285838384691E-3</v>
      </c>
      <c r="Q293" s="110">
        <v>4.1615443874765878E-3</v>
      </c>
      <c r="R293" s="110">
        <v>2.424197813431879E-3</v>
      </c>
      <c r="T293" s="60">
        <f t="shared" ref="T293:T300" si="130">L293/J293</f>
        <v>1.7751408723123876</v>
      </c>
      <c r="U293" s="60">
        <f t="shared" si="129"/>
        <v>0.45772100419224876</v>
      </c>
      <c r="W293" s="61">
        <f t="shared" ref="W293:X297" si="131">LOG(T293,2)</f>
        <v>0.82793351910860702</v>
      </c>
      <c r="X293" s="61">
        <f t="shared" si="131"/>
        <v>-1.1274595981231137</v>
      </c>
      <c r="Y293" s="61"/>
      <c r="Z293" s="61">
        <f t="shared" ref="Z293:Z300" si="132">K293/J293</f>
        <v>1.3808637231299115</v>
      </c>
      <c r="AA293" s="61">
        <f t="shared" si="127"/>
        <v>0.35605643465373538</v>
      </c>
      <c r="AB293" s="61"/>
      <c r="AC293" s="61">
        <f t="shared" ref="AC293:AD297" si="133">LOG(Z293,2)</f>
        <v>0.46557094764388118</v>
      </c>
      <c r="AD293" s="61">
        <f t="shared" si="133"/>
        <v>-1.4898221695878395</v>
      </c>
    </row>
    <row r="294" spans="1:30" x14ac:dyDescent="0.2">
      <c r="A294" s="15">
        <v>212</v>
      </c>
      <c r="B294" s="28" t="s">
        <v>1249</v>
      </c>
      <c r="C294" s="4" t="s">
        <v>754</v>
      </c>
      <c r="E294" s="60">
        <v>1.8389</v>
      </c>
      <c r="F294" s="108">
        <v>237.06970000000001</v>
      </c>
      <c r="J294" s="110">
        <v>6.6748213236319326E-2</v>
      </c>
      <c r="K294" s="110">
        <v>5.7282594796346613E-2</v>
      </c>
      <c r="L294" s="110">
        <v>0.1008288866656694</v>
      </c>
      <c r="M294" s="110">
        <v>8.9448532166976277E-2</v>
      </c>
      <c r="N294" s="110"/>
      <c r="O294" s="110">
        <v>8.7765839026710084E-3</v>
      </c>
      <c r="P294" s="110">
        <v>6.7081519521318324E-3</v>
      </c>
      <c r="Q294" s="110">
        <v>3.4862022571038776E-3</v>
      </c>
      <c r="R294" s="110">
        <v>1.0298646553673569E-2</v>
      </c>
      <c r="T294" s="60">
        <f t="shared" si="130"/>
        <v>1.5105855539336888</v>
      </c>
      <c r="U294" s="60">
        <f t="shared" si="129"/>
        <v>1.5615307317168032</v>
      </c>
      <c r="W294" s="61">
        <f t="shared" si="131"/>
        <v>0.59510789524793783</v>
      </c>
      <c r="X294" s="61">
        <f t="shared" si="131"/>
        <v>0.6429609626080186</v>
      </c>
      <c r="Y294" s="61"/>
      <c r="Z294" s="61">
        <f t="shared" si="132"/>
        <v>0.85818918618150752</v>
      </c>
      <c r="AA294" s="61">
        <f t="shared" si="127"/>
        <v>0.88713200279173621</v>
      </c>
      <c r="AB294" s="61"/>
      <c r="AC294" s="61">
        <f t="shared" si="133"/>
        <v>-0.22063237271111283</v>
      </c>
      <c r="AD294" s="61">
        <f t="shared" si="133"/>
        <v>-0.17277930535103173</v>
      </c>
    </row>
    <row r="295" spans="1:30" x14ac:dyDescent="0.2">
      <c r="A295" s="15">
        <v>509</v>
      </c>
      <c r="B295" s="28" t="s">
        <v>1249</v>
      </c>
      <c r="C295" s="4" t="s">
        <v>755</v>
      </c>
      <c r="E295" s="60">
        <v>1.8419000000000001</v>
      </c>
      <c r="F295" s="108">
        <v>517.02700000000004</v>
      </c>
      <c r="J295" s="110">
        <v>2.1463246673465174E-2</v>
      </c>
      <c r="K295" s="110">
        <v>3.1343417295223663E-2</v>
      </c>
      <c r="L295" s="110">
        <v>4.0365076694333556E-2</v>
      </c>
      <c r="M295" s="110">
        <v>1.8975990006869767E-2</v>
      </c>
      <c r="N295" s="110"/>
      <c r="O295" s="110">
        <v>2.4595224632622419E-3</v>
      </c>
      <c r="P295" s="110">
        <v>7.2242167568855519E-3</v>
      </c>
      <c r="Q295" s="110">
        <v>1.7434979917194872E-3</v>
      </c>
      <c r="R295" s="110">
        <v>4.6028309726603043E-3</v>
      </c>
      <c r="T295" s="60">
        <f t="shared" si="130"/>
        <v>1.8806603357094409</v>
      </c>
      <c r="U295" s="60">
        <f t="shared" si="129"/>
        <v>0.60542186029477596</v>
      </c>
      <c r="W295" s="61">
        <f t="shared" si="131"/>
        <v>0.91123930859688673</v>
      </c>
      <c r="X295" s="61">
        <f t="shared" si="131"/>
        <v>-0.72398732661079679</v>
      </c>
      <c r="Y295" s="61"/>
      <c r="Z295" s="61">
        <f t="shared" si="132"/>
        <v>1.4603297335241112</v>
      </c>
      <c r="AA295" s="61">
        <f t="shared" si="127"/>
        <v>0.47010910323709637</v>
      </c>
      <c r="AB295" s="61"/>
      <c r="AC295" s="61">
        <f t="shared" si="133"/>
        <v>0.54629415760555045</v>
      </c>
      <c r="AD295" s="61">
        <f t="shared" si="133"/>
        <v>-1.088932477602133</v>
      </c>
    </row>
    <row r="296" spans="1:30" x14ac:dyDescent="0.2">
      <c r="A296" s="15">
        <v>421</v>
      </c>
      <c r="B296" s="28" t="s">
        <v>1249</v>
      </c>
      <c r="C296" s="4" t="s">
        <v>756</v>
      </c>
      <c r="E296" s="60">
        <v>1.8423</v>
      </c>
      <c r="F296" s="108">
        <v>421.01589999999999</v>
      </c>
      <c r="J296" s="110">
        <v>2.4848946627275385E-2</v>
      </c>
      <c r="K296" s="110">
        <v>4.0234469017289255E-2</v>
      </c>
      <c r="L296" s="110">
        <v>4.1121828530314722E-2</v>
      </c>
      <c r="M296" s="110">
        <v>1.885678594416771E-2</v>
      </c>
      <c r="N296" s="110"/>
      <c r="O296" s="110">
        <v>1.4219417234703723E-3</v>
      </c>
      <c r="P296" s="110">
        <v>7.5344095405086757E-3</v>
      </c>
      <c r="Q296" s="110">
        <v>3.0115256031175031E-3</v>
      </c>
      <c r="R296" s="110">
        <v>4.1408385421434352E-3</v>
      </c>
      <c r="T296" s="60">
        <f t="shared" si="130"/>
        <v>1.6548721017082249</v>
      </c>
      <c r="U296" s="60">
        <f t="shared" si="129"/>
        <v>0.46867241956305455</v>
      </c>
      <c r="W296" s="61">
        <f t="shared" si="131"/>
        <v>0.72671972134582974</v>
      </c>
      <c r="X296" s="61">
        <f t="shared" si="131"/>
        <v>-1.0933481972975843</v>
      </c>
      <c r="Y296" s="61"/>
      <c r="Z296" s="61">
        <f t="shared" si="132"/>
        <v>1.6191619556672068</v>
      </c>
      <c r="AA296" s="61">
        <f t="shared" si="127"/>
        <v>0.45855903344051496</v>
      </c>
      <c r="AB296" s="61"/>
      <c r="AC296" s="61">
        <f t="shared" si="133"/>
        <v>0.69524729753180292</v>
      </c>
      <c r="AD296" s="61">
        <f t="shared" si="133"/>
        <v>-1.124820621111611</v>
      </c>
    </row>
    <row r="297" spans="1:30" x14ac:dyDescent="0.2">
      <c r="A297" s="15">
        <v>69</v>
      </c>
      <c r="B297" s="28" t="s">
        <v>1249</v>
      </c>
      <c r="C297" s="4" t="s">
        <v>757</v>
      </c>
      <c r="E297" s="60">
        <v>1.8436999999999999</v>
      </c>
      <c r="F297" s="108">
        <v>160.0762</v>
      </c>
      <c r="J297" s="110">
        <v>3.5752666206719554E-2</v>
      </c>
      <c r="K297" s="110">
        <v>2.4610319042815829E-2</v>
      </c>
      <c r="L297" s="110">
        <v>1.6290400383680886E-2</v>
      </c>
      <c r="M297" s="110">
        <v>4.2289894449962229E-2</v>
      </c>
      <c r="N297" s="110"/>
      <c r="O297" s="110">
        <v>3.2874161091616776E-3</v>
      </c>
      <c r="P297" s="110">
        <v>6.039795194844641E-3</v>
      </c>
      <c r="Q297" s="110">
        <v>3.0927648048804809E-3</v>
      </c>
      <c r="R297" s="110">
        <v>4.2045391496273654E-3</v>
      </c>
      <c r="T297" s="60">
        <f t="shared" si="130"/>
        <v>0.45564155382121341</v>
      </c>
      <c r="U297" s="60">
        <f t="shared" si="129"/>
        <v>1.7183805856554861</v>
      </c>
      <c r="W297" s="61">
        <f t="shared" si="131"/>
        <v>-1.1340287702336556</v>
      </c>
      <c r="X297" s="61">
        <f t="shared" si="131"/>
        <v>0.78104959889175052</v>
      </c>
      <c r="Y297" s="61"/>
      <c r="Z297" s="61">
        <f t="shared" si="132"/>
        <v>0.68834919612765633</v>
      </c>
      <c r="AA297" s="61">
        <f t="shared" si="127"/>
        <v>2.5960009240980146</v>
      </c>
      <c r="AB297" s="61"/>
      <c r="AC297" s="61">
        <f t="shared" si="133"/>
        <v>-0.53878747223235102</v>
      </c>
      <c r="AD297" s="61">
        <f t="shared" si="133"/>
        <v>1.3762908968930552</v>
      </c>
    </row>
    <row r="298" spans="1:30" x14ac:dyDescent="0.2">
      <c r="A298" s="15">
        <v>19</v>
      </c>
      <c r="B298" s="28" t="s">
        <v>1249</v>
      </c>
      <c r="C298" s="4" t="s">
        <v>1872</v>
      </c>
      <c r="D298" s="107" t="s">
        <v>1871</v>
      </c>
      <c r="E298" s="60">
        <v>1.8486</v>
      </c>
      <c r="F298" s="108">
        <v>130.06569999999999</v>
      </c>
      <c r="G298" s="75">
        <v>130.06569999999999</v>
      </c>
      <c r="H298" s="61">
        <f>(F298-G298)*1000</f>
        <v>0</v>
      </c>
      <c r="J298" s="110">
        <v>2.3828773326841236E-2</v>
      </c>
      <c r="K298" s="110"/>
      <c r="L298" s="110">
        <v>1.746429577266893E-2</v>
      </c>
      <c r="M298" s="110"/>
      <c r="N298" s="110"/>
      <c r="O298" s="110">
        <v>4.1374782499268943E-3</v>
      </c>
      <c r="P298" s="110"/>
      <c r="Q298" s="110">
        <v>7.0922834839777793E-3</v>
      </c>
      <c r="R298" s="110"/>
      <c r="T298" s="60">
        <f t="shared" si="130"/>
        <v>0.73290788128807194</v>
      </c>
      <c r="U298" s="60"/>
      <c r="W298" s="61">
        <f>LOG(T298,2)</f>
        <v>-0.44829621652899698</v>
      </c>
      <c r="X298" s="61"/>
      <c r="Y298" s="61"/>
      <c r="Z298" s="61">
        <f t="shared" si="132"/>
        <v>0</v>
      </c>
      <c r="AA298" s="61">
        <f t="shared" si="127"/>
        <v>0</v>
      </c>
      <c r="AB298" s="61"/>
      <c r="AC298" s="61"/>
      <c r="AD298" s="61"/>
    </row>
    <row r="299" spans="1:30" x14ac:dyDescent="0.2">
      <c r="A299" s="15">
        <v>189</v>
      </c>
      <c r="B299" s="28" t="s">
        <v>1249</v>
      </c>
      <c r="C299" s="4" t="s">
        <v>759</v>
      </c>
      <c r="E299" s="60">
        <v>1.8509</v>
      </c>
      <c r="F299" s="108">
        <v>223.1156</v>
      </c>
      <c r="J299" s="110">
        <v>6.5924425252409435E-2</v>
      </c>
      <c r="K299" s="110">
        <v>0.19536044955186121</v>
      </c>
      <c r="L299" s="110">
        <v>0.10011195519167364</v>
      </c>
      <c r="M299" s="110">
        <v>0.1096321593017069</v>
      </c>
      <c r="N299" s="110"/>
      <c r="O299" s="110">
        <v>1.3616735307008153E-2</v>
      </c>
      <c r="P299" s="110">
        <v>7.4653778221974457E-2</v>
      </c>
      <c r="Q299" s="110">
        <v>2.424897987568728E-2</v>
      </c>
      <c r="R299" s="110">
        <v>4.5962589350735501E-2</v>
      </c>
      <c r="T299" s="60">
        <f t="shared" si="130"/>
        <v>1.5185866969392305</v>
      </c>
      <c r="U299" s="60">
        <f>M299/K299</f>
        <v>0.56117888525130299</v>
      </c>
      <c r="W299" s="61">
        <f>LOG(T299,2)</f>
        <v>0.6027292750999439</v>
      </c>
      <c r="X299" s="61">
        <f>LOG(U299,2)</f>
        <v>-0.83346736731997684</v>
      </c>
      <c r="Y299" s="61"/>
      <c r="Z299" s="61">
        <f t="shared" si="132"/>
        <v>2.9634001176934204</v>
      </c>
      <c r="AA299" s="61">
        <f t="shared" si="127"/>
        <v>1.095095576665204</v>
      </c>
      <c r="AB299" s="61"/>
      <c r="AC299" s="61">
        <f>LOG(Z299,2)</f>
        <v>1.5672534318477518</v>
      </c>
      <c r="AD299" s="61">
        <f>LOG(AA299,2)</f>
        <v>0.13105678942783155</v>
      </c>
    </row>
    <row r="300" spans="1:30" x14ac:dyDescent="0.2">
      <c r="A300" s="15">
        <v>277</v>
      </c>
      <c r="B300" s="28" t="s">
        <v>1249</v>
      </c>
      <c r="C300" s="4" t="s">
        <v>760</v>
      </c>
      <c r="E300" s="60">
        <v>1.8560000000000001</v>
      </c>
      <c r="F300" s="108">
        <v>306.09789999999998</v>
      </c>
      <c r="J300" s="110">
        <v>2.0059748912608557E-2</v>
      </c>
      <c r="K300" s="110">
        <v>2.4855587938375105E-2</v>
      </c>
      <c r="L300" s="110">
        <v>7.1101993897389549E-3</v>
      </c>
      <c r="M300" s="110">
        <v>1.9404737720688636E-2</v>
      </c>
      <c r="N300" s="110"/>
      <c r="O300" s="110">
        <v>3.1573058864698598E-3</v>
      </c>
      <c r="P300" s="110">
        <v>3.0756026163231871E-3</v>
      </c>
      <c r="Q300" s="110">
        <v>1.2070270225244188E-3</v>
      </c>
      <c r="R300" s="110">
        <v>5.0453450741700639E-3</v>
      </c>
      <c r="T300" s="60">
        <f t="shared" si="130"/>
        <v>0.35445106619803396</v>
      </c>
      <c r="U300" s="60">
        <f>M300/K300</f>
        <v>0.78069920409040983</v>
      </c>
      <c r="W300" s="61">
        <f>LOG(T300,2)</f>
        <v>-1.4963416251836814</v>
      </c>
      <c r="X300" s="61">
        <f>LOG(U300,2)</f>
        <v>-0.35716129601567653</v>
      </c>
      <c r="Y300" s="61"/>
      <c r="Z300" s="61">
        <f t="shared" si="132"/>
        <v>1.239077719599577</v>
      </c>
      <c r="AA300" s="61">
        <f t="shared" si="127"/>
        <v>2.7291411473906733</v>
      </c>
      <c r="AB300" s="61"/>
      <c r="AC300" s="61">
        <f>LOG(Z300,2)</f>
        <v>0.30926668155788867</v>
      </c>
      <c r="AD300" s="61">
        <f>LOG(AA300,2)</f>
        <v>1.4484470107258935</v>
      </c>
    </row>
    <row r="301" spans="1:30" ht="14.25" x14ac:dyDescent="0.25">
      <c r="A301" s="15">
        <v>349</v>
      </c>
      <c r="B301" s="28" t="s">
        <v>1249</v>
      </c>
      <c r="C301" s="4" t="s">
        <v>761</v>
      </c>
      <c r="D301" s="107" t="s">
        <v>2561</v>
      </c>
      <c r="E301" s="60">
        <v>1.8676999999999999</v>
      </c>
      <c r="F301" s="108">
        <v>353.17180000000002</v>
      </c>
      <c r="H301" s="61"/>
      <c r="J301" s="110"/>
      <c r="K301" s="110"/>
      <c r="L301" s="110"/>
      <c r="M301" s="110"/>
      <c r="N301" s="110"/>
      <c r="O301" s="110"/>
      <c r="P301" s="110"/>
      <c r="Q301" s="110"/>
      <c r="R301" s="110"/>
      <c r="T301" s="60"/>
      <c r="U301" s="60"/>
      <c r="W301" s="61"/>
      <c r="X301" s="61"/>
      <c r="Y301" s="61"/>
      <c r="Z301" s="61"/>
      <c r="AA301" s="61"/>
      <c r="AB301" s="61"/>
      <c r="AC301" s="61"/>
      <c r="AD301" s="61"/>
    </row>
    <row r="302" spans="1:30" x14ac:dyDescent="0.2">
      <c r="A302" s="15">
        <v>312</v>
      </c>
      <c r="B302" s="28" t="s">
        <v>1249</v>
      </c>
      <c r="C302" s="4" t="s">
        <v>762</v>
      </c>
      <c r="E302" s="60">
        <v>1.8685</v>
      </c>
      <c r="F302" s="108">
        <v>335.15800000000002</v>
      </c>
      <c r="J302" s="110"/>
      <c r="K302" s="110">
        <v>1.506544012872167E-2</v>
      </c>
      <c r="L302" s="110">
        <v>1.0775008923891695E-2</v>
      </c>
      <c r="M302" s="110">
        <v>2.2246977048466593E-2</v>
      </c>
      <c r="N302" s="110"/>
      <c r="O302" s="110"/>
      <c r="P302" s="110">
        <v>1.9311960680135564E-3</v>
      </c>
      <c r="Q302" s="110">
        <v>2.441937299069467E-3</v>
      </c>
      <c r="R302" s="110">
        <v>4.7508955953482358E-4</v>
      </c>
      <c r="T302" s="60"/>
      <c r="U302" s="60">
        <f>M302/K302</f>
        <v>1.4766894865589493</v>
      </c>
      <c r="W302" s="61"/>
      <c r="X302" s="61">
        <f>LOG(U302,2)</f>
        <v>0.56236649279348194</v>
      </c>
      <c r="Y302" s="61"/>
      <c r="Z302" s="61"/>
      <c r="AA302" s="61">
        <f>M302/L302</f>
        <v>2.0646829348918514</v>
      </c>
      <c r="AB302" s="61"/>
      <c r="AC302" s="61"/>
      <c r="AD302" s="61">
        <f>LOG(AA302,2)</f>
        <v>1.0459202497415332</v>
      </c>
    </row>
    <row r="303" spans="1:30" x14ac:dyDescent="0.2">
      <c r="A303" s="15">
        <v>604</v>
      </c>
      <c r="B303" s="28" t="s">
        <v>1249</v>
      </c>
      <c r="C303" s="4" t="s">
        <v>763</v>
      </c>
      <c r="E303" s="60">
        <v>1.8876999999999999</v>
      </c>
      <c r="F303" s="108">
        <v>668.26319999999998</v>
      </c>
      <c r="J303" s="110">
        <v>1.3807537835763816E-2</v>
      </c>
      <c r="K303" s="110">
        <v>7.3270486853964411E-4</v>
      </c>
      <c r="L303" s="110">
        <v>1.0648491673305628E-2</v>
      </c>
      <c r="M303" s="110">
        <v>1.0941934890087025E-3</v>
      </c>
      <c r="N303" s="110"/>
      <c r="O303" s="110">
        <v>2.7086074768177008E-3</v>
      </c>
      <c r="P303" s="110">
        <v>1.8303689778631925E-4</v>
      </c>
      <c r="Q303" s="110">
        <v>1.9467009055932293E-3</v>
      </c>
      <c r="R303" s="110">
        <v>3.1010988341156345E-4</v>
      </c>
      <c r="T303" s="60">
        <f t="shared" ref="T303:T324" si="134">L303/J303</f>
        <v>0.77120858186057373</v>
      </c>
      <c r="U303" s="60">
        <f>M303/K303</f>
        <v>1.493361837747226</v>
      </c>
      <c r="W303" s="61">
        <f>LOG(T303,2)</f>
        <v>-0.3748069891975942</v>
      </c>
      <c r="X303" s="61">
        <f>LOG(U303,2)</f>
        <v>0.57856376914035923</v>
      </c>
      <c r="Y303" s="61"/>
      <c r="Z303" s="61">
        <f t="shared" ref="Z303:Z324" si="135">K303/J303</f>
        <v>5.306557021642315E-2</v>
      </c>
      <c r="AA303" s="61">
        <f>M303/L303</f>
        <v>0.10275572565377518</v>
      </c>
      <c r="AB303" s="61"/>
      <c r="AC303" s="61">
        <f>LOG(Z303,2)</f>
        <v>-4.2360800686403541</v>
      </c>
      <c r="AD303" s="61">
        <f>LOG(AA303,2)</f>
        <v>-3.2827093103024008</v>
      </c>
    </row>
    <row r="304" spans="1:30" x14ac:dyDescent="0.2">
      <c r="A304" s="15">
        <v>161</v>
      </c>
      <c r="B304" s="28" t="s">
        <v>1249</v>
      </c>
      <c r="C304" s="4" t="s">
        <v>764</v>
      </c>
      <c r="E304" s="60">
        <v>1.8880999999999999</v>
      </c>
      <c r="F304" s="108">
        <v>207.13910000000001</v>
      </c>
      <c r="J304" s="110">
        <v>2.9371317527610536E-2</v>
      </c>
      <c r="K304" s="110"/>
      <c r="L304" s="110"/>
      <c r="M304" s="110"/>
      <c r="N304" s="110"/>
      <c r="O304" s="110">
        <v>5.8210450111588164E-3</v>
      </c>
      <c r="P304" s="110"/>
      <c r="Q304" s="110"/>
      <c r="R304" s="110"/>
      <c r="T304" s="60">
        <f t="shared" si="134"/>
        <v>0</v>
      </c>
      <c r="U304" s="60"/>
      <c r="W304" s="61"/>
      <c r="X304" s="61"/>
      <c r="Y304" s="61"/>
      <c r="Z304" s="61">
        <f t="shared" si="135"/>
        <v>0</v>
      </c>
      <c r="AA304" s="61"/>
      <c r="AB304" s="61"/>
      <c r="AC304" s="61"/>
      <c r="AD304" s="61"/>
    </row>
    <row r="305" spans="1:30" x14ac:dyDescent="0.2">
      <c r="A305" s="15">
        <v>101</v>
      </c>
      <c r="B305" s="28" t="s">
        <v>1249</v>
      </c>
      <c r="C305" s="4" t="s">
        <v>766</v>
      </c>
      <c r="E305" s="60">
        <v>1.8896999999999999</v>
      </c>
      <c r="F305" s="108">
        <v>179.0659</v>
      </c>
      <c r="J305" s="110">
        <v>1.7160211891618399E-2</v>
      </c>
      <c r="K305" s="110">
        <v>2.0319099646132158E-2</v>
      </c>
      <c r="L305" s="110">
        <v>1.7534867505840039E-2</v>
      </c>
      <c r="M305" s="110">
        <v>1.8844970324296866E-2</v>
      </c>
      <c r="N305" s="110"/>
      <c r="O305" s="110">
        <v>2.2600289229014023E-3</v>
      </c>
      <c r="P305" s="110">
        <v>4.3929337758748478E-3</v>
      </c>
      <c r="Q305" s="110">
        <v>1.7790157262010606E-3</v>
      </c>
      <c r="R305" s="110">
        <v>3.0616938925877935E-3</v>
      </c>
      <c r="T305" s="60">
        <f t="shared" si="134"/>
        <v>1.0218328081604071</v>
      </c>
      <c r="U305" s="60">
        <f t="shared" ref="U305:U327" si="136">M305/K305</f>
        <v>0.92745105110423043</v>
      </c>
      <c r="W305" s="61">
        <f t="shared" ref="W305:X307" si="137">LOG(T305,2)</f>
        <v>3.1159162449839035E-2</v>
      </c>
      <c r="X305" s="61">
        <f t="shared" si="137"/>
        <v>-0.10865695352340245</v>
      </c>
      <c r="Y305" s="61"/>
      <c r="Z305" s="61">
        <f t="shared" si="135"/>
        <v>1.1840820949336099</v>
      </c>
      <c r="AA305" s="61">
        <f>M305/L305</f>
        <v>1.0747141555543829</v>
      </c>
      <c r="AB305" s="61"/>
      <c r="AC305" s="61">
        <f t="shared" ref="AC305:AD307" si="138">LOG(Z305,2)</f>
        <v>0.24376910955447126</v>
      </c>
      <c r="AD305" s="61">
        <f t="shared" si="138"/>
        <v>0.10395299358122974</v>
      </c>
    </row>
    <row r="306" spans="1:30" x14ac:dyDescent="0.2">
      <c r="A306" s="15">
        <v>177</v>
      </c>
      <c r="B306" s="28" t="s">
        <v>1249</v>
      </c>
      <c r="C306" s="4" t="s">
        <v>767</v>
      </c>
      <c r="E306" s="60">
        <v>1.8946000000000001</v>
      </c>
      <c r="F306" s="108">
        <v>217.10720000000001</v>
      </c>
      <c r="J306" s="110">
        <v>0.11560888731360985</v>
      </c>
      <c r="K306" s="110">
        <v>0.10022163136966922</v>
      </c>
      <c r="L306" s="110">
        <v>6.095475447568155E-2</v>
      </c>
      <c r="M306" s="110">
        <v>0.12475115405848579</v>
      </c>
      <c r="N306" s="110"/>
      <c r="O306" s="110">
        <v>3.93207451696862E-2</v>
      </c>
      <c r="P306" s="110">
        <v>3.1871580146565819E-2</v>
      </c>
      <c r="Q306" s="110">
        <v>1.4632858751809396E-2</v>
      </c>
      <c r="R306" s="110">
        <v>6.8833141331280448E-2</v>
      </c>
      <c r="T306" s="60">
        <f t="shared" si="134"/>
        <v>0.5272497287369512</v>
      </c>
      <c r="U306" s="60">
        <f t="shared" si="136"/>
        <v>1.2447527779540826</v>
      </c>
      <c r="W306" s="61">
        <f t="shared" si="137"/>
        <v>-0.92344164711582277</v>
      </c>
      <c r="X306" s="61">
        <f t="shared" si="137"/>
        <v>0.31585923511563657</v>
      </c>
      <c r="Y306" s="61"/>
      <c r="Z306" s="61">
        <f t="shared" si="135"/>
        <v>0.86690248214049548</v>
      </c>
      <c r="AA306" s="61">
        <f>M306/L306</f>
        <v>2.0466189246690574</v>
      </c>
      <c r="AB306" s="61"/>
      <c r="AC306" s="61">
        <f t="shared" si="138"/>
        <v>-0.20605838107697066</v>
      </c>
      <c r="AD306" s="61">
        <f t="shared" si="138"/>
        <v>1.0332425011544886</v>
      </c>
    </row>
    <row r="307" spans="1:30" x14ac:dyDescent="0.2">
      <c r="A307" s="15">
        <v>217</v>
      </c>
      <c r="B307" s="28" t="s">
        <v>1249</v>
      </c>
      <c r="C307" s="4" t="s">
        <v>768</v>
      </c>
      <c r="E307" s="60">
        <v>1.8954</v>
      </c>
      <c r="F307" s="108">
        <v>239.08949999999999</v>
      </c>
      <c r="J307" s="110">
        <v>9.1828379080465261E-2</v>
      </c>
      <c r="K307" s="110">
        <v>0.13049952434267278</v>
      </c>
      <c r="L307" s="110">
        <v>0.12571491206436441</v>
      </c>
      <c r="M307" s="110">
        <v>9.1518375676494179E-2</v>
      </c>
      <c r="N307" s="110"/>
      <c r="O307" s="110">
        <v>2.3693551348009132E-2</v>
      </c>
      <c r="P307" s="110">
        <v>2.9853848305083357E-2</v>
      </c>
      <c r="Q307" s="110">
        <v>2.6471173327015887E-2</v>
      </c>
      <c r="R307" s="110">
        <v>2.2647574426040335E-2</v>
      </c>
      <c r="T307" s="60">
        <f t="shared" si="134"/>
        <v>1.3690202671900136</v>
      </c>
      <c r="U307" s="60">
        <f t="shared" si="136"/>
        <v>0.70129279119960797</v>
      </c>
      <c r="W307" s="61">
        <f t="shared" si="137"/>
        <v>0.45314380463678561</v>
      </c>
      <c r="X307" s="61">
        <f t="shared" si="137"/>
        <v>-0.51191119669822449</v>
      </c>
      <c r="Y307" s="61"/>
      <c r="Z307" s="61">
        <f t="shared" si="135"/>
        <v>1.4211241192477291</v>
      </c>
      <c r="AA307" s="61">
        <f>M307/L307</f>
        <v>0.72798345219092186</v>
      </c>
      <c r="AB307" s="61"/>
      <c r="AC307" s="61">
        <f t="shared" si="138"/>
        <v>0.50703256330922053</v>
      </c>
      <c r="AD307" s="61">
        <f t="shared" si="138"/>
        <v>-0.45802243802578974</v>
      </c>
    </row>
    <row r="308" spans="1:30" x14ac:dyDescent="0.2">
      <c r="A308" s="15">
        <v>85</v>
      </c>
      <c r="B308" s="28" t="s">
        <v>1249</v>
      </c>
      <c r="C308" s="4" t="s">
        <v>769</v>
      </c>
      <c r="E308" s="60">
        <v>1.8969</v>
      </c>
      <c r="F308" s="108">
        <v>173.0812</v>
      </c>
      <c r="J308" s="110">
        <v>2.5556568192230258E-2</v>
      </c>
      <c r="K308" s="110">
        <v>0.12893341653976129</v>
      </c>
      <c r="L308" s="110">
        <v>5.3975169289378899E-2</v>
      </c>
      <c r="M308" s="110"/>
      <c r="N308" s="110"/>
      <c r="O308" s="110">
        <v>1.4790041608397017E-2</v>
      </c>
      <c r="P308" s="110">
        <v>0.11788596537582813</v>
      </c>
      <c r="Q308" s="110">
        <v>2.4218503067407523E-2</v>
      </c>
      <c r="R308" s="110"/>
      <c r="T308" s="60">
        <f t="shared" si="134"/>
        <v>2.1119881544106733</v>
      </c>
      <c r="U308" s="60">
        <f t="shared" si="136"/>
        <v>0</v>
      </c>
      <c r="W308" s="61">
        <f>LOG(T308,2)</f>
        <v>1.0786017430198023</v>
      </c>
      <c r="X308" s="61"/>
      <c r="Y308" s="61"/>
      <c r="Z308" s="61">
        <f t="shared" si="135"/>
        <v>5.0450207386983905</v>
      </c>
      <c r="AA308" s="61">
        <f>M308/L308</f>
        <v>0</v>
      </c>
      <c r="AB308" s="61"/>
      <c r="AC308" s="61">
        <f t="shared" ref="AC308:AC324" si="139">LOG(Z308,2)</f>
        <v>2.334860199867971</v>
      </c>
      <c r="AD308" s="61"/>
    </row>
    <row r="309" spans="1:30" x14ac:dyDescent="0.2">
      <c r="A309" s="15">
        <v>188</v>
      </c>
      <c r="B309" s="28" t="s">
        <v>1249</v>
      </c>
      <c r="C309" s="4" t="s">
        <v>770</v>
      </c>
      <c r="E309" s="60">
        <v>1.9238999999999999</v>
      </c>
      <c r="F309" s="108">
        <v>223.11529999999999</v>
      </c>
      <c r="J309" s="110">
        <v>3.1421625745669632E-2</v>
      </c>
      <c r="K309" s="110">
        <v>0.34155980461152269</v>
      </c>
      <c r="L309" s="110"/>
      <c r="M309" s="110"/>
      <c r="N309" s="110"/>
      <c r="O309" s="110">
        <v>1.3635464278148412E-2</v>
      </c>
      <c r="P309" s="110">
        <v>0.27561930478283964</v>
      </c>
      <c r="Q309" s="110"/>
      <c r="R309" s="110"/>
      <c r="T309" s="60">
        <f t="shared" si="134"/>
        <v>0</v>
      </c>
      <c r="U309" s="60">
        <f t="shared" si="136"/>
        <v>0</v>
      </c>
      <c r="W309" s="61"/>
      <c r="X309" s="61"/>
      <c r="Y309" s="61"/>
      <c r="Z309" s="61">
        <f t="shared" si="135"/>
        <v>10.870214271411298</v>
      </c>
      <c r="AA309" s="61"/>
      <c r="AB309" s="61"/>
      <c r="AC309" s="61">
        <f t="shared" si="139"/>
        <v>3.4423084736385761</v>
      </c>
      <c r="AD309" s="61"/>
    </row>
    <row r="310" spans="1:30" x14ac:dyDescent="0.2">
      <c r="A310" s="15">
        <v>417</v>
      </c>
      <c r="B310" s="28" t="s">
        <v>1249</v>
      </c>
      <c r="C310" s="4" t="s">
        <v>771</v>
      </c>
      <c r="E310" s="60">
        <v>1.9466000000000001</v>
      </c>
      <c r="F310" s="108">
        <v>418.13479999999998</v>
      </c>
      <c r="J310" s="110">
        <v>1.260922917063813E-2</v>
      </c>
      <c r="K310" s="110">
        <v>5.0470953047406699E-3</v>
      </c>
      <c r="L310" s="110">
        <v>1.0955514470180353E-2</v>
      </c>
      <c r="M310" s="110">
        <v>5.8043234081600684E-3</v>
      </c>
      <c r="N310" s="110"/>
      <c r="O310" s="110">
        <v>2.0333306929528655E-3</v>
      </c>
      <c r="P310" s="110">
        <v>9.4806173135579617E-4</v>
      </c>
      <c r="Q310" s="110">
        <v>1.5630647448114153E-3</v>
      </c>
      <c r="R310" s="110">
        <v>1.371038316633366E-3</v>
      </c>
      <c r="T310" s="60">
        <f t="shared" si="134"/>
        <v>0.8688488663281162</v>
      </c>
      <c r="U310" s="60">
        <f t="shared" si="136"/>
        <v>1.1500324558381421</v>
      </c>
      <c r="W310" s="61">
        <f t="shared" ref="W310:W324" si="140">LOG(T310,2)</f>
        <v>-0.20282284852838348</v>
      </c>
      <c r="X310" s="61">
        <f t="shared" ref="X310:X324" si="141">LOG(U310,2)</f>
        <v>0.20167457700965508</v>
      </c>
      <c r="Y310" s="61"/>
      <c r="Z310" s="61">
        <f t="shared" si="135"/>
        <v>0.40026993216154272</v>
      </c>
      <c r="AA310" s="61">
        <f t="shared" ref="AA310:AA324" si="142">M310/L310</f>
        <v>0.52980838316254042</v>
      </c>
      <c r="AB310" s="61"/>
      <c r="AC310" s="61">
        <f t="shared" si="139"/>
        <v>-1.3209548487613934</v>
      </c>
      <c r="AD310" s="61">
        <f t="shared" ref="AD310:AD324" si="143">LOG(AA310,2)</f>
        <v>-0.91645742322335488</v>
      </c>
    </row>
    <row r="311" spans="1:30" x14ac:dyDescent="0.2">
      <c r="A311" s="15">
        <v>234</v>
      </c>
      <c r="B311" s="28" t="s">
        <v>1249</v>
      </c>
      <c r="C311" s="4" t="s">
        <v>772</v>
      </c>
      <c r="E311" s="60">
        <v>1.9493</v>
      </c>
      <c r="F311" s="108">
        <v>249.1182</v>
      </c>
      <c r="J311" s="110">
        <v>4.4728217635681432E-2</v>
      </c>
      <c r="K311" s="110">
        <v>9.9500574284024618E-2</v>
      </c>
      <c r="L311" s="110">
        <v>6.7022705671652402E-2</v>
      </c>
      <c r="M311" s="110">
        <v>9.1725630471800823E-2</v>
      </c>
      <c r="N311" s="110"/>
      <c r="O311" s="110">
        <v>6.6063485990620107E-3</v>
      </c>
      <c r="P311" s="110">
        <v>1.2077068750073607E-2</v>
      </c>
      <c r="Q311" s="110">
        <v>4.5307443375887215E-3</v>
      </c>
      <c r="R311" s="110">
        <v>1.2201682537327304E-2</v>
      </c>
      <c r="T311" s="60">
        <f t="shared" si="134"/>
        <v>1.4984434706869649</v>
      </c>
      <c r="U311" s="60">
        <f t="shared" si="136"/>
        <v>0.92186031218241815</v>
      </c>
      <c r="W311" s="61">
        <f t="shared" si="140"/>
        <v>0.58346465869439801</v>
      </c>
      <c r="X311" s="61">
        <f t="shared" si="141"/>
        <v>-0.11737993662909492</v>
      </c>
      <c r="Y311" s="61"/>
      <c r="Z311" s="61">
        <f t="shared" si="135"/>
        <v>2.2245593395755874</v>
      </c>
      <c r="AA311" s="61">
        <f t="shared" si="142"/>
        <v>1.3685754633835479</v>
      </c>
      <c r="AB311" s="61"/>
      <c r="AC311" s="61">
        <f t="shared" si="139"/>
        <v>1.1535195825638773</v>
      </c>
      <c r="AD311" s="61">
        <f t="shared" si="143"/>
        <v>0.45267498724038407</v>
      </c>
    </row>
    <row r="312" spans="1:30" x14ac:dyDescent="0.2">
      <c r="A312" s="15">
        <v>468</v>
      </c>
      <c r="B312" s="28" t="s">
        <v>1249</v>
      </c>
      <c r="C312" s="4" t="s">
        <v>773</v>
      </c>
      <c r="E312" s="60">
        <v>1.9493</v>
      </c>
      <c r="F312" s="108">
        <v>459.27969999999999</v>
      </c>
      <c r="J312" s="110">
        <v>0.24644320004460157</v>
      </c>
      <c r="K312" s="110">
        <v>0.25872621188690298</v>
      </c>
      <c r="L312" s="110">
        <v>0.16313410998803124</v>
      </c>
      <c r="M312" s="110">
        <v>0.25697312459319488</v>
      </c>
      <c r="N312" s="110"/>
      <c r="O312" s="110">
        <v>9.6143804670614674E-2</v>
      </c>
      <c r="P312" s="110">
        <v>1.4622782298664446E-2</v>
      </c>
      <c r="Q312" s="110">
        <v>8.4500665244614248E-3</v>
      </c>
      <c r="R312" s="110">
        <v>2.2833351328806199E-2</v>
      </c>
      <c r="T312" s="60">
        <f t="shared" si="134"/>
        <v>0.66195419455074045</v>
      </c>
      <c r="U312" s="60">
        <f t="shared" si="136"/>
        <v>0.99322416047093665</v>
      </c>
      <c r="W312" s="61">
        <f t="shared" si="140"/>
        <v>-0.59519670501624822</v>
      </c>
      <c r="X312" s="61">
        <f t="shared" si="141"/>
        <v>-9.8087389629641329E-3</v>
      </c>
      <c r="Y312" s="61"/>
      <c r="Z312" s="61">
        <f t="shared" si="135"/>
        <v>1.0498411473316303</v>
      </c>
      <c r="AA312" s="61">
        <f t="shared" si="142"/>
        <v>1.5752262026135944</v>
      </c>
      <c r="AB312" s="61"/>
      <c r="AC312" s="61">
        <f t="shared" si="139"/>
        <v>7.0171048563347424E-2</v>
      </c>
      <c r="AD312" s="61">
        <f t="shared" si="143"/>
        <v>0.65555901461663146</v>
      </c>
    </row>
    <row r="313" spans="1:30" x14ac:dyDescent="0.2">
      <c r="A313" s="15">
        <v>486</v>
      </c>
      <c r="B313" s="28" t="s">
        <v>1249</v>
      </c>
      <c r="C313" s="4" t="s">
        <v>774</v>
      </c>
      <c r="E313" s="60">
        <v>1.9495</v>
      </c>
      <c r="F313" s="108">
        <v>476.3066</v>
      </c>
      <c r="J313" s="110">
        <v>0.3059774168544574</v>
      </c>
      <c r="K313" s="110">
        <v>0.29327673971880791</v>
      </c>
      <c r="L313" s="110">
        <v>0.18851318386406152</v>
      </c>
      <c r="M313" s="110">
        <v>0.28081189379205634</v>
      </c>
      <c r="N313" s="110"/>
      <c r="O313" s="110">
        <v>0.12910162702812381</v>
      </c>
      <c r="P313" s="110">
        <v>1.3050153459700181E-2</v>
      </c>
      <c r="Q313" s="110">
        <v>7.9746336469584001E-3</v>
      </c>
      <c r="R313" s="110">
        <v>2.4622712003294904E-2</v>
      </c>
      <c r="T313" s="60">
        <f t="shared" si="134"/>
        <v>0.61610162541417413</v>
      </c>
      <c r="U313" s="60">
        <f t="shared" si="136"/>
        <v>0.95749800704037158</v>
      </c>
      <c r="W313" s="61">
        <f t="shared" si="140"/>
        <v>-0.69875975307687987</v>
      </c>
      <c r="X313" s="61">
        <f t="shared" si="141"/>
        <v>-6.2658610707172213E-2</v>
      </c>
      <c r="Y313" s="61"/>
      <c r="Z313" s="61">
        <f t="shared" si="135"/>
        <v>0.95849145578710881</v>
      </c>
      <c r="AA313" s="61">
        <f t="shared" si="142"/>
        <v>1.4896140844692976</v>
      </c>
      <c r="AB313" s="61"/>
      <c r="AC313" s="61">
        <f t="shared" si="139"/>
        <v>-6.1162523451430167E-2</v>
      </c>
      <c r="AD313" s="61">
        <f t="shared" si="143"/>
        <v>0.57493861891827747</v>
      </c>
    </row>
    <row r="314" spans="1:30" x14ac:dyDescent="0.2">
      <c r="A314" s="15">
        <v>488</v>
      </c>
      <c r="B314" s="28" t="s">
        <v>1249</v>
      </c>
      <c r="C314" s="4" t="s">
        <v>775</v>
      </c>
      <c r="E314" s="60">
        <v>1.9498</v>
      </c>
      <c r="F314" s="108">
        <v>481.26170000000002</v>
      </c>
      <c r="J314" s="110">
        <v>0.11155397024666182</v>
      </c>
      <c r="K314" s="110">
        <v>0.17696854460242289</v>
      </c>
      <c r="L314" s="110">
        <v>9.5326825891587447E-2</v>
      </c>
      <c r="M314" s="110">
        <v>0.18558070188035464</v>
      </c>
      <c r="N314" s="110"/>
      <c r="O314" s="110">
        <v>2.0630412742112875E-2</v>
      </c>
      <c r="P314" s="110">
        <v>1.3182392622046655E-2</v>
      </c>
      <c r="Q314" s="110">
        <v>5.521501775649848E-3</v>
      </c>
      <c r="R314" s="110">
        <v>1.4895844775845005E-2</v>
      </c>
      <c r="T314" s="60">
        <f t="shared" si="134"/>
        <v>0.85453548341494412</v>
      </c>
      <c r="U314" s="60">
        <f t="shared" si="136"/>
        <v>1.0486649042477001</v>
      </c>
      <c r="W314" s="61">
        <f t="shared" si="140"/>
        <v>-0.22678769580756805</v>
      </c>
      <c r="X314" s="61">
        <f t="shared" si="141"/>
        <v>6.8553745396169138E-2</v>
      </c>
      <c r="Y314" s="61"/>
      <c r="Z314" s="61">
        <f t="shared" si="135"/>
        <v>1.5863939599022794</v>
      </c>
      <c r="AA314" s="61">
        <f t="shared" si="142"/>
        <v>1.9467836062370356</v>
      </c>
      <c r="AB314" s="61"/>
      <c r="AC314" s="61">
        <f t="shared" si="139"/>
        <v>0.66575108971695707</v>
      </c>
      <c r="AD314" s="61">
        <f t="shared" si="143"/>
        <v>0.96109253092069424</v>
      </c>
    </row>
    <row r="315" spans="1:30" x14ac:dyDescent="0.2">
      <c r="A315" s="15">
        <v>494</v>
      </c>
      <c r="B315" s="28" t="s">
        <v>1249</v>
      </c>
      <c r="C315" s="4" t="s">
        <v>776</v>
      </c>
      <c r="E315" s="60">
        <v>1.9498</v>
      </c>
      <c r="F315" s="108">
        <v>497.23540000000003</v>
      </c>
      <c r="J315" s="110">
        <v>9.3634026218998204E-2</v>
      </c>
      <c r="K315" s="110">
        <v>0.12843660722584141</v>
      </c>
      <c r="L315" s="110">
        <v>7.4902123757538921E-2</v>
      </c>
      <c r="M315" s="110">
        <v>0.13611673598982371</v>
      </c>
      <c r="N315" s="110"/>
      <c r="O315" s="110">
        <v>2.2684362585970133E-2</v>
      </c>
      <c r="P315" s="110">
        <v>7.8482324632886766E-3</v>
      </c>
      <c r="Q315" s="110">
        <v>3.6760187253452033E-3</v>
      </c>
      <c r="R315" s="110">
        <v>1.1110044486347004E-2</v>
      </c>
      <c r="T315" s="60">
        <f t="shared" si="134"/>
        <v>0.79994556233598546</v>
      </c>
      <c r="U315" s="60">
        <f t="shared" si="136"/>
        <v>1.059797038631499</v>
      </c>
      <c r="W315" s="61">
        <f t="shared" si="140"/>
        <v>-0.32202626941253432</v>
      </c>
      <c r="X315" s="61">
        <f t="shared" si="141"/>
        <v>8.3788001207209903E-2</v>
      </c>
      <c r="Y315" s="61"/>
      <c r="Z315" s="61">
        <f t="shared" si="135"/>
        <v>1.3716873279105222</v>
      </c>
      <c r="AA315" s="61">
        <f t="shared" si="142"/>
        <v>1.8172613693897233</v>
      </c>
      <c r="AB315" s="61"/>
      <c r="AC315" s="61">
        <f t="shared" si="139"/>
        <v>0.45595166089747385</v>
      </c>
      <c r="AD315" s="61">
        <f t="shared" si="143"/>
        <v>0.86176593151721803</v>
      </c>
    </row>
    <row r="316" spans="1:30" x14ac:dyDescent="0.2">
      <c r="A316" s="15">
        <v>474</v>
      </c>
      <c r="B316" s="28" t="s">
        <v>1249</v>
      </c>
      <c r="C316" s="4" t="s">
        <v>777</v>
      </c>
      <c r="E316" s="60">
        <v>1.95</v>
      </c>
      <c r="F316" s="108">
        <v>465.28800000000001</v>
      </c>
      <c r="J316" s="110">
        <v>2.6723597956458556E-2</v>
      </c>
      <c r="K316" s="110">
        <v>4.0091168505643496E-2</v>
      </c>
      <c r="L316" s="110">
        <v>1.8401700994208941E-2</v>
      </c>
      <c r="M316" s="110">
        <v>3.8187033906481448E-2</v>
      </c>
      <c r="N316" s="110"/>
      <c r="O316" s="110">
        <v>4.4353448619336702E-3</v>
      </c>
      <c r="P316" s="110">
        <v>5.9006042824663067E-3</v>
      </c>
      <c r="Q316" s="110">
        <v>3.3942079617906734E-3</v>
      </c>
      <c r="R316" s="110">
        <v>3.3784785939372616E-3</v>
      </c>
      <c r="T316" s="60">
        <f t="shared" si="134"/>
        <v>0.68859369251817459</v>
      </c>
      <c r="U316" s="60">
        <f t="shared" si="136"/>
        <v>0.95250488648406417</v>
      </c>
      <c r="W316" s="61">
        <f t="shared" si="140"/>
        <v>-0.53827512892932561</v>
      </c>
      <c r="X316" s="61">
        <f t="shared" si="141"/>
        <v>-7.0201601033902675E-2</v>
      </c>
      <c r="Y316" s="61"/>
      <c r="Z316" s="61">
        <f t="shared" si="135"/>
        <v>1.5002159728254056</v>
      </c>
      <c r="AA316" s="61">
        <f t="shared" si="142"/>
        <v>2.0751904358460664</v>
      </c>
      <c r="AB316" s="61"/>
      <c r="AC316" s="61">
        <f t="shared" si="139"/>
        <v>0.5851702077179457</v>
      </c>
      <c r="AD316" s="61">
        <f t="shared" si="143"/>
        <v>1.0532437356133688</v>
      </c>
    </row>
    <row r="317" spans="1:30" x14ac:dyDescent="0.2">
      <c r="A317" s="15">
        <v>135</v>
      </c>
      <c r="B317" s="28" t="s">
        <v>1249</v>
      </c>
      <c r="C317" s="4" t="s">
        <v>778</v>
      </c>
      <c r="E317" s="60">
        <v>1.9545999999999999</v>
      </c>
      <c r="F317" s="108">
        <v>200.01740000000001</v>
      </c>
      <c r="J317" s="110">
        <v>1.2045995748975072E-2</v>
      </c>
      <c r="K317" s="110">
        <v>8.022406860557444E-3</v>
      </c>
      <c r="L317" s="110">
        <v>2.0604961223461928E-2</v>
      </c>
      <c r="M317" s="110">
        <v>1.9127152901087768E-2</v>
      </c>
      <c r="N317" s="110"/>
      <c r="O317" s="110">
        <v>2.0699632273898545E-3</v>
      </c>
      <c r="P317" s="110">
        <v>1.8951453719577031E-3</v>
      </c>
      <c r="Q317" s="110">
        <v>3.6880369848145906E-3</v>
      </c>
      <c r="R317" s="110">
        <v>7.8319001170451055E-3</v>
      </c>
      <c r="T317" s="60">
        <f t="shared" si="134"/>
        <v>1.7105237003935596</v>
      </c>
      <c r="U317" s="60">
        <f t="shared" si="136"/>
        <v>2.384216262469478</v>
      </c>
      <c r="W317" s="61">
        <f t="shared" si="140"/>
        <v>0.77443809370147232</v>
      </c>
      <c r="X317" s="61">
        <f t="shared" si="141"/>
        <v>1.2535151026799667</v>
      </c>
      <c r="Y317" s="61"/>
      <c r="Z317" s="61">
        <f t="shared" si="135"/>
        <v>0.66598121298855906</v>
      </c>
      <c r="AA317" s="61">
        <f t="shared" si="142"/>
        <v>0.92827900492763626</v>
      </c>
      <c r="AB317" s="61"/>
      <c r="AC317" s="61">
        <f t="shared" si="139"/>
        <v>-0.58644661475378257</v>
      </c>
      <c r="AD317" s="61">
        <f t="shared" si="143"/>
        <v>-0.10736960577528797</v>
      </c>
    </row>
    <row r="318" spans="1:30" x14ac:dyDescent="0.2">
      <c r="A318" s="15">
        <v>254</v>
      </c>
      <c r="B318" s="28" t="s">
        <v>1249</v>
      </c>
      <c r="C318" s="4" t="s">
        <v>779</v>
      </c>
      <c r="E318" s="60">
        <v>1.9560999999999999</v>
      </c>
      <c r="F318" s="108">
        <v>277.96120000000002</v>
      </c>
      <c r="J318" s="110">
        <v>2.5509189322070778E-2</v>
      </c>
      <c r="K318" s="110">
        <v>1.1295922571939962E-2</v>
      </c>
      <c r="L318" s="110">
        <v>1.1244709093072871E-2</v>
      </c>
      <c r="M318" s="110">
        <v>1.2854436426990903E-2</v>
      </c>
      <c r="N318" s="110"/>
      <c r="O318" s="110">
        <v>4.2446264165556958E-3</v>
      </c>
      <c r="P318" s="110">
        <v>1.879818033947375E-3</v>
      </c>
      <c r="Q318" s="110">
        <v>3.1501273388771234E-3</v>
      </c>
      <c r="R318" s="110">
        <v>5.1302558512456046E-3</v>
      </c>
      <c r="T318" s="60">
        <f t="shared" si="134"/>
        <v>0.44081013124724622</v>
      </c>
      <c r="U318" s="60">
        <f t="shared" si="136"/>
        <v>1.1379713648996164</v>
      </c>
      <c r="W318" s="61">
        <f t="shared" si="140"/>
        <v>-1.1817707127836596</v>
      </c>
      <c r="X318" s="61">
        <f t="shared" si="141"/>
        <v>0.18646425515145112</v>
      </c>
      <c r="Y318" s="61"/>
      <c r="Z318" s="61">
        <f t="shared" si="135"/>
        <v>0.44281777948022166</v>
      </c>
      <c r="AA318" s="61">
        <f t="shared" si="142"/>
        <v>1.1431541999525519</v>
      </c>
      <c r="AB318" s="61"/>
      <c r="AC318" s="61">
        <f t="shared" si="139"/>
        <v>-1.1752149462706134</v>
      </c>
      <c r="AD318" s="61">
        <f t="shared" si="143"/>
        <v>0.19302002166449742</v>
      </c>
    </row>
    <row r="319" spans="1:30" x14ac:dyDescent="0.2">
      <c r="A319" s="15">
        <v>109</v>
      </c>
      <c r="B319" s="28" t="s">
        <v>1249</v>
      </c>
      <c r="C319" s="4" t="s">
        <v>780</v>
      </c>
      <c r="E319" s="60">
        <v>1.9565999999999999</v>
      </c>
      <c r="F319" s="108">
        <v>184.04409999999999</v>
      </c>
      <c r="J319" s="110">
        <v>0.10517395675019761</v>
      </c>
      <c r="K319" s="110">
        <v>0.11344877161545795</v>
      </c>
      <c r="L319" s="110">
        <v>0.20147989762888402</v>
      </c>
      <c r="M319" s="110">
        <v>0.23889946528608247</v>
      </c>
      <c r="N319" s="110"/>
      <c r="O319" s="110">
        <v>9.588817229320425E-3</v>
      </c>
      <c r="P319" s="110">
        <v>2.0118908403407923E-2</v>
      </c>
      <c r="Q319" s="110">
        <v>1.2421406526588127E-2</v>
      </c>
      <c r="R319" s="110">
        <v>2.0564254331106247E-2</v>
      </c>
      <c r="T319" s="60">
        <f t="shared" si="134"/>
        <v>1.9156823975675468</v>
      </c>
      <c r="U319" s="60">
        <f t="shared" si="136"/>
        <v>2.1057915558208764</v>
      </c>
      <c r="W319" s="61">
        <f t="shared" si="140"/>
        <v>0.93785839539814109</v>
      </c>
      <c r="X319" s="61">
        <f t="shared" si="141"/>
        <v>1.074362636616879</v>
      </c>
      <c r="Y319" s="61"/>
      <c r="Z319" s="61">
        <f t="shared" si="135"/>
        <v>1.0786774133154859</v>
      </c>
      <c r="AA319" s="61">
        <f t="shared" si="142"/>
        <v>1.1857235788660339</v>
      </c>
      <c r="AB319" s="61"/>
      <c r="AC319" s="61">
        <f t="shared" si="139"/>
        <v>0.10926348040247463</v>
      </c>
      <c r="AD319" s="61">
        <f t="shared" si="143"/>
        <v>0.24576772162121258</v>
      </c>
    </row>
    <row r="320" spans="1:30" x14ac:dyDescent="0.2">
      <c r="A320" s="15">
        <v>98</v>
      </c>
      <c r="B320" s="28" t="s">
        <v>1249</v>
      </c>
      <c r="C320" s="4" t="s">
        <v>781</v>
      </c>
      <c r="E320" s="60">
        <v>1.9571000000000001</v>
      </c>
      <c r="F320" s="108">
        <v>178.03579999999999</v>
      </c>
      <c r="J320" s="110">
        <v>3.2213336932105069E-2</v>
      </c>
      <c r="K320" s="110">
        <v>1.9079349607038627E-2</v>
      </c>
      <c r="L320" s="110">
        <v>5.4824808260876524E-2</v>
      </c>
      <c r="M320" s="110">
        <v>3.8378325342461168E-2</v>
      </c>
      <c r="N320" s="110"/>
      <c r="O320" s="110">
        <v>1.1719643909670716E-3</v>
      </c>
      <c r="P320" s="110">
        <v>5.776030117288786E-3</v>
      </c>
      <c r="Q320" s="110">
        <v>3.1352227770737148E-3</v>
      </c>
      <c r="R320" s="110">
        <v>8.1474376239033027E-3</v>
      </c>
      <c r="T320" s="60">
        <f t="shared" si="134"/>
        <v>1.7019288742556808</v>
      </c>
      <c r="U320" s="60">
        <f t="shared" si="136"/>
        <v>2.0115111957643927</v>
      </c>
      <c r="W320" s="61">
        <f t="shared" si="140"/>
        <v>0.76717074624670945</v>
      </c>
      <c r="X320" s="61">
        <f t="shared" si="141"/>
        <v>1.008279767806356</v>
      </c>
      <c r="Y320" s="61"/>
      <c r="Z320" s="61">
        <f t="shared" si="135"/>
        <v>0.59228106815669268</v>
      </c>
      <c r="AA320" s="61">
        <f t="shared" si="142"/>
        <v>0.70001750229281301</v>
      </c>
      <c r="AB320" s="61"/>
      <c r="AC320" s="61">
        <f t="shared" si="139"/>
        <v>-0.75564612273886411</v>
      </c>
      <c r="AD320" s="61">
        <f t="shared" si="143"/>
        <v>-0.51453710117921747</v>
      </c>
    </row>
    <row r="321" spans="1:30" x14ac:dyDescent="0.2">
      <c r="A321" s="15">
        <v>4</v>
      </c>
      <c r="B321" s="28" t="s">
        <v>1249</v>
      </c>
      <c r="C321" s="4" t="s">
        <v>782</v>
      </c>
      <c r="E321" s="60">
        <v>1.9574</v>
      </c>
      <c r="F321" s="108">
        <v>114.0371</v>
      </c>
      <c r="J321" s="110">
        <v>4.9425346775548093E-2</v>
      </c>
      <c r="K321" s="110">
        <v>3.4111774129488556E-2</v>
      </c>
      <c r="L321" s="110">
        <v>8.4307205594080073E-2</v>
      </c>
      <c r="M321" s="110">
        <v>8.1560750817807143E-2</v>
      </c>
      <c r="N321" s="110"/>
      <c r="O321" s="110">
        <v>1.7197643877038997E-3</v>
      </c>
      <c r="P321" s="110">
        <v>1.097132100752121E-2</v>
      </c>
      <c r="Q321" s="110">
        <v>4.840499995029844E-3</v>
      </c>
      <c r="R321" s="110">
        <v>9.5963178394368638E-3</v>
      </c>
      <c r="T321" s="60">
        <f t="shared" si="134"/>
        <v>1.7057483881082018</v>
      </c>
      <c r="U321" s="60">
        <f t="shared" si="136"/>
        <v>2.3909853093011786</v>
      </c>
      <c r="W321" s="61">
        <f t="shared" si="140"/>
        <v>0.77040485298686379</v>
      </c>
      <c r="X321" s="61">
        <f t="shared" si="141"/>
        <v>1.2576052658657486</v>
      </c>
      <c r="Y321" s="61"/>
      <c r="Z321" s="61">
        <f t="shared" si="135"/>
        <v>0.69016762359600625</v>
      </c>
      <c r="AA321" s="61">
        <f t="shared" si="142"/>
        <v>0.96742324980504657</v>
      </c>
      <c r="AB321" s="61"/>
      <c r="AC321" s="61">
        <f t="shared" si="139"/>
        <v>-0.53498129769036706</v>
      </c>
      <c r="AD321" s="61">
        <f t="shared" si="143"/>
        <v>-4.7780884811482224E-2</v>
      </c>
    </row>
    <row r="322" spans="1:30" x14ac:dyDescent="0.2">
      <c r="A322" s="15">
        <v>455</v>
      </c>
      <c r="B322" s="28" t="s">
        <v>1249</v>
      </c>
      <c r="C322" s="4" t="s">
        <v>783</v>
      </c>
      <c r="E322" s="60">
        <v>1.958</v>
      </c>
      <c r="F322" s="108">
        <v>443.29790000000003</v>
      </c>
      <c r="J322" s="110">
        <v>4.613203427723802E-2</v>
      </c>
      <c r="K322" s="110">
        <v>4.0267041336277044E-2</v>
      </c>
      <c r="L322" s="110">
        <v>3.0989381386685621E-2</v>
      </c>
      <c r="M322" s="110">
        <v>4.2317785767636465E-2</v>
      </c>
      <c r="N322" s="110"/>
      <c r="O322" s="110">
        <v>1.6669653177039201E-3</v>
      </c>
      <c r="P322" s="110">
        <v>2.3820677819548601E-3</v>
      </c>
      <c r="Q322" s="110">
        <v>1.9670896887653356E-3</v>
      </c>
      <c r="R322" s="110">
        <v>1.9378796369372783E-3</v>
      </c>
      <c r="T322" s="60">
        <f t="shared" si="134"/>
        <v>0.67175406140665406</v>
      </c>
      <c r="U322" s="60">
        <f t="shared" si="136"/>
        <v>1.0509286096843644</v>
      </c>
      <c r="W322" s="61">
        <f t="shared" si="140"/>
        <v>-0.57399495612785512</v>
      </c>
      <c r="X322" s="61">
        <f t="shared" si="141"/>
        <v>7.1664669345287924E-2</v>
      </c>
      <c r="Y322" s="61"/>
      <c r="Z322" s="61">
        <f t="shared" si="135"/>
        <v>0.87286507016546599</v>
      </c>
      <c r="AA322" s="61">
        <f t="shared" si="142"/>
        <v>1.365557615997395</v>
      </c>
      <c r="AB322" s="61"/>
      <c r="AC322" s="61">
        <f t="shared" si="139"/>
        <v>-0.1961694394840901</v>
      </c>
      <c r="AD322" s="61">
        <f t="shared" si="143"/>
        <v>0.44949018598905266</v>
      </c>
    </row>
    <row r="323" spans="1:30" x14ac:dyDescent="0.2">
      <c r="A323" s="15">
        <v>247</v>
      </c>
      <c r="B323" s="28" t="s">
        <v>1249</v>
      </c>
      <c r="C323" s="4" t="s">
        <v>784</v>
      </c>
      <c r="E323" s="60">
        <v>1.9643999999999999</v>
      </c>
      <c r="F323" s="108">
        <v>268.0806</v>
      </c>
      <c r="J323" s="110">
        <v>2.0156628912186361E-2</v>
      </c>
      <c r="K323" s="110">
        <v>5.2737487672367411E-2</v>
      </c>
      <c r="L323" s="110">
        <v>1.848275473581882E-2</v>
      </c>
      <c r="M323" s="110">
        <v>5.0864707842630329E-2</v>
      </c>
      <c r="N323" s="110"/>
      <c r="O323" s="110">
        <v>3.8231240205637328E-3</v>
      </c>
      <c r="P323" s="110">
        <v>3.2587207461419947E-3</v>
      </c>
      <c r="Q323" s="110">
        <v>3.6509075590416989E-3</v>
      </c>
      <c r="R323" s="110">
        <v>5.6485999867426952E-3</v>
      </c>
      <c r="T323" s="60">
        <f t="shared" si="134"/>
        <v>0.91695664073293803</v>
      </c>
      <c r="U323" s="60">
        <f t="shared" si="136"/>
        <v>0.96448864152627523</v>
      </c>
      <c r="W323" s="61">
        <f t="shared" si="140"/>
        <v>-0.12507457881895676</v>
      </c>
      <c r="X323" s="61">
        <f t="shared" si="141"/>
        <v>-5.2163846670221024E-2</v>
      </c>
      <c r="Y323" s="61"/>
      <c r="Z323" s="61">
        <f t="shared" si="135"/>
        <v>2.6163843121844255</v>
      </c>
      <c r="AA323" s="61">
        <f t="shared" si="142"/>
        <v>2.7520090251512461</v>
      </c>
      <c r="AB323" s="61"/>
      <c r="AC323" s="61">
        <f t="shared" si="139"/>
        <v>1.3875744691847332</v>
      </c>
      <c r="AD323" s="61">
        <f t="shared" si="143"/>
        <v>1.4604852013334686</v>
      </c>
    </row>
    <row r="324" spans="1:30" x14ac:dyDescent="0.2">
      <c r="A324" s="15">
        <v>502</v>
      </c>
      <c r="B324" s="28" t="s">
        <v>1249</v>
      </c>
      <c r="C324" s="4" t="s">
        <v>786</v>
      </c>
      <c r="E324" s="60">
        <v>1.9682999999999999</v>
      </c>
      <c r="F324" s="108">
        <v>510.16019999999997</v>
      </c>
      <c r="J324" s="110">
        <v>1.008894676999735E-2</v>
      </c>
      <c r="K324" s="110">
        <v>1.5712739991647601E-2</v>
      </c>
      <c r="L324" s="110">
        <v>1.8431883337531912E-2</v>
      </c>
      <c r="M324" s="110">
        <v>1.0517304350133197E-2</v>
      </c>
      <c r="N324" s="110"/>
      <c r="O324" s="110">
        <v>3.3153996515932413E-3</v>
      </c>
      <c r="P324" s="110">
        <v>3.3037500150635739E-3</v>
      </c>
      <c r="Q324" s="110">
        <v>1.1713530832280885E-3</v>
      </c>
      <c r="R324" s="110">
        <v>2.9537312569797767E-3</v>
      </c>
      <c r="T324" s="60">
        <f t="shared" si="134"/>
        <v>1.8269383076085703</v>
      </c>
      <c r="U324" s="60">
        <f t="shared" si="136"/>
        <v>0.66934884404145079</v>
      </c>
      <c r="W324" s="61">
        <f t="shared" si="140"/>
        <v>0.86942791759435656</v>
      </c>
      <c r="X324" s="61">
        <f t="shared" si="141"/>
        <v>-0.57916979971572635</v>
      </c>
      <c r="Y324" s="61"/>
      <c r="Z324" s="61">
        <f t="shared" si="135"/>
        <v>1.5574212402799432</v>
      </c>
      <c r="AA324" s="61">
        <f t="shared" si="142"/>
        <v>0.57060389096090591</v>
      </c>
      <c r="AB324" s="61"/>
      <c r="AC324" s="61">
        <f t="shared" si="139"/>
        <v>0.63915920714618046</v>
      </c>
      <c r="AD324" s="61">
        <f t="shared" si="143"/>
        <v>-0.80943851016390223</v>
      </c>
    </row>
    <row r="325" spans="1:30" x14ac:dyDescent="0.2">
      <c r="A325" s="15">
        <v>176</v>
      </c>
      <c r="B325" s="28" t="s">
        <v>1249</v>
      </c>
      <c r="C325" s="4" t="s">
        <v>787</v>
      </c>
      <c r="E325" s="60">
        <v>1.9692000000000001</v>
      </c>
      <c r="F325" s="108">
        <v>217.10679999999999</v>
      </c>
      <c r="J325" s="110"/>
      <c r="K325" s="110">
        <v>7.1561701383804507E-2</v>
      </c>
      <c r="L325" s="110"/>
      <c r="M325" s="110"/>
      <c r="N325" s="110"/>
      <c r="O325" s="110"/>
      <c r="P325" s="110">
        <v>3.4223650010810382E-2</v>
      </c>
      <c r="Q325" s="110"/>
      <c r="R325" s="110"/>
      <c r="T325" s="60"/>
      <c r="U325" s="60">
        <f t="shared" si="136"/>
        <v>0</v>
      </c>
      <c r="W325" s="61"/>
      <c r="X325" s="61"/>
      <c r="Y325" s="61"/>
      <c r="Z325" s="61"/>
      <c r="AA325" s="61"/>
      <c r="AB325" s="61"/>
      <c r="AC325" s="61"/>
      <c r="AD325" s="61"/>
    </row>
    <row r="326" spans="1:30" x14ac:dyDescent="0.2">
      <c r="A326" s="15">
        <v>84</v>
      </c>
      <c r="B326" s="28" t="s">
        <v>1249</v>
      </c>
      <c r="C326" s="4" t="s">
        <v>788</v>
      </c>
      <c r="E326" s="60">
        <v>1.9734</v>
      </c>
      <c r="F326" s="108">
        <v>173.08090000000001</v>
      </c>
      <c r="J326" s="110"/>
      <c r="K326" s="110">
        <v>0.14882052512372176</v>
      </c>
      <c r="L326" s="110"/>
      <c r="M326" s="110"/>
      <c r="N326" s="110"/>
      <c r="O326" s="110"/>
      <c r="P326" s="110">
        <v>5.6159987633066004E-2</v>
      </c>
      <c r="Q326" s="110"/>
      <c r="R326" s="110"/>
      <c r="T326" s="60"/>
      <c r="U326" s="60">
        <f t="shared" si="136"/>
        <v>0</v>
      </c>
      <c r="W326" s="61"/>
      <c r="X326" s="61"/>
      <c r="Y326" s="61"/>
      <c r="Z326" s="61"/>
      <c r="AA326" s="61"/>
      <c r="AB326" s="61"/>
      <c r="AC326" s="61"/>
      <c r="AD326" s="61"/>
    </row>
    <row r="327" spans="1:30" x14ac:dyDescent="0.2">
      <c r="A327" s="15">
        <v>450</v>
      </c>
      <c r="B327" s="28" t="s">
        <v>1249</v>
      </c>
      <c r="C327" s="4" t="s">
        <v>789</v>
      </c>
      <c r="E327" s="60">
        <v>1.9783999999999999</v>
      </c>
      <c r="F327" s="108">
        <v>441.12040000000002</v>
      </c>
      <c r="J327" s="110">
        <v>1.7900809725212522E-2</v>
      </c>
      <c r="K327" s="110">
        <v>2.6212767608893336E-2</v>
      </c>
      <c r="L327" s="110">
        <v>1.9883937871669796E-2</v>
      </c>
      <c r="M327" s="110">
        <v>2.3134748339070733E-2</v>
      </c>
      <c r="N327" s="110"/>
      <c r="O327" s="110">
        <v>3.8343150847923511E-4</v>
      </c>
      <c r="P327" s="110">
        <v>1.4146842854724443E-3</v>
      </c>
      <c r="Q327" s="110">
        <v>1.5235803896953587E-3</v>
      </c>
      <c r="R327" s="110">
        <v>3.006173625525718E-3</v>
      </c>
      <c r="T327" s="60">
        <f>L327/J327</f>
        <v>1.1107842704826991</v>
      </c>
      <c r="U327" s="60">
        <f t="shared" si="136"/>
        <v>0.88257557096800765</v>
      </c>
      <c r="W327" s="61">
        <f>LOG(T327,2)</f>
        <v>0.15157865279759355</v>
      </c>
      <c r="X327" s="61">
        <f>LOG(U327,2)</f>
        <v>-0.18020827974099476</v>
      </c>
      <c r="Y327" s="61"/>
      <c r="Z327" s="61">
        <f>K327/J327</f>
        <v>1.4643341843902054</v>
      </c>
      <c r="AA327" s="61">
        <f t="shared" ref="AA327:AA356" si="144">M327/L327</f>
        <v>1.1634892689959881</v>
      </c>
      <c r="AB327" s="61"/>
      <c r="AC327" s="61">
        <f>LOG(Z327,2)</f>
        <v>0.55024483719017303</v>
      </c>
      <c r="AD327" s="61">
        <f>LOG(AA327,2)</f>
        <v>0.21845790465158504</v>
      </c>
    </row>
    <row r="328" spans="1:30" x14ac:dyDescent="0.2">
      <c r="A328" s="15">
        <v>485</v>
      </c>
      <c r="B328" s="28" t="s">
        <v>1249</v>
      </c>
      <c r="C328" s="4" t="s">
        <v>790</v>
      </c>
      <c r="E328" s="60">
        <v>1.9785999999999999</v>
      </c>
      <c r="F328" s="108">
        <v>476.29489999999998</v>
      </c>
      <c r="J328" s="110"/>
      <c r="K328" s="110"/>
      <c r="L328" s="110">
        <v>1.6774952904551881E-2</v>
      </c>
      <c r="M328" s="110">
        <v>2.4391292180519126E-2</v>
      </c>
      <c r="N328" s="110"/>
      <c r="O328" s="110"/>
      <c r="P328" s="110"/>
      <c r="Q328" s="110">
        <v>2.442411982009304E-3</v>
      </c>
      <c r="R328" s="110">
        <v>1.4039550840314193E-3</v>
      </c>
      <c r="T328" s="60"/>
      <c r="U328" s="60"/>
      <c r="W328" s="61"/>
      <c r="X328" s="61"/>
      <c r="Y328" s="61"/>
      <c r="Z328" s="61"/>
      <c r="AA328" s="61">
        <f t="shared" si="144"/>
        <v>1.4540304416533147</v>
      </c>
      <c r="AB328" s="61"/>
      <c r="AC328" s="61"/>
      <c r="AD328" s="61">
        <f>LOG(AA328,2)</f>
        <v>0.54005747390849457</v>
      </c>
    </row>
    <row r="329" spans="1:30" x14ac:dyDescent="0.2">
      <c r="A329" s="15">
        <v>218</v>
      </c>
      <c r="B329" s="28" t="s">
        <v>1249</v>
      </c>
      <c r="C329" s="4" t="s">
        <v>791</v>
      </c>
      <c r="E329" s="60">
        <v>1.9801</v>
      </c>
      <c r="F329" s="108">
        <v>239.08959999999999</v>
      </c>
      <c r="J329" s="110">
        <v>8.2288168244697646E-2</v>
      </c>
      <c r="K329" s="110">
        <v>0.30190582650019848</v>
      </c>
      <c r="L329" s="110">
        <v>7.5027375672373026E-2</v>
      </c>
      <c r="M329" s="110">
        <v>0.11727680668977303</v>
      </c>
      <c r="N329" s="110"/>
      <c r="O329" s="110">
        <v>2.5108333877582163E-2</v>
      </c>
      <c r="P329" s="110">
        <v>0.1661590333752086</v>
      </c>
      <c r="Q329" s="110">
        <v>2.5237480677971377E-2</v>
      </c>
      <c r="R329" s="110">
        <v>2.668921307661698E-2</v>
      </c>
      <c r="T329" s="60">
        <f t="shared" ref="T329:T356" si="145">L329/J329</f>
        <v>0.91176383279387829</v>
      </c>
      <c r="U329" s="60">
        <f t="shared" ref="U329:U356" si="146">M329/K329</f>
        <v>0.3884549299670304</v>
      </c>
      <c r="W329" s="61">
        <f>LOG(T329,2)</f>
        <v>-0.13326791236135241</v>
      </c>
      <c r="X329" s="61">
        <f>LOG(U329,2)</f>
        <v>-1.3641808735644962</v>
      </c>
      <c r="Y329" s="61"/>
      <c r="Z329" s="61">
        <f t="shared" ref="Z329:Z358" si="147">K329/J329</f>
        <v>3.6688850042503187</v>
      </c>
      <c r="AA329" s="61">
        <f t="shared" si="144"/>
        <v>1.5631202029762226</v>
      </c>
      <c r="AB329" s="61"/>
      <c r="AC329" s="61">
        <f t="shared" ref="AC329:AC356" si="148">LOG(Z329,2)</f>
        <v>1.8753416861624259</v>
      </c>
      <c r="AD329" s="61">
        <f>LOG(AA329,2)</f>
        <v>0.64442872495928227</v>
      </c>
    </row>
    <row r="330" spans="1:30" x14ac:dyDescent="0.2">
      <c r="A330" s="15">
        <v>646</v>
      </c>
      <c r="B330" s="28" t="s">
        <v>1249</v>
      </c>
      <c r="C330" s="4" t="s">
        <v>792</v>
      </c>
      <c r="E330" s="60">
        <v>1.9807999999999999</v>
      </c>
      <c r="F330" s="108">
        <v>795.14210000000003</v>
      </c>
      <c r="J330" s="110">
        <v>9.0192015110594752E-3</v>
      </c>
      <c r="K330" s="110">
        <v>9.0330633363657333E-4</v>
      </c>
      <c r="L330" s="110">
        <v>6.9796635615023512E-3</v>
      </c>
      <c r="M330" s="110"/>
      <c r="N330" s="110"/>
      <c r="O330" s="110">
        <v>1.8642851248760806E-3</v>
      </c>
      <c r="P330" s="110">
        <v>2.1245446538733684E-4</v>
      </c>
      <c r="Q330" s="110">
        <v>1.780125372816169E-3</v>
      </c>
      <c r="R330" s="110"/>
      <c r="T330" s="60">
        <f t="shared" si="145"/>
        <v>0.77386712703378313</v>
      </c>
      <c r="U330" s="60">
        <f t="shared" si="146"/>
        <v>0</v>
      </c>
      <c r="W330" s="61">
        <f t="shared" ref="W330:W356" si="149">LOG(T330,2)</f>
        <v>-0.3698422179563271</v>
      </c>
      <c r="X330" s="61"/>
      <c r="Y330" s="61"/>
      <c r="Z330" s="61">
        <f t="shared" si="147"/>
        <v>0.10015369237830267</v>
      </c>
      <c r="AA330" s="61">
        <f t="shared" si="144"/>
        <v>0</v>
      </c>
      <c r="AB330" s="61"/>
      <c r="AC330" s="61">
        <f t="shared" si="148"/>
        <v>-3.3197124847435311</v>
      </c>
      <c r="AD330" s="61"/>
    </row>
    <row r="331" spans="1:30" x14ac:dyDescent="0.2">
      <c r="A331" s="15">
        <v>609</v>
      </c>
      <c r="B331" s="28" t="s">
        <v>1249</v>
      </c>
      <c r="C331" s="4" t="s">
        <v>793</v>
      </c>
      <c r="E331" s="60">
        <v>1.9837</v>
      </c>
      <c r="F331" s="108">
        <v>687.16790000000003</v>
      </c>
      <c r="J331" s="110">
        <v>1.891686497749662E-2</v>
      </c>
      <c r="K331" s="110">
        <v>3.3355199814583138E-3</v>
      </c>
      <c r="L331" s="110">
        <v>1.5450312938664232E-2</v>
      </c>
      <c r="M331" s="110">
        <v>1.8154111248281741E-3</v>
      </c>
      <c r="N331" s="110"/>
      <c r="O331" s="110">
        <v>1.9251825591427717E-3</v>
      </c>
      <c r="P331" s="110">
        <v>6.9658679917553252E-4</v>
      </c>
      <c r="Q331" s="110">
        <v>2.482954695087752E-3</v>
      </c>
      <c r="R331" s="110">
        <v>3.7716433983554136E-4</v>
      </c>
      <c r="T331" s="60">
        <f t="shared" si="145"/>
        <v>0.81674806882873163</v>
      </c>
      <c r="U331" s="60">
        <f t="shared" si="146"/>
        <v>0.54426630178196778</v>
      </c>
      <c r="W331" s="61">
        <f t="shared" si="149"/>
        <v>-0.29203695642023558</v>
      </c>
      <c r="X331" s="61">
        <f>LOG(U331,2)</f>
        <v>-0.87761538044303478</v>
      </c>
      <c r="Y331" s="61"/>
      <c r="Z331" s="61">
        <f t="shared" si="147"/>
        <v>0.17632519899181109</v>
      </c>
      <c r="AA331" s="61">
        <f t="shared" si="144"/>
        <v>0.11749995822318449</v>
      </c>
      <c r="AB331" s="61"/>
      <c r="AC331" s="61">
        <f t="shared" si="148"/>
        <v>-2.503689427020801</v>
      </c>
      <c r="AD331" s="61">
        <f>LOG(AA331,2)</f>
        <v>-3.0892678510436005</v>
      </c>
    </row>
    <row r="332" spans="1:30" x14ac:dyDescent="0.2">
      <c r="A332" s="15">
        <v>114</v>
      </c>
      <c r="B332" s="28" t="s">
        <v>1249</v>
      </c>
      <c r="C332" s="4" t="s">
        <v>794</v>
      </c>
      <c r="E332" s="60">
        <v>1.9885999999999999</v>
      </c>
      <c r="F332" s="108">
        <v>188.11080000000001</v>
      </c>
      <c r="J332" s="110">
        <v>5.3161441590259796E-2</v>
      </c>
      <c r="K332" s="110">
        <v>4.9222007175822605E-2</v>
      </c>
      <c r="L332" s="110">
        <v>2.909581437443675E-2</v>
      </c>
      <c r="M332" s="110">
        <v>4.9347889120637312E-2</v>
      </c>
      <c r="N332" s="110"/>
      <c r="O332" s="110">
        <v>2.4143161388231514E-3</v>
      </c>
      <c r="P332" s="110">
        <v>2.9801304790282842E-3</v>
      </c>
      <c r="Q332" s="110">
        <v>3.2488772502426359E-3</v>
      </c>
      <c r="R332" s="110">
        <v>5.726249375514904E-3</v>
      </c>
      <c r="T332" s="60">
        <f t="shared" si="145"/>
        <v>0.54731048489414302</v>
      </c>
      <c r="U332" s="60">
        <f t="shared" si="146"/>
        <v>1.0025574321738862</v>
      </c>
      <c r="W332" s="61">
        <f t="shared" si="149"/>
        <v>-0.86956860019123339</v>
      </c>
      <c r="X332" s="61">
        <f>LOG(U332,2)</f>
        <v>3.6848847990436024E-3</v>
      </c>
      <c r="Y332" s="61"/>
      <c r="Z332" s="61">
        <f t="shared" si="147"/>
        <v>0.92589677223578204</v>
      </c>
      <c r="AA332" s="61">
        <f t="shared" si="144"/>
        <v>1.6960477024487002</v>
      </c>
      <c r="AB332" s="61"/>
      <c r="AC332" s="61">
        <f t="shared" si="148"/>
        <v>-0.11107673777880891</v>
      </c>
      <c r="AD332" s="61">
        <f>LOG(AA332,2)</f>
        <v>0.76217674721146833</v>
      </c>
    </row>
    <row r="333" spans="1:30" x14ac:dyDescent="0.2">
      <c r="A333" s="15">
        <v>586</v>
      </c>
      <c r="B333" s="28" t="s">
        <v>1249</v>
      </c>
      <c r="C333" s="4" t="s">
        <v>795</v>
      </c>
      <c r="E333" s="60">
        <v>1.9892000000000001</v>
      </c>
      <c r="F333" s="108">
        <v>622.12390000000005</v>
      </c>
      <c r="J333" s="110">
        <v>1.6931515261110416E-2</v>
      </c>
      <c r="K333" s="110">
        <v>2.4660905492221961E-2</v>
      </c>
      <c r="L333" s="110">
        <v>1.2451948662130827E-2</v>
      </c>
      <c r="M333" s="110">
        <v>2.1607095098636529E-2</v>
      </c>
      <c r="N333" s="110"/>
      <c r="O333" s="110">
        <v>9.0426308423864198E-4</v>
      </c>
      <c r="P333" s="110">
        <v>3.8525636758312493E-3</v>
      </c>
      <c r="Q333" s="110">
        <v>1.3661289852456471E-3</v>
      </c>
      <c r="R333" s="110">
        <v>3.3426263831772825E-3</v>
      </c>
      <c r="T333" s="60">
        <f t="shared" si="145"/>
        <v>0.73543025949552221</v>
      </c>
      <c r="U333" s="60">
        <f t="shared" si="146"/>
        <v>0.87616795358351285</v>
      </c>
      <c r="W333" s="61">
        <f t="shared" si="149"/>
        <v>-0.44333955701080663</v>
      </c>
      <c r="X333" s="61">
        <f>LOG(U333,2)</f>
        <v>-0.19072064677710235</v>
      </c>
      <c r="Y333" s="61"/>
      <c r="Z333" s="61">
        <f t="shared" si="147"/>
        <v>1.4565090667853571</v>
      </c>
      <c r="AA333" s="61">
        <f t="shared" si="144"/>
        <v>1.735238048671736</v>
      </c>
      <c r="AB333" s="61"/>
      <c r="AC333" s="61">
        <f t="shared" si="148"/>
        <v>0.54251468229910449</v>
      </c>
      <c r="AD333" s="61">
        <f>LOG(AA333,2)</f>
        <v>0.7951335925328088</v>
      </c>
    </row>
    <row r="334" spans="1:30" x14ac:dyDescent="0.2">
      <c r="A334" s="15">
        <v>190</v>
      </c>
      <c r="B334" s="28" t="s">
        <v>1249</v>
      </c>
      <c r="C334" s="4" t="s">
        <v>798</v>
      </c>
      <c r="E334" s="60">
        <v>1.9901</v>
      </c>
      <c r="F334" s="108">
        <v>223.11580000000001</v>
      </c>
      <c r="J334" s="110">
        <v>7.0090895853176211E-2</v>
      </c>
      <c r="K334" s="110">
        <v>0.18260991597134479</v>
      </c>
      <c r="L334" s="110">
        <v>8.0162619508152122E-2</v>
      </c>
      <c r="M334" s="110"/>
      <c r="N334" s="110"/>
      <c r="O334" s="110">
        <v>1.892363241384001E-2</v>
      </c>
      <c r="P334" s="110">
        <v>0.12176857735660961</v>
      </c>
      <c r="Q334" s="110">
        <v>2.2648848953427315E-2</v>
      </c>
      <c r="R334" s="110"/>
      <c r="T334" s="60">
        <f t="shared" si="145"/>
        <v>1.1436951765615007</v>
      </c>
      <c r="U334" s="60">
        <f t="shared" si="146"/>
        <v>0</v>
      </c>
      <c r="W334" s="61">
        <f t="shared" si="149"/>
        <v>0.19370258894989989</v>
      </c>
      <c r="X334" s="61"/>
      <c r="Y334" s="61"/>
      <c r="Z334" s="61">
        <f t="shared" si="147"/>
        <v>2.6053300325033542</v>
      </c>
      <c r="AA334" s="61">
        <f t="shared" si="144"/>
        <v>0</v>
      </c>
      <c r="AB334" s="61"/>
      <c r="AC334" s="61">
        <f t="shared" si="148"/>
        <v>1.3814661387598892</v>
      </c>
      <c r="AD334" s="61"/>
    </row>
    <row r="335" spans="1:30" x14ac:dyDescent="0.2">
      <c r="A335" s="15">
        <v>531</v>
      </c>
      <c r="B335" s="28" t="s">
        <v>1249</v>
      </c>
      <c r="C335" s="4" t="s">
        <v>799</v>
      </c>
      <c r="E335" s="60">
        <v>1.9914000000000001</v>
      </c>
      <c r="F335" s="108">
        <v>541.11130000000003</v>
      </c>
      <c r="J335" s="110">
        <v>9.1986046081611091E-3</v>
      </c>
      <c r="K335" s="110">
        <v>2.0904333925670482E-2</v>
      </c>
      <c r="L335" s="110">
        <v>8.9039171148128909E-3</v>
      </c>
      <c r="M335" s="110">
        <v>1.5751677512367467E-2</v>
      </c>
      <c r="N335" s="110"/>
      <c r="O335" s="110">
        <v>2.3654288463595291E-3</v>
      </c>
      <c r="P335" s="110">
        <v>3.2141854599343329E-3</v>
      </c>
      <c r="Q335" s="110">
        <v>1.5499201297146028E-3</v>
      </c>
      <c r="R335" s="110">
        <v>4.2481426609819167E-3</v>
      </c>
      <c r="T335" s="60">
        <f t="shared" si="145"/>
        <v>0.96796389170953512</v>
      </c>
      <c r="U335" s="60">
        <f t="shared" si="146"/>
        <v>0.75351252847259753</v>
      </c>
      <c r="W335" s="61">
        <f t="shared" si="149"/>
        <v>-4.6974863733776455E-2</v>
      </c>
      <c r="X335" s="61">
        <f t="shared" ref="X335:X356" si="150">LOG(U335,2)</f>
        <v>-0.40829659551944136</v>
      </c>
      <c r="Y335" s="61"/>
      <c r="Z335" s="61">
        <f t="shared" si="147"/>
        <v>2.272554894589546</v>
      </c>
      <c r="AA335" s="61">
        <f t="shared" si="144"/>
        <v>1.7690727922615523</v>
      </c>
      <c r="AB335" s="61"/>
      <c r="AC335" s="61">
        <f t="shared" si="148"/>
        <v>1.1843151437903803</v>
      </c>
      <c r="AD335" s="61">
        <f t="shared" ref="AD335:AD356" si="151">LOG(AA335,2)</f>
        <v>0.82299341200471532</v>
      </c>
    </row>
    <row r="336" spans="1:30" x14ac:dyDescent="0.2">
      <c r="A336" s="15">
        <v>685</v>
      </c>
      <c r="B336" s="28" t="s">
        <v>1249</v>
      </c>
      <c r="C336" s="4" t="s">
        <v>800</v>
      </c>
      <c r="E336" s="60">
        <v>1.9915</v>
      </c>
      <c r="F336" s="108">
        <v>1189.3189</v>
      </c>
      <c r="J336" s="110">
        <v>5.1688143695974862E-3</v>
      </c>
      <c r="K336" s="110">
        <v>4.7053307071387345E-3</v>
      </c>
      <c r="L336" s="110">
        <v>1.9829982773441755E-3</v>
      </c>
      <c r="M336" s="110">
        <v>3.7203303790611466E-3</v>
      </c>
      <c r="N336" s="110"/>
      <c r="O336" s="110">
        <v>1.5175883509215623E-3</v>
      </c>
      <c r="P336" s="110">
        <v>2.1425995383006864E-3</v>
      </c>
      <c r="Q336" s="110">
        <v>6.3277867034553534E-4</v>
      </c>
      <c r="R336" s="110">
        <v>8.7968632231939282E-4</v>
      </c>
      <c r="T336" s="60">
        <f t="shared" si="145"/>
        <v>0.38364664225668421</v>
      </c>
      <c r="U336" s="60">
        <f t="shared" si="146"/>
        <v>0.79066289079677532</v>
      </c>
      <c r="W336" s="61">
        <f t="shared" si="149"/>
        <v>-1.3821499666538748</v>
      </c>
      <c r="X336" s="61">
        <f t="shared" si="150"/>
        <v>-0.33886538051907927</v>
      </c>
      <c r="Y336" s="61"/>
      <c r="Z336" s="61">
        <f t="shared" si="147"/>
        <v>0.91033075879355974</v>
      </c>
      <c r="AA336" s="61">
        <f t="shared" si="144"/>
        <v>1.8761137725463763</v>
      </c>
      <c r="AB336" s="61"/>
      <c r="AC336" s="61">
        <f t="shared" si="148"/>
        <v>-0.13553726675089303</v>
      </c>
      <c r="AD336" s="61">
        <f t="shared" si="151"/>
        <v>0.9077473193839023</v>
      </c>
    </row>
    <row r="337" spans="1:30" x14ac:dyDescent="0.2">
      <c r="A337" s="15">
        <v>688</v>
      </c>
      <c r="B337" s="28" t="s">
        <v>1249</v>
      </c>
      <c r="C337" s="4" t="s">
        <v>801</v>
      </c>
      <c r="E337" s="60">
        <v>1.9923</v>
      </c>
      <c r="F337" s="108">
        <v>1243.2418</v>
      </c>
      <c r="J337" s="110">
        <v>1.3393112358978358E-2</v>
      </c>
      <c r="K337" s="110">
        <v>1.7354990901727697E-2</v>
      </c>
      <c r="L337" s="110">
        <v>9.7799841175403544E-3</v>
      </c>
      <c r="M337" s="110">
        <v>1.857935217693215E-2</v>
      </c>
      <c r="N337" s="110"/>
      <c r="O337" s="110">
        <v>2.3794814161742835E-3</v>
      </c>
      <c r="P337" s="110">
        <v>4.1591639073951031E-3</v>
      </c>
      <c r="Q337" s="110">
        <v>2.0107305044105863E-3</v>
      </c>
      <c r="R337" s="110">
        <v>3.8779703378653417E-3</v>
      </c>
      <c r="T337" s="60">
        <f t="shared" si="145"/>
        <v>0.7302248988439296</v>
      </c>
      <c r="U337" s="60">
        <f t="shared" si="146"/>
        <v>1.0705480793471673</v>
      </c>
      <c r="W337" s="61">
        <f t="shared" si="149"/>
        <v>-0.45358723298085013</v>
      </c>
      <c r="X337" s="61">
        <f t="shared" si="150"/>
        <v>9.8349590004698284E-2</v>
      </c>
      <c r="Y337" s="61"/>
      <c r="Z337" s="61">
        <f t="shared" si="147"/>
        <v>1.2958146274412019</v>
      </c>
      <c r="AA337" s="61">
        <f t="shared" si="144"/>
        <v>1.8997323465597629</v>
      </c>
      <c r="AB337" s="61"/>
      <c r="AC337" s="61">
        <f t="shared" si="148"/>
        <v>0.3738593484699177</v>
      </c>
      <c r="AD337" s="61">
        <f t="shared" si="151"/>
        <v>0.925796171455466</v>
      </c>
    </row>
    <row r="338" spans="1:30" x14ac:dyDescent="0.2">
      <c r="A338" s="15">
        <v>667</v>
      </c>
      <c r="B338" s="28" t="s">
        <v>1249</v>
      </c>
      <c r="C338" s="4" t="s">
        <v>802</v>
      </c>
      <c r="E338" s="60">
        <v>1.9931000000000001</v>
      </c>
      <c r="F338" s="108">
        <v>911.21559999999999</v>
      </c>
      <c r="J338" s="110">
        <v>1.9924295290643601E-2</v>
      </c>
      <c r="K338" s="110">
        <v>4.0457392260400273E-2</v>
      </c>
      <c r="L338" s="110">
        <v>1.8105347690797746E-2</v>
      </c>
      <c r="M338" s="110">
        <v>3.8119489156725438E-2</v>
      </c>
      <c r="N338" s="110"/>
      <c r="O338" s="110">
        <v>1.8074692611929765E-3</v>
      </c>
      <c r="P338" s="110">
        <v>4.4823268580107692E-3</v>
      </c>
      <c r="Q338" s="110">
        <v>1.1671912199257683E-3</v>
      </c>
      <c r="R338" s="110">
        <v>3.4621073628122428E-3</v>
      </c>
      <c r="T338" s="60">
        <f t="shared" si="145"/>
        <v>0.90870705471324609</v>
      </c>
      <c r="U338" s="60">
        <f t="shared" si="146"/>
        <v>0.94221320324782332</v>
      </c>
      <c r="W338" s="61">
        <f t="shared" si="149"/>
        <v>-0.13811281568043104</v>
      </c>
      <c r="X338" s="61">
        <f t="shared" si="150"/>
        <v>-8.5874546232519583E-2</v>
      </c>
      <c r="Y338" s="61"/>
      <c r="Z338" s="61">
        <f t="shared" si="147"/>
        <v>2.0305557446440257</v>
      </c>
      <c r="AA338" s="61">
        <f t="shared" si="144"/>
        <v>2.1054270709255758</v>
      </c>
      <c r="AB338" s="61"/>
      <c r="AC338" s="61">
        <f t="shared" si="148"/>
        <v>1.0218746339687472</v>
      </c>
      <c r="AD338" s="61">
        <f t="shared" si="151"/>
        <v>1.0741129034166588</v>
      </c>
    </row>
    <row r="339" spans="1:30" x14ac:dyDescent="0.2">
      <c r="A339" s="15">
        <v>668</v>
      </c>
      <c r="B339" s="28" t="s">
        <v>1249</v>
      </c>
      <c r="C339" s="4" t="s">
        <v>803</v>
      </c>
      <c r="E339" s="60">
        <v>1.9932000000000001</v>
      </c>
      <c r="F339" s="108">
        <v>911.71109999999999</v>
      </c>
      <c r="J339" s="110">
        <v>1.5476566673277164E-2</v>
      </c>
      <c r="K339" s="110">
        <v>3.7081398188814077E-2</v>
      </c>
      <c r="L339" s="110">
        <v>1.2491612744393846E-2</v>
      </c>
      <c r="M339" s="110">
        <v>2.9240483337744708E-2</v>
      </c>
      <c r="N339" s="110"/>
      <c r="O339" s="110">
        <v>3.6808065117524612E-3</v>
      </c>
      <c r="P339" s="110">
        <v>2.4556694475191031E-3</v>
      </c>
      <c r="Q339" s="110">
        <v>1.8467962594522333E-3</v>
      </c>
      <c r="R339" s="110">
        <v>3.9068858492610258E-3</v>
      </c>
      <c r="T339" s="60">
        <f t="shared" si="145"/>
        <v>0.80713074211495939</v>
      </c>
      <c r="U339" s="60">
        <f t="shared" si="146"/>
        <v>0.78854856520931704</v>
      </c>
      <c r="W339" s="61">
        <f t="shared" si="149"/>
        <v>-0.30912570921170712</v>
      </c>
      <c r="X339" s="61">
        <f t="shared" si="150"/>
        <v>-0.34272848428626479</v>
      </c>
      <c r="Y339" s="61"/>
      <c r="Z339" s="61">
        <f t="shared" si="147"/>
        <v>2.3959705645077731</v>
      </c>
      <c r="AA339" s="61">
        <f t="shared" si="144"/>
        <v>2.3408093042964087</v>
      </c>
      <c r="AB339" s="61"/>
      <c r="AC339" s="61">
        <f t="shared" si="148"/>
        <v>1.2606101841285686</v>
      </c>
      <c r="AD339" s="61">
        <f t="shared" si="151"/>
        <v>1.2270074090540111</v>
      </c>
    </row>
    <row r="340" spans="1:30" x14ac:dyDescent="0.2">
      <c r="A340" s="15">
        <v>582</v>
      </c>
      <c r="B340" s="28" t="s">
        <v>1249</v>
      </c>
      <c r="C340" s="4" t="s">
        <v>804</v>
      </c>
      <c r="E340" s="60">
        <v>1.9939</v>
      </c>
      <c r="F340" s="108">
        <v>614.13930000000005</v>
      </c>
      <c r="J340" s="110">
        <v>4.3587585861127313E-2</v>
      </c>
      <c r="K340" s="110">
        <v>8.285531274884457E-2</v>
      </c>
      <c r="L340" s="110">
        <v>4.1906086090636348E-2</v>
      </c>
      <c r="M340" s="110">
        <v>7.5106208274955441E-2</v>
      </c>
      <c r="N340" s="110"/>
      <c r="O340" s="110">
        <v>3.038072590176561E-3</v>
      </c>
      <c r="P340" s="110">
        <v>3.9743157556287384E-3</v>
      </c>
      <c r="Q340" s="110">
        <v>1.7976614073494069E-3</v>
      </c>
      <c r="R340" s="110">
        <v>5.0505408722317261E-3</v>
      </c>
      <c r="T340" s="60">
        <f t="shared" si="145"/>
        <v>0.9614225074118965</v>
      </c>
      <c r="U340" s="60">
        <f t="shared" si="146"/>
        <v>0.90647425956403516</v>
      </c>
      <c r="W340" s="61">
        <f t="shared" si="149"/>
        <v>-5.6757516758508424E-2</v>
      </c>
      <c r="X340" s="61">
        <f t="shared" si="150"/>
        <v>-0.14166204141165989</v>
      </c>
      <c r="Y340" s="61"/>
      <c r="Z340" s="61">
        <f t="shared" si="147"/>
        <v>1.9008924470565223</v>
      </c>
      <c r="AA340" s="61">
        <f t="shared" si="144"/>
        <v>1.7922506080026752</v>
      </c>
      <c r="AB340" s="61"/>
      <c r="AC340" s="61">
        <f t="shared" si="148"/>
        <v>0.92667690626959343</v>
      </c>
      <c r="AD340" s="61">
        <f t="shared" si="151"/>
        <v>0.84177238161644208</v>
      </c>
    </row>
    <row r="341" spans="1:30" x14ac:dyDescent="0.2">
      <c r="A341" s="15">
        <v>596</v>
      </c>
      <c r="B341" s="28" t="s">
        <v>1249</v>
      </c>
      <c r="C341" s="4" t="s">
        <v>806</v>
      </c>
      <c r="E341" s="60">
        <v>1.9939</v>
      </c>
      <c r="F341" s="108">
        <v>648.07680000000005</v>
      </c>
      <c r="J341" s="110">
        <v>2.1332371934547675E-2</v>
      </c>
      <c r="K341" s="110">
        <v>2.3683995008827178E-2</v>
      </c>
      <c r="L341" s="110">
        <v>9.7623398554693222E-3</v>
      </c>
      <c r="M341" s="110">
        <v>2.3053182287773311E-2</v>
      </c>
      <c r="N341" s="110"/>
      <c r="O341" s="110">
        <v>2.8429799414728457E-3</v>
      </c>
      <c r="P341" s="110">
        <v>6.1701459036813252E-3</v>
      </c>
      <c r="Q341" s="110">
        <v>7.7103695224852581E-4</v>
      </c>
      <c r="R341" s="110">
        <v>4.9977342742414449E-3</v>
      </c>
      <c r="T341" s="60">
        <f t="shared" si="145"/>
        <v>0.45763030409474809</v>
      </c>
      <c r="U341" s="60">
        <f t="shared" si="146"/>
        <v>0.97336544274651471</v>
      </c>
      <c r="W341" s="61">
        <f t="shared" si="149"/>
        <v>-1.1277455049222103</v>
      </c>
      <c r="X341" s="61">
        <f t="shared" si="150"/>
        <v>-3.8946539156530915E-2</v>
      </c>
      <c r="Y341" s="61"/>
      <c r="Z341" s="61">
        <f t="shared" si="147"/>
        <v>1.1102372995133776</v>
      </c>
      <c r="AA341" s="61">
        <f t="shared" si="144"/>
        <v>2.3614402519348712</v>
      </c>
      <c r="AB341" s="61"/>
      <c r="AC341" s="61">
        <f t="shared" si="148"/>
        <v>0.15086806778431539</v>
      </c>
      <c r="AD341" s="61">
        <f t="shared" si="151"/>
        <v>1.2396670335499949</v>
      </c>
    </row>
    <row r="342" spans="1:30" x14ac:dyDescent="0.2">
      <c r="A342" s="15">
        <v>597</v>
      </c>
      <c r="B342" s="28" t="s">
        <v>1249</v>
      </c>
      <c r="C342" s="4" t="s">
        <v>807</v>
      </c>
      <c r="E342" s="60">
        <v>1.9939</v>
      </c>
      <c r="F342" s="108">
        <v>649.08240000000001</v>
      </c>
      <c r="J342" s="110">
        <v>3.2772555154573509E-2</v>
      </c>
      <c r="K342" s="110">
        <v>5.581047702938035E-2</v>
      </c>
      <c r="L342" s="110">
        <v>3.3139601435988868E-2</v>
      </c>
      <c r="M342" s="110">
        <v>5.6344963667378317E-2</v>
      </c>
      <c r="N342" s="110"/>
      <c r="O342" s="110">
        <v>4.4738975057950232E-3</v>
      </c>
      <c r="P342" s="110">
        <v>5.5142473849950106E-3</v>
      </c>
      <c r="Q342" s="110">
        <v>1.6027178715953749E-3</v>
      </c>
      <c r="R342" s="110">
        <v>3.7103118690614352E-3</v>
      </c>
      <c r="T342" s="60">
        <f t="shared" si="145"/>
        <v>1.0111998066578625</v>
      </c>
      <c r="U342" s="60">
        <f t="shared" si="146"/>
        <v>1.009576815437657</v>
      </c>
      <c r="W342" s="61">
        <f t="shared" si="149"/>
        <v>1.6068092783340163E-2</v>
      </c>
      <c r="X342" s="61">
        <f t="shared" si="150"/>
        <v>1.3750684849523976E-2</v>
      </c>
      <c r="Y342" s="61"/>
      <c r="Z342" s="61">
        <f t="shared" si="147"/>
        <v>1.7029638600392081</v>
      </c>
      <c r="AA342" s="61">
        <f t="shared" si="144"/>
        <v>1.7002305768888621</v>
      </c>
      <c r="AB342" s="61"/>
      <c r="AC342" s="61">
        <f t="shared" si="148"/>
        <v>0.76804781875371342</v>
      </c>
      <c r="AD342" s="61">
        <f t="shared" si="151"/>
        <v>0.76573041081989712</v>
      </c>
    </row>
    <row r="343" spans="1:30" x14ac:dyDescent="0.2">
      <c r="A343" s="15">
        <v>573</v>
      </c>
      <c r="B343" s="28" t="s">
        <v>1249</v>
      </c>
      <c r="C343" s="4" t="s">
        <v>808</v>
      </c>
      <c r="E343" s="60">
        <v>1.9943</v>
      </c>
      <c r="F343" s="108">
        <v>601.17309999999998</v>
      </c>
      <c r="J343" s="110">
        <v>4.5866597847956367E-2</v>
      </c>
      <c r="K343" s="110">
        <v>7.9187494016281876E-2</v>
      </c>
      <c r="L343" s="110">
        <v>4.3993652232263869E-2</v>
      </c>
      <c r="M343" s="110">
        <v>7.3105513519116316E-2</v>
      </c>
      <c r="N343" s="110"/>
      <c r="O343" s="110">
        <v>3.5563111397559797E-3</v>
      </c>
      <c r="P343" s="110">
        <v>3.679351835993422E-3</v>
      </c>
      <c r="Q343" s="110">
        <v>2.0822708633564018E-3</v>
      </c>
      <c r="R343" s="110">
        <v>4.3289741093785064E-3</v>
      </c>
      <c r="T343" s="60">
        <f t="shared" si="145"/>
        <v>0.95916536862182056</v>
      </c>
      <c r="U343" s="60">
        <f t="shared" si="146"/>
        <v>0.923195189180819</v>
      </c>
      <c r="W343" s="61">
        <f t="shared" si="149"/>
        <v>-6.0148524771083456E-2</v>
      </c>
      <c r="X343" s="61">
        <f t="shared" si="150"/>
        <v>-0.11529238884488849</v>
      </c>
      <c r="Y343" s="61"/>
      <c r="Z343" s="61">
        <f t="shared" si="147"/>
        <v>1.7264741169332261</v>
      </c>
      <c r="AA343" s="61">
        <f t="shared" si="144"/>
        <v>1.6617286769726864</v>
      </c>
      <c r="AB343" s="61"/>
      <c r="AC343" s="61">
        <f t="shared" si="148"/>
        <v>0.78782870566423047</v>
      </c>
      <c r="AD343" s="61">
        <f t="shared" si="151"/>
        <v>0.73268484159042546</v>
      </c>
    </row>
    <row r="344" spans="1:30" x14ac:dyDescent="0.2">
      <c r="A344" s="15">
        <v>230</v>
      </c>
      <c r="B344" s="28" t="s">
        <v>1249</v>
      </c>
      <c r="C344" s="4" t="s">
        <v>809</v>
      </c>
      <c r="E344" s="60">
        <v>1.9950000000000001</v>
      </c>
      <c r="F344" s="108">
        <v>244.0316</v>
      </c>
      <c r="J344" s="110">
        <v>3.1696510834912026E-2</v>
      </c>
      <c r="K344" s="110">
        <v>7.1079583392389734E-2</v>
      </c>
      <c r="L344" s="110">
        <v>3.7417042703343929E-2</v>
      </c>
      <c r="M344" s="110">
        <v>7.6421687172784553E-2</v>
      </c>
      <c r="N344" s="110"/>
      <c r="O344" s="110">
        <v>5.3289044437862801E-3</v>
      </c>
      <c r="P344" s="110">
        <v>4.0882842901255999E-3</v>
      </c>
      <c r="Q344" s="110">
        <v>2.2030115740913057E-3</v>
      </c>
      <c r="R344" s="110">
        <v>7.7231462377210167E-3</v>
      </c>
      <c r="T344" s="60">
        <f t="shared" si="145"/>
        <v>1.180478283500247</v>
      </c>
      <c r="U344" s="60">
        <f t="shared" si="146"/>
        <v>1.0751566557573096</v>
      </c>
      <c r="W344" s="61">
        <f t="shared" si="149"/>
        <v>0.23937150147788211</v>
      </c>
      <c r="X344" s="61">
        <f t="shared" si="150"/>
        <v>0.10454688308753012</v>
      </c>
      <c r="Y344" s="61"/>
      <c r="Z344" s="61">
        <f t="shared" si="147"/>
        <v>2.2425049798888068</v>
      </c>
      <c r="AA344" s="61">
        <f t="shared" si="144"/>
        <v>2.0424299103134307</v>
      </c>
      <c r="AB344" s="61"/>
      <c r="AC344" s="61">
        <f t="shared" si="148"/>
        <v>1.1651111889139496</v>
      </c>
      <c r="AD344" s="61">
        <f t="shared" si="151"/>
        <v>1.0302865705235973</v>
      </c>
    </row>
    <row r="345" spans="1:30" x14ac:dyDescent="0.2">
      <c r="A345" s="15">
        <v>216</v>
      </c>
      <c r="B345" s="28" t="s">
        <v>1249</v>
      </c>
      <c r="C345" s="4" t="s">
        <v>810</v>
      </c>
      <c r="E345" s="60">
        <v>2.0362</v>
      </c>
      <c r="F345" s="108">
        <v>239.0891</v>
      </c>
      <c r="J345" s="110">
        <v>5.1279187698434845E-3</v>
      </c>
      <c r="K345" s="110">
        <v>5.4845688862751804E-3</v>
      </c>
      <c r="L345" s="110">
        <v>6.395035897761742E-3</v>
      </c>
      <c r="M345" s="110">
        <v>3.7715288156782091E-3</v>
      </c>
      <c r="N345" s="110"/>
      <c r="O345" s="110">
        <v>1.1363873977037137E-3</v>
      </c>
      <c r="P345" s="110">
        <v>5.2175132016812388E-4</v>
      </c>
      <c r="Q345" s="110">
        <v>9.911129715223909E-4</v>
      </c>
      <c r="R345" s="110">
        <v>1.3893253067533385E-3</v>
      </c>
      <c r="T345" s="60">
        <f t="shared" si="145"/>
        <v>1.2471016380700064</v>
      </c>
      <c r="U345" s="60">
        <f t="shared" si="146"/>
        <v>0.68766185526746582</v>
      </c>
      <c r="W345" s="61">
        <f t="shared" si="149"/>
        <v>0.31857904877957921</v>
      </c>
      <c r="X345" s="61">
        <f t="shared" si="150"/>
        <v>-0.54022877364031208</v>
      </c>
      <c r="Y345" s="61"/>
      <c r="Z345" s="61">
        <f t="shared" si="147"/>
        <v>1.0695506564045245</v>
      </c>
      <c r="AA345" s="61">
        <f t="shared" si="144"/>
        <v>0.58975881855459822</v>
      </c>
      <c r="AB345" s="61"/>
      <c r="AC345" s="61">
        <f t="shared" si="148"/>
        <v>9.7004813510819632E-2</v>
      </c>
      <c r="AD345" s="61">
        <f t="shared" si="151"/>
        <v>-0.76180300890907182</v>
      </c>
    </row>
    <row r="346" spans="1:30" x14ac:dyDescent="0.2">
      <c r="A346" s="15">
        <v>143</v>
      </c>
      <c r="B346" s="28" t="s">
        <v>1249</v>
      </c>
      <c r="C346" s="4" t="s">
        <v>811</v>
      </c>
      <c r="E346" s="60">
        <v>2.0430000000000001</v>
      </c>
      <c r="F346" s="108">
        <v>205.09790000000001</v>
      </c>
      <c r="J346" s="110">
        <v>7.3662638279721929E-2</v>
      </c>
      <c r="K346" s="110">
        <v>5.8209454708886603E-2</v>
      </c>
      <c r="L346" s="110">
        <v>3.902244594563236E-2</v>
      </c>
      <c r="M346" s="110">
        <v>7.6632129881108235E-2</v>
      </c>
      <c r="N346" s="110"/>
      <c r="O346" s="110">
        <v>8.8135119067580311E-3</v>
      </c>
      <c r="P346" s="110">
        <v>8.8767239783775747E-3</v>
      </c>
      <c r="Q346" s="110">
        <v>2.8666525762717724E-3</v>
      </c>
      <c r="R346" s="110">
        <v>8.6154974324076303E-3</v>
      </c>
      <c r="T346" s="60">
        <f t="shared" si="145"/>
        <v>0.5297454293919116</v>
      </c>
      <c r="U346" s="60">
        <f t="shared" si="146"/>
        <v>1.3164893961703632</v>
      </c>
      <c r="W346" s="61">
        <f t="shared" si="149"/>
        <v>-0.91662885971241703</v>
      </c>
      <c r="X346" s="61">
        <f t="shared" si="150"/>
        <v>0.39669590106187824</v>
      </c>
      <c r="Y346" s="61"/>
      <c r="Z346" s="61">
        <f t="shared" si="147"/>
        <v>0.79021680553777662</v>
      </c>
      <c r="AA346" s="61">
        <f t="shared" si="144"/>
        <v>1.9637961697192226</v>
      </c>
      <c r="AB346" s="61"/>
      <c r="AC346" s="61">
        <f t="shared" si="148"/>
        <v>-0.33967956645561082</v>
      </c>
      <c r="AD346" s="61">
        <f t="shared" si="151"/>
        <v>0.97364519431868435</v>
      </c>
    </row>
    <row r="347" spans="1:30" x14ac:dyDescent="0.2">
      <c r="A347" s="15">
        <v>472</v>
      </c>
      <c r="B347" s="28" t="s">
        <v>1249</v>
      </c>
      <c r="C347" s="4" t="s">
        <v>812</v>
      </c>
      <c r="E347" s="60">
        <v>2.0602</v>
      </c>
      <c r="F347" s="108">
        <v>463.12329999999997</v>
      </c>
      <c r="J347" s="110">
        <v>7.9784022277245348E-2</v>
      </c>
      <c r="K347" s="110">
        <v>0.1166794213181496</v>
      </c>
      <c r="L347" s="110">
        <v>7.0332771112524076E-2</v>
      </c>
      <c r="M347" s="110">
        <v>0.1092895939341587</v>
      </c>
      <c r="N347" s="110"/>
      <c r="O347" s="110">
        <v>5.6334672317651709E-3</v>
      </c>
      <c r="P347" s="110">
        <v>8.7887660629041593E-3</v>
      </c>
      <c r="Q347" s="110">
        <v>5.252508136654393E-3</v>
      </c>
      <c r="R347" s="110">
        <v>1.2883530094926786E-2</v>
      </c>
      <c r="T347" s="60">
        <f t="shared" si="145"/>
        <v>0.88153955021371744</v>
      </c>
      <c r="U347" s="60">
        <f t="shared" si="146"/>
        <v>0.93666554649906031</v>
      </c>
      <c r="W347" s="61">
        <f t="shared" si="149"/>
        <v>-0.18190279747213201</v>
      </c>
      <c r="X347" s="61">
        <f t="shared" si="150"/>
        <v>-9.4394095607214915E-2</v>
      </c>
      <c r="Y347" s="61"/>
      <c r="Z347" s="61">
        <f t="shared" si="147"/>
        <v>1.4624409498018869</v>
      </c>
      <c r="AA347" s="61">
        <f t="shared" si="144"/>
        <v>1.5538929037689748</v>
      </c>
      <c r="AB347" s="61"/>
      <c r="AC347" s="61">
        <f t="shared" si="148"/>
        <v>0.54837837297099545</v>
      </c>
      <c r="AD347" s="61">
        <f t="shared" si="151"/>
        <v>0.63588707483591278</v>
      </c>
    </row>
    <row r="348" spans="1:30" x14ac:dyDescent="0.2">
      <c r="A348" s="15">
        <v>250</v>
      </c>
      <c r="B348" s="28" t="s">
        <v>1249</v>
      </c>
      <c r="C348" s="4" t="s">
        <v>813</v>
      </c>
      <c r="E348" s="60">
        <v>2.0871</v>
      </c>
      <c r="F348" s="108">
        <v>271.12990000000002</v>
      </c>
      <c r="J348" s="110">
        <v>4.3196935235235399E-2</v>
      </c>
      <c r="K348" s="110">
        <v>4.0473518591477346E-2</v>
      </c>
      <c r="L348" s="110">
        <v>6.8377687855375943E-3</v>
      </c>
      <c r="M348" s="110">
        <v>6.0004879646030337E-2</v>
      </c>
      <c r="N348" s="110"/>
      <c r="O348" s="110">
        <v>4.505774175047615E-3</v>
      </c>
      <c r="P348" s="110">
        <v>6.5585090324453317E-3</v>
      </c>
      <c r="Q348" s="110">
        <v>1.0339271595021088E-3</v>
      </c>
      <c r="R348" s="110">
        <v>7.292348251137188E-3</v>
      </c>
      <c r="T348" s="60">
        <f t="shared" si="145"/>
        <v>0.15829291472419274</v>
      </c>
      <c r="U348" s="60">
        <f t="shared" si="146"/>
        <v>1.4825713635548796</v>
      </c>
      <c r="W348" s="61">
        <f t="shared" si="149"/>
        <v>-2.6593314137713064</v>
      </c>
      <c r="X348" s="61">
        <f t="shared" si="150"/>
        <v>0.56810155055124256</v>
      </c>
      <c r="Y348" s="61"/>
      <c r="Z348" s="61">
        <f t="shared" si="147"/>
        <v>0.93695347531191098</v>
      </c>
      <c r="AA348" s="61">
        <f t="shared" si="144"/>
        <v>8.7755058013873271</v>
      </c>
      <c r="AB348" s="61"/>
      <c r="AC348" s="61">
        <f t="shared" si="148"/>
        <v>-9.3950682652005707E-2</v>
      </c>
      <c r="AD348" s="61">
        <f t="shared" si="151"/>
        <v>3.1334822816705432</v>
      </c>
    </row>
    <row r="349" spans="1:30" x14ac:dyDescent="0.2">
      <c r="A349" s="15">
        <v>515</v>
      </c>
      <c r="B349" s="28" t="s">
        <v>1249</v>
      </c>
      <c r="C349" s="4" t="s">
        <v>814</v>
      </c>
      <c r="E349" s="60">
        <v>2.0941000000000001</v>
      </c>
      <c r="F349" s="108">
        <v>520.33270000000005</v>
      </c>
      <c r="J349" s="110">
        <v>0.28917402116874452</v>
      </c>
      <c r="K349" s="110">
        <v>0.29624988863106144</v>
      </c>
      <c r="L349" s="110">
        <v>0.18321224047947199</v>
      </c>
      <c r="M349" s="110">
        <v>0.28250680998044364</v>
      </c>
      <c r="N349" s="110"/>
      <c r="O349" s="110">
        <v>0.11745192822016466</v>
      </c>
      <c r="P349" s="110">
        <v>1.6614000762544864E-2</v>
      </c>
      <c r="Q349" s="110">
        <v>7.8503297228217171E-3</v>
      </c>
      <c r="R349" s="110">
        <v>2.4703131834027479E-2</v>
      </c>
      <c r="T349" s="60">
        <f t="shared" si="145"/>
        <v>0.63357088489135194</v>
      </c>
      <c r="U349" s="60">
        <f t="shared" si="146"/>
        <v>0.95360984365556023</v>
      </c>
      <c r="W349" s="61">
        <f t="shared" si="149"/>
        <v>-0.65842205553672339</v>
      </c>
      <c r="X349" s="61">
        <f t="shared" si="150"/>
        <v>-6.8528966763710175E-2</v>
      </c>
      <c r="Y349" s="61"/>
      <c r="Z349" s="61">
        <f t="shared" si="147"/>
        <v>1.0244692363225389</v>
      </c>
      <c r="AA349" s="61">
        <f t="shared" si="144"/>
        <v>1.5419647139356778</v>
      </c>
      <c r="AB349" s="61"/>
      <c r="AC349" s="61">
        <f t="shared" si="148"/>
        <v>3.4876662464058426E-2</v>
      </c>
      <c r="AD349" s="61">
        <f t="shared" si="151"/>
        <v>0.62476975123707201</v>
      </c>
    </row>
    <row r="350" spans="1:30" x14ac:dyDescent="0.2">
      <c r="A350" s="15">
        <v>501</v>
      </c>
      <c r="B350" s="28" t="s">
        <v>1249</v>
      </c>
      <c r="C350" s="4" t="s">
        <v>817</v>
      </c>
      <c r="E350" s="60">
        <v>2.0943999999999998</v>
      </c>
      <c r="F350" s="108">
        <v>509.3143</v>
      </c>
      <c r="J350" s="110">
        <v>2.0260302417127996E-2</v>
      </c>
      <c r="K350" s="110">
        <v>3.2294974133656514E-2</v>
      </c>
      <c r="L350" s="110">
        <v>1.2758042136990803E-2</v>
      </c>
      <c r="M350" s="110">
        <v>2.8652140137258929E-2</v>
      </c>
      <c r="N350" s="110"/>
      <c r="O350" s="110">
        <v>3.3742363499163429E-3</v>
      </c>
      <c r="P350" s="110">
        <v>2.8291650732422979E-3</v>
      </c>
      <c r="Q350" s="110">
        <v>2.4447721876498059E-3</v>
      </c>
      <c r="R350" s="110">
        <v>4.8075091183429767E-3</v>
      </c>
      <c r="T350" s="60">
        <f t="shared" si="145"/>
        <v>0.62970640192444483</v>
      </c>
      <c r="U350" s="60">
        <f t="shared" si="146"/>
        <v>0.8872012102774478</v>
      </c>
      <c r="W350" s="61">
        <f t="shared" si="149"/>
        <v>-0.66724876026966373</v>
      </c>
      <c r="X350" s="61">
        <f t="shared" si="150"/>
        <v>-0.17266676133084011</v>
      </c>
      <c r="Y350" s="61"/>
      <c r="Z350" s="61">
        <f t="shared" si="147"/>
        <v>1.5940025705812981</v>
      </c>
      <c r="AA350" s="61">
        <f t="shared" si="144"/>
        <v>2.2458101195781923</v>
      </c>
      <c r="AB350" s="61"/>
      <c r="AC350" s="61">
        <f t="shared" si="148"/>
        <v>0.67265395590423216</v>
      </c>
      <c r="AD350" s="61">
        <f t="shared" si="151"/>
        <v>1.1672359548430558</v>
      </c>
    </row>
    <row r="351" spans="1:30" x14ac:dyDescent="0.2">
      <c r="A351" s="15">
        <v>496</v>
      </c>
      <c r="B351" s="28" t="s">
        <v>1249</v>
      </c>
      <c r="C351" s="4" t="s">
        <v>818</v>
      </c>
      <c r="E351" s="60">
        <v>2.0949</v>
      </c>
      <c r="F351" s="108">
        <v>503.30590000000001</v>
      </c>
      <c r="J351" s="110">
        <v>0.15357754650275721</v>
      </c>
      <c r="K351" s="110">
        <v>0.1731027794277247</v>
      </c>
      <c r="L351" s="110">
        <v>0.1031342182520357</v>
      </c>
      <c r="M351" s="110">
        <v>0.1716625750740739</v>
      </c>
      <c r="N351" s="110"/>
      <c r="O351" s="110">
        <v>5.5408492889220264E-2</v>
      </c>
      <c r="P351" s="110">
        <v>1.1544483054292983E-2</v>
      </c>
      <c r="Q351" s="110">
        <v>5.0519394510003162E-3</v>
      </c>
      <c r="R351" s="110">
        <v>1.3703278329743418E-2</v>
      </c>
      <c r="T351" s="60">
        <f t="shared" si="145"/>
        <v>0.67154490093500818</v>
      </c>
      <c r="U351" s="60">
        <f t="shared" si="146"/>
        <v>0.9916800622242341</v>
      </c>
      <c r="W351" s="61">
        <f t="shared" si="149"/>
        <v>-0.57444423031936664</v>
      </c>
      <c r="X351" s="61">
        <f t="shared" si="150"/>
        <v>-1.2053344326847307E-2</v>
      </c>
      <c r="Y351" s="61"/>
      <c r="Z351" s="61">
        <f t="shared" si="147"/>
        <v>1.1271359868001078</v>
      </c>
      <c r="AA351" s="61">
        <f t="shared" si="144"/>
        <v>1.6644580041763739</v>
      </c>
      <c r="AB351" s="61"/>
      <c r="AC351" s="61">
        <f t="shared" si="148"/>
        <v>0.17266158440706733</v>
      </c>
      <c r="AD351" s="61">
        <f t="shared" si="151"/>
        <v>0.73505247039958654</v>
      </c>
    </row>
    <row r="352" spans="1:30" x14ac:dyDescent="0.2">
      <c r="A352" s="15">
        <v>532</v>
      </c>
      <c r="B352" s="28" t="s">
        <v>1249</v>
      </c>
      <c r="C352" s="4" t="s">
        <v>820</v>
      </c>
      <c r="E352" s="60">
        <v>2.0949</v>
      </c>
      <c r="F352" s="108">
        <v>541.26089999999999</v>
      </c>
      <c r="J352" s="110">
        <v>6.5842742086716144E-2</v>
      </c>
      <c r="K352" s="110">
        <v>9.1357310001135963E-2</v>
      </c>
      <c r="L352" s="110">
        <v>5.194751531535672E-2</v>
      </c>
      <c r="M352" s="110">
        <v>9.4069941722536937E-2</v>
      </c>
      <c r="N352" s="110"/>
      <c r="O352" s="110">
        <v>1.5483013114749049E-2</v>
      </c>
      <c r="P352" s="110">
        <v>7.1649994972275517E-3</v>
      </c>
      <c r="Q352" s="110">
        <v>3.7371666361253313E-3</v>
      </c>
      <c r="R352" s="110">
        <v>6.8366729293117719E-3</v>
      </c>
      <c r="T352" s="60">
        <f t="shared" si="145"/>
        <v>0.78896342510979955</v>
      </c>
      <c r="U352" s="60">
        <f t="shared" si="146"/>
        <v>1.0296925524773797</v>
      </c>
      <c r="W352" s="61">
        <f t="shared" si="149"/>
        <v>-0.34196967378141835</v>
      </c>
      <c r="X352" s="61">
        <f t="shared" si="150"/>
        <v>4.2213639128812361E-2</v>
      </c>
      <c r="Y352" s="61"/>
      <c r="Z352" s="61">
        <f t="shared" si="147"/>
        <v>1.3875076751939743</v>
      </c>
      <c r="AA352" s="61">
        <f t="shared" si="144"/>
        <v>1.8108650847199999</v>
      </c>
      <c r="AB352" s="61"/>
      <c r="AC352" s="61">
        <f t="shared" si="148"/>
        <v>0.47249575195547061</v>
      </c>
      <c r="AD352" s="61">
        <f t="shared" si="151"/>
        <v>0.85667906486570122</v>
      </c>
    </row>
    <row r="353" spans="1:30" x14ac:dyDescent="0.2">
      <c r="A353" s="15">
        <v>520</v>
      </c>
      <c r="B353" s="28" t="s">
        <v>1249</v>
      </c>
      <c r="C353" s="4" t="s">
        <v>821</v>
      </c>
      <c r="E353" s="60">
        <v>2.0956999999999999</v>
      </c>
      <c r="F353" s="108">
        <v>525.28769999999997</v>
      </c>
      <c r="J353" s="110">
        <v>8.8274709451641495E-2</v>
      </c>
      <c r="K353" s="110">
        <v>0.14055842602392585</v>
      </c>
      <c r="L353" s="110">
        <v>7.5360909423381681E-2</v>
      </c>
      <c r="M353" s="110">
        <v>0.14796034182365453</v>
      </c>
      <c r="N353" s="110"/>
      <c r="O353" s="110">
        <v>1.4503811346326723E-2</v>
      </c>
      <c r="P353" s="110">
        <v>1.2146908398144621E-2</v>
      </c>
      <c r="Q353" s="110">
        <v>5.1294040930423956E-3</v>
      </c>
      <c r="R353" s="110">
        <v>1.254219005989189E-2</v>
      </c>
      <c r="T353" s="60">
        <f t="shared" si="145"/>
        <v>0.85370894893362148</v>
      </c>
      <c r="U353" s="60">
        <f t="shared" si="146"/>
        <v>1.0526607760851614</v>
      </c>
      <c r="W353" s="61">
        <f t="shared" si="149"/>
        <v>-0.22818379260472577</v>
      </c>
      <c r="X353" s="61">
        <f t="shared" si="150"/>
        <v>7.4040597326420501E-2</v>
      </c>
      <c r="Y353" s="61"/>
      <c r="Z353" s="61">
        <f t="shared" si="147"/>
        <v>1.5922842102462691</v>
      </c>
      <c r="AA353" s="61">
        <f t="shared" si="144"/>
        <v>1.9633566388166217</v>
      </c>
      <c r="AB353" s="61"/>
      <c r="AC353" s="61">
        <f t="shared" si="148"/>
        <v>0.67109786861851517</v>
      </c>
      <c r="AD353" s="61">
        <f t="shared" si="151"/>
        <v>0.97332225854966159</v>
      </c>
    </row>
    <row r="354" spans="1:30" x14ac:dyDescent="0.2">
      <c r="A354" s="15">
        <v>70</v>
      </c>
      <c r="B354" s="28" t="s">
        <v>1249</v>
      </c>
      <c r="C354" s="4" t="s">
        <v>823</v>
      </c>
      <c r="E354" s="60">
        <v>2.1288999999999998</v>
      </c>
      <c r="F354" s="108">
        <v>160.0762</v>
      </c>
      <c r="J354" s="110">
        <v>5.558081092588292E-2</v>
      </c>
      <c r="K354" s="110">
        <v>0.10903643030097734</v>
      </c>
      <c r="L354" s="110">
        <v>0.10898205607131041</v>
      </c>
      <c r="M354" s="110">
        <v>7.7183499724920238E-2</v>
      </c>
      <c r="N354" s="110"/>
      <c r="O354" s="110">
        <v>7.1685072676471399E-3</v>
      </c>
      <c r="P354" s="110">
        <v>9.130044381170899E-3</v>
      </c>
      <c r="Q354" s="110">
        <v>4.8597310000873771E-3</v>
      </c>
      <c r="R354" s="110">
        <v>1.1581978131134256E-2</v>
      </c>
      <c r="T354" s="60">
        <f t="shared" si="145"/>
        <v>1.9607856426679005</v>
      </c>
      <c r="U354" s="60">
        <f t="shared" si="146"/>
        <v>0.70786891602987856</v>
      </c>
      <c r="W354" s="61">
        <f t="shared" si="149"/>
        <v>0.97143182560479646</v>
      </c>
      <c r="X354" s="61">
        <f t="shared" si="150"/>
        <v>-0.49844586975245703</v>
      </c>
      <c r="Y354" s="61"/>
      <c r="Z354" s="61">
        <f t="shared" si="147"/>
        <v>1.9617639340738939</v>
      </c>
      <c r="AA354" s="61">
        <f t="shared" si="144"/>
        <v>0.70822209184984208</v>
      </c>
      <c r="AB354" s="61"/>
      <c r="AC354" s="61">
        <f t="shared" si="148"/>
        <v>0.97215144745360771</v>
      </c>
      <c r="AD354" s="61">
        <f t="shared" si="151"/>
        <v>-0.49772624790364584</v>
      </c>
    </row>
    <row r="355" spans="1:30" x14ac:dyDescent="0.2">
      <c r="A355" s="15">
        <v>174</v>
      </c>
      <c r="B355" s="28" t="s">
        <v>1249</v>
      </c>
      <c r="C355" s="4" t="s">
        <v>824</v>
      </c>
      <c r="E355" s="60">
        <v>2.1419000000000001</v>
      </c>
      <c r="F355" s="108">
        <v>213.16759999999999</v>
      </c>
      <c r="J355" s="110">
        <v>1.6071393141625308E-2</v>
      </c>
      <c r="K355" s="110">
        <v>4.2061379587086251E-2</v>
      </c>
      <c r="L355" s="110">
        <v>2.0977416256463065E-2</v>
      </c>
      <c r="M355" s="110">
        <v>2.1521148193298454E-2</v>
      </c>
      <c r="N355" s="110"/>
      <c r="O355" s="110">
        <v>4.0827872791170733E-3</v>
      </c>
      <c r="P355" s="110">
        <v>2.2378209342321719E-2</v>
      </c>
      <c r="Q355" s="110">
        <v>9.0556861533369042E-3</v>
      </c>
      <c r="R355" s="110">
        <v>1.0993700574772589E-2</v>
      </c>
      <c r="T355" s="60">
        <f t="shared" si="145"/>
        <v>1.3052643334404554</v>
      </c>
      <c r="U355" s="60">
        <f t="shared" si="146"/>
        <v>0.5116605400148575</v>
      </c>
      <c r="W355" s="61">
        <f t="shared" si="149"/>
        <v>0.38434200137492258</v>
      </c>
      <c r="X355" s="61">
        <f t="shared" si="150"/>
        <v>-0.96674111993306466</v>
      </c>
      <c r="Y355" s="61"/>
      <c r="Z355" s="61">
        <f t="shared" si="147"/>
        <v>2.6171582772215451</v>
      </c>
      <c r="AA355" s="61">
        <f t="shared" si="144"/>
        <v>1.0259198716461504</v>
      </c>
      <c r="AB355" s="61"/>
      <c r="AC355" s="61">
        <f t="shared" si="148"/>
        <v>1.3880011765287315</v>
      </c>
      <c r="AD355" s="61">
        <f t="shared" si="151"/>
        <v>3.6918055220744449E-2</v>
      </c>
    </row>
    <row r="356" spans="1:30" x14ac:dyDescent="0.2">
      <c r="A356" s="15">
        <v>649</v>
      </c>
      <c r="B356" s="28" t="s">
        <v>1249</v>
      </c>
      <c r="C356" s="4" t="s">
        <v>825</v>
      </c>
      <c r="E356" s="60">
        <v>2.1526000000000001</v>
      </c>
      <c r="F356" s="108">
        <v>797.17960000000005</v>
      </c>
      <c r="J356" s="110">
        <v>7.0024509059958403E-3</v>
      </c>
      <c r="K356" s="110">
        <v>5.0378285584820326E-3</v>
      </c>
      <c r="L356" s="110">
        <v>5.3954799223174081E-3</v>
      </c>
      <c r="M356" s="110">
        <v>5.43748694217654E-3</v>
      </c>
      <c r="N356" s="110"/>
      <c r="O356" s="110">
        <v>1.1594001828655555E-3</v>
      </c>
      <c r="P356" s="110">
        <v>2.6012390870815945E-3</v>
      </c>
      <c r="Q356" s="110">
        <v>1.8639381329976917E-3</v>
      </c>
      <c r="R356" s="110">
        <v>1.4502732095960631E-3</v>
      </c>
      <c r="T356" s="60">
        <f t="shared" si="145"/>
        <v>0.77051306674603526</v>
      </c>
      <c r="U356" s="60">
        <f t="shared" si="146"/>
        <v>1.0793314776505476</v>
      </c>
      <c r="W356" s="61">
        <f t="shared" si="149"/>
        <v>-0.37610867199563452</v>
      </c>
      <c r="X356" s="61">
        <f t="shared" si="150"/>
        <v>0.11013800451167551</v>
      </c>
      <c r="Y356" s="61"/>
      <c r="Z356" s="61">
        <f t="shared" si="147"/>
        <v>0.71943789768927879</v>
      </c>
      <c r="AA356" s="61">
        <f t="shared" si="144"/>
        <v>1.0077855946948069</v>
      </c>
      <c r="AB356" s="61"/>
      <c r="AC356" s="61">
        <f t="shared" si="148"/>
        <v>-0.47505793684816566</v>
      </c>
      <c r="AD356" s="61">
        <f t="shared" si="151"/>
        <v>1.1188739659144022E-2</v>
      </c>
    </row>
    <row r="357" spans="1:30" x14ac:dyDescent="0.2">
      <c r="A357" s="15">
        <v>451</v>
      </c>
      <c r="B357" s="28" t="s">
        <v>1249</v>
      </c>
      <c r="C357" s="4" t="s">
        <v>826</v>
      </c>
      <c r="E357" s="60">
        <v>2.1537999999999999</v>
      </c>
      <c r="F357" s="108">
        <v>441.13560000000001</v>
      </c>
      <c r="J357" s="110">
        <v>2.6581259335660273E-2</v>
      </c>
      <c r="K357" s="110"/>
      <c r="L357" s="110"/>
      <c r="M357" s="110"/>
      <c r="N357" s="110"/>
      <c r="O357" s="110">
        <v>9.8625191027608243E-3</v>
      </c>
      <c r="P357" s="110"/>
      <c r="Q357" s="110"/>
      <c r="R357" s="110"/>
      <c r="T357" s="60">
        <f>L357/J357</f>
        <v>0</v>
      </c>
      <c r="U357" s="60"/>
      <c r="W357" s="61"/>
      <c r="X357" s="61"/>
      <c r="Y357" s="61"/>
      <c r="Z357" s="61">
        <f t="shared" si="147"/>
        <v>0</v>
      </c>
      <c r="AA357" s="61"/>
      <c r="AB357" s="61"/>
      <c r="AC357" s="61"/>
      <c r="AD357" s="61"/>
    </row>
    <row r="358" spans="1:30" x14ac:dyDescent="0.2">
      <c r="A358" s="15">
        <v>440</v>
      </c>
      <c r="B358" s="28" t="s">
        <v>1249</v>
      </c>
      <c r="C358" s="4" t="s">
        <v>827</v>
      </c>
      <c r="E358" s="60">
        <v>2.1539999999999999</v>
      </c>
      <c r="F358" s="108">
        <v>436.18130000000002</v>
      </c>
      <c r="J358" s="110">
        <v>7.1124154668965921E-3</v>
      </c>
      <c r="K358" s="110"/>
      <c r="L358" s="110">
        <v>7.1602736577858371E-3</v>
      </c>
      <c r="M358" s="110">
        <v>4.0675289701444855E-3</v>
      </c>
      <c r="N358" s="110"/>
      <c r="O358" s="110">
        <v>1.6853983453469972E-3</v>
      </c>
      <c r="P358" s="110"/>
      <c r="Q358" s="110">
        <v>2.9802535290259658E-3</v>
      </c>
      <c r="R358" s="110">
        <v>1.1919614015104456E-3</v>
      </c>
      <c r="T358" s="60">
        <f>L358/J358</f>
        <v>1.0067288238590661</v>
      </c>
      <c r="U358" s="60"/>
      <c r="W358" s="61">
        <f>LOG(T358,2)</f>
        <v>9.675126085684169E-3</v>
      </c>
      <c r="X358" s="61"/>
      <c r="Y358" s="61"/>
      <c r="Z358" s="61">
        <f t="shared" si="147"/>
        <v>0</v>
      </c>
      <c r="AA358" s="61">
        <f t="shared" ref="AA358:AA388" si="152">M358/L358</f>
        <v>0.56806892648880725</v>
      </c>
      <c r="AB358" s="61"/>
      <c r="AC358" s="61"/>
      <c r="AD358" s="61">
        <f>LOG(AA358,2)</f>
        <v>-0.81586210552608951</v>
      </c>
    </row>
    <row r="359" spans="1:30" x14ac:dyDescent="0.2">
      <c r="A359" s="15">
        <v>429</v>
      </c>
      <c r="B359" s="28" t="s">
        <v>1249</v>
      </c>
      <c r="C359" s="4" t="s">
        <v>828</v>
      </c>
      <c r="E359" s="60">
        <v>2.1545000000000001</v>
      </c>
      <c r="F359" s="108">
        <v>425.16239999999999</v>
      </c>
      <c r="J359" s="110"/>
      <c r="K359" s="110">
        <v>6.1334765087091965E-2</v>
      </c>
      <c r="L359" s="110">
        <v>4.5739914453101167E-2</v>
      </c>
      <c r="M359" s="110">
        <v>5.3192149763889453E-2</v>
      </c>
      <c r="N359" s="110"/>
      <c r="O359" s="110"/>
      <c r="P359" s="110">
        <v>1.8721517381217249E-2</v>
      </c>
      <c r="Q359" s="110">
        <v>1.9656136600180073E-2</v>
      </c>
      <c r="R359" s="110">
        <v>1.3865559073689214E-2</v>
      </c>
      <c r="T359" s="60"/>
      <c r="U359" s="60">
        <f>M359/K359</f>
        <v>0.86724306660928019</v>
      </c>
      <c r="W359" s="61"/>
      <c r="X359" s="61">
        <f>LOG(U359,2)</f>
        <v>-0.20549169331446834</v>
      </c>
      <c r="Y359" s="61"/>
      <c r="Z359" s="61"/>
      <c r="AA359" s="61">
        <f t="shared" si="152"/>
        <v>1.1629263062664741</v>
      </c>
      <c r="AB359" s="61"/>
      <c r="AC359" s="61"/>
      <c r="AD359" s="61">
        <f>LOG(AA359,2)</f>
        <v>0.21775967724753506</v>
      </c>
    </row>
    <row r="360" spans="1:30" x14ac:dyDescent="0.2">
      <c r="A360" s="15">
        <v>656</v>
      </c>
      <c r="B360" s="28" t="s">
        <v>1249</v>
      </c>
      <c r="C360" s="4" t="s">
        <v>829</v>
      </c>
      <c r="E360" s="60">
        <v>2.1551</v>
      </c>
      <c r="F360" s="108">
        <v>813.15049999999997</v>
      </c>
      <c r="J360" s="110">
        <v>5.750837812380559E-2</v>
      </c>
      <c r="K360" s="110">
        <v>5.2870449188022431E-2</v>
      </c>
      <c r="L360" s="110">
        <v>6.8737641053663937E-2</v>
      </c>
      <c r="M360" s="110">
        <v>5.5797580149197723E-2</v>
      </c>
      <c r="N360" s="110"/>
      <c r="O360" s="110">
        <v>4.7406379507600365E-3</v>
      </c>
      <c r="P360" s="110">
        <v>9.5307166688919608E-3</v>
      </c>
      <c r="Q360" s="110">
        <v>4.6916754716631818E-3</v>
      </c>
      <c r="R360" s="110">
        <v>6.7207960834437166E-3</v>
      </c>
      <c r="T360" s="60">
        <f>L360/J360</f>
        <v>1.1952630781150477</v>
      </c>
      <c r="U360" s="60">
        <f>M360/K360</f>
        <v>1.0553642158545993</v>
      </c>
      <c r="W360" s="61">
        <f>LOG(T360,2)</f>
        <v>0.2573281911936614</v>
      </c>
      <c r="X360" s="61">
        <f>LOG(U360,2)</f>
        <v>7.7740972133970257E-2</v>
      </c>
      <c r="Y360" s="61"/>
      <c r="Z360" s="61">
        <f>K360/J360</f>
        <v>0.91935211725501109</v>
      </c>
      <c r="AA360" s="61">
        <f t="shared" si="152"/>
        <v>0.81174709073353535</v>
      </c>
      <c r="AB360" s="61"/>
      <c r="AC360" s="61">
        <f>LOG(Z360,2)</f>
        <v>-0.12131056686367148</v>
      </c>
      <c r="AD360" s="61">
        <f>LOG(AA360,2)</f>
        <v>-0.30089778592336258</v>
      </c>
    </row>
    <row r="361" spans="1:30" x14ac:dyDescent="0.2">
      <c r="A361" s="15">
        <v>13</v>
      </c>
      <c r="B361" s="28" t="s">
        <v>1249</v>
      </c>
      <c r="C361" s="4" t="s">
        <v>1870</v>
      </c>
      <c r="D361" s="107" t="s">
        <v>3</v>
      </c>
      <c r="E361" s="60">
        <v>2.1570999999999998</v>
      </c>
      <c r="F361" s="108">
        <v>123.04470000000001</v>
      </c>
      <c r="G361" s="75">
        <v>123.0446</v>
      </c>
      <c r="H361" s="61">
        <f>(F361-G361)*1000</f>
        <v>0.10000000000331966</v>
      </c>
      <c r="J361" s="110">
        <v>1.1257298756754946E-2</v>
      </c>
      <c r="K361" s="110">
        <v>7.4637041648884291E-3</v>
      </c>
      <c r="L361" s="110">
        <v>9.3925704658636925E-3</v>
      </c>
      <c r="M361" s="110"/>
      <c r="N361" s="110"/>
      <c r="O361" s="110">
        <v>7.0023628010783539E-4</v>
      </c>
      <c r="P361" s="110">
        <v>1.898649018733823E-3</v>
      </c>
      <c r="Q361" s="110">
        <v>1.9253557680819909E-3</v>
      </c>
      <c r="R361" s="110"/>
      <c r="T361" s="60">
        <f>L361/J361</f>
        <v>0.83435384178888183</v>
      </c>
      <c r="U361" s="60">
        <f>M361/K361</f>
        <v>0</v>
      </c>
      <c r="W361" s="61">
        <f>LOG(T361,2)</f>
        <v>-0.26126874774906711</v>
      </c>
      <c r="X361" s="61"/>
      <c r="Y361" s="61"/>
      <c r="Z361" s="61">
        <f>K361/J361</f>
        <v>0.66301022351475136</v>
      </c>
      <c r="AA361" s="61">
        <f t="shared" si="152"/>
        <v>0</v>
      </c>
      <c r="AB361" s="61"/>
      <c r="AC361" s="61">
        <f>LOG(Z361,2)</f>
        <v>-0.59289697824434873</v>
      </c>
      <c r="AD361" s="61"/>
    </row>
    <row r="362" spans="1:30" x14ac:dyDescent="0.2">
      <c r="A362" s="15">
        <v>60</v>
      </c>
      <c r="B362" s="28" t="s">
        <v>1249</v>
      </c>
      <c r="C362" s="4" t="s">
        <v>831</v>
      </c>
      <c r="E362" s="60">
        <v>2.1572</v>
      </c>
      <c r="F362" s="108">
        <v>155.07079999999999</v>
      </c>
      <c r="J362" s="110"/>
      <c r="K362" s="110"/>
      <c r="L362" s="110">
        <v>1.8428376993861476E-2</v>
      </c>
      <c r="M362" s="110"/>
      <c r="N362" s="110"/>
      <c r="O362" s="110"/>
      <c r="P362" s="110"/>
      <c r="Q362" s="110">
        <v>5.784887656263807E-3</v>
      </c>
      <c r="R362" s="110"/>
      <c r="T362" s="60"/>
      <c r="U362" s="60"/>
      <c r="W362" s="61"/>
      <c r="X362" s="61"/>
      <c r="Y362" s="61"/>
      <c r="Z362" s="61"/>
      <c r="AA362" s="61">
        <f t="shared" si="152"/>
        <v>0</v>
      </c>
      <c r="AB362" s="61"/>
      <c r="AC362" s="61"/>
      <c r="AD362" s="61"/>
    </row>
    <row r="363" spans="1:30" x14ac:dyDescent="0.2">
      <c r="A363" s="15">
        <v>379</v>
      </c>
      <c r="B363" s="28" t="s">
        <v>1249</v>
      </c>
      <c r="C363" s="4" t="s">
        <v>832</v>
      </c>
      <c r="E363" s="60">
        <v>2.1596000000000002</v>
      </c>
      <c r="F363" s="108">
        <v>383.1123</v>
      </c>
      <c r="J363" s="110">
        <v>4.2925313803707517E-2</v>
      </c>
      <c r="K363" s="110">
        <v>4.1891671044319019E-2</v>
      </c>
      <c r="L363" s="110">
        <v>7.9739484604010716E-2</v>
      </c>
      <c r="M363" s="110">
        <v>2.9284942980453921E-2</v>
      </c>
      <c r="N363" s="110"/>
      <c r="O363" s="110">
        <v>5.1166739960791805E-3</v>
      </c>
      <c r="P363" s="110">
        <v>1.38561549114693E-2</v>
      </c>
      <c r="Q363" s="110">
        <v>4.8019858538358518E-3</v>
      </c>
      <c r="R363" s="110">
        <v>1.2160291669019743E-2</v>
      </c>
      <c r="T363" s="60">
        <f t="shared" ref="T363:U367" si="153">L363/J363</f>
        <v>1.8576331199033309</v>
      </c>
      <c r="U363" s="60">
        <f t="shared" si="153"/>
        <v>0.69906361456605792</v>
      </c>
      <c r="W363" s="61">
        <f t="shared" ref="W363:X367" si="154">LOG(T363,2)</f>
        <v>0.89346559948145621</v>
      </c>
      <c r="X363" s="61">
        <f t="shared" si="154"/>
        <v>-0.51650434852407423</v>
      </c>
      <c r="Y363" s="61"/>
      <c r="Z363" s="61">
        <f t="shared" ref="Z363:Z402" si="155">K363/J363</f>
        <v>0.97591997197469016</v>
      </c>
      <c r="AA363" s="61">
        <f t="shared" si="152"/>
        <v>0.36725774095335645</v>
      </c>
      <c r="AB363" s="61"/>
      <c r="AC363" s="61">
        <f t="shared" ref="AC363:AD367" si="156">LOG(Z363,2)</f>
        <v>-3.5165247067405439E-2</v>
      </c>
      <c r="AD363" s="61">
        <f t="shared" si="156"/>
        <v>-1.4451351950729356</v>
      </c>
    </row>
    <row r="364" spans="1:30" x14ac:dyDescent="0.2">
      <c r="A364" s="15">
        <v>601</v>
      </c>
      <c r="B364" s="28" t="s">
        <v>1249</v>
      </c>
      <c r="C364" s="4" t="s">
        <v>833</v>
      </c>
      <c r="E364" s="60">
        <v>2.1617000000000002</v>
      </c>
      <c r="F364" s="108">
        <v>664.21979999999996</v>
      </c>
      <c r="J364" s="110"/>
      <c r="K364" s="110"/>
      <c r="L364" s="110">
        <v>2.3225530624214848E-2</v>
      </c>
      <c r="M364" s="110"/>
      <c r="N364" s="110"/>
      <c r="O364" s="110"/>
      <c r="P364" s="110"/>
      <c r="Q364" s="110">
        <v>3.1853881443439252E-3</v>
      </c>
      <c r="R364" s="110"/>
      <c r="T364" s="60" t="e">
        <f t="shared" si="153"/>
        <v>#DIV/0!</v>
      </c>
      <c r="U364" s="60" t="e">
        <f t="shared" si="153"/>
        <v>#DIV/0!</v>
      </c>
      <c r="W364" s="61" t="e">
        <f t="shared" si="154"/>
        <v>#DIV/0!</v>
      </c>
      <c r="X364" s="61" t="e">
        <f t="shared" si="154"/>
        <v>#DIV/0!</v>
      </c>
      <c r="Y364" s="61"/>
      <c r="Z364" s="61" t="e">
        <f t="shared" si="155"/>
        <v>#DIV/0!</v>
      </c>
      <c r="AA364" s="61">
        <f t="shared" si="152"/>
        <v>0</v>
      </c>
      <c r="AB364" s="61"/>
      <c r="AC364" s="61" t="e">
        <f t="shared" si="156"/>
        <v>#DIV/0!</v>
      </c>
      <c r="AD364" s="61" t="e">
        <f t="shared" si="156"/>
        <v>#NUM!</v>
      </c>
    </row>
    <row r="365" spans="1:30" x14ac:dyDescent="0.2">
      <c r="A365" s="15">
        <v>534</v>
      </c>
      <c r="B365" s="28" t="s">
        <v>1249</v>
      </c>
      <c r="C365" s="4" t="s">
        <v>834</v>
      </c>
      <c r="E365" s="60">
        <v>2.1631</v>
      </c>
      <c r="F365" s="108">
        <v>545.12649999999996</v>
      </c>
      <c r="J365" s="110">
        <v>8.1161925885439683E-3</v>
      </c>
      <c r="K365" s="110">
        <v>8.6219703705998404E-3</v>
      </c>
      <c r="L365" s="110">
        <v>1.236381056814026E-2</v>
      </c>
      <c r="M365" s="110">
        <v>3.7243241138052948E-3</v>
      </c>
      <c r="N365" s="110"/>
      <c r="O365" s="110">
        <v>2.6163863042295526E-3</v>
      </c>
      <c r="P365" s="110">
        <v>1.6526178004703939E-3</v>
      </c>
      <c r="Q365" s="110">
        <v>1.4399731047170356E-4</v>
      </c>
      <c r="R365" s="110">
        <v>7.7057366751667061E-4</v>
      </c>
      <c r="T365" s="60">
        <f t="shared" si="153"/>
        <v>1.5233510581786609</v>
      </c>
      <c r="U365" s="60">
        <f t="shared" si="153"/>
        <v>0.43195742431508605</v>
      </c>
      <c r="W365" s="61">
        <f t="shared" si="154"/>
        <v>0.60724845103769398</v>
      </c>
      <c r="X365" s="61">
        <f t="shared" si="154"/>
        <v>-1.2110389740645657</v>
      </c>
      <c r="Y365" s="61"/>
      <c r="Z365" s="61">
        <f t="shared" si="155"/>
        <v>1.0623171242596903</v>
      </c>
      <c r="AA365" s="61">
        <f t="shared" si="152"/>
        <v>0.30122785311854711</v>
      </c>
      <c r="AB365" s="61"/>
      <c r="AC365" s="61">
        <f t="shared" si="156"/>
        <v>8.721450559708914E-2</v>
      </c>
      <c r="AD365" s="61">
        <f t="shared" si="156"/>
        <v>-1.7310729195051706</v>
      </c>
    </row>
    <row r="366" spans="1:30" x14ac:dyDescent="0.2">
      <c r="A366" s="15">
        <v>676</v>
      </c>
      <c r="B366" s="28" t="s">
        <v>1249</v>
      </c>
      <c r="C366" s="4" t="s">
        <v>835</v>
      </c>
      <c r="E366" s="60">
        <v>2.1640000000000001</v>
      </c>
      <c r="F366" s="108">
        <v>1038.2660000000001</v>
      </c>
      <c r="J366" s="110">
        <v>2.3912664760270812E-2</v>
      </c>
      <c r="K366" s="110">
        <v>6.0771052064851044E-3</v>
      </c>
      <c r="L366" s="110">
        <v>1.0964876220969654E-2</v>
      </c>
      <c r="M366" s="110">
        <v>2.7985459659860962E-3</v>
      </c>
      <c r="N366" s="110"/>
      <c r="O366" s="110">
        <v>4.8483584475902588E-3</v>
      </c>
      <c r="P366" s="110">
        <v>2.1827153833451347E-3</v>
      </c>
      <c r="Q366" s="110">
        <v>2.6984844676713072E-3</v>
      </c>
      <c r="R366" s="110">
        <v>4.9344518914390574E-4</v>
      </c>
      <c r="T366" s="60">
        <f t="shared" si="153"/>
        <v>0.45853844943232819</v>
      </c>
      <c r="U366" s="60">
        <f t="shared" si="153"/>
        <v>0.46050642055689012</v>
      </c>
      <c r="W366" s="61">
        <f t="shared" si="154"/>
        <v>-1.1248853829217613</v>
      </c>
      <c r="X366" s="61">
        <f t="shared" si="154"/>
        <v>-1.1187068238237128</v>
      </c>
      <c r="Y366" s="61"/>
      <c r="Z366" s="61">
        <f t="shared" si="155"/>
        <v>0.25413751530451684</v>
      </c>
      <c r="AA366" s="61">
        <f t="shared" si="152"/>
        <v>0.25522823145363449</v>
      </c>
      <c r="AB366" s="61"/>
      <c r="AC366" s="61">
        <f t="shared" si="156"/>
        <v>-1.9763187358329357</v>
      </c>
      <c r="AD366" s="61">
        <f t="shared" si="156"/>
        <v>-1.9701401767348869</v>
      </c>
    </row>
    <row r="367" spans="1:30" x14ac:dyDescent="0.2">
      <c r="A367" s="15">
        <v>385</v>
      </c>
      <c r="B367" s="28" t="s">
        <v>1249</v>
      </c>
      <c r="C367" s="4" t="s">
        <v>836</v>
      </c>
      <c r="E367" s="60">
        <v>2.1642999999999999</v>
      </c>
      <c r="F367" s="108">
        <v>392.04480000000001</v>
      </c>
      <c r="J367" s="110">
        <v>5.2409634469986532E-2</v>
      </c>
      <c r="K367" s="110">
        <v>9.6452073364634378E-2</v>
      </c>
      <c r="L367" s="110">
        <v>5.7286026213725028E-2</v>
      </c>
      <c r="M367" s="110">
        <v>8.2782879877279239E-2</v>
      </c>
      <c r="N367" s="110"/>
      <c r="O367" s="110">
        <v>4.2577993672142551E-3</v>
      </c>
      <c r="P367" s="110">
        <v>7.4291394969075129E-3</v>
      </c>
      <c r="Q367" s="110">
        <v>3.7445113724408571E-3</v>
      </c>
      <c r="R367" s="110">
        <v>1.4309002388116384E-2</v>
      </c>
      <c r="T367" s="60">
        <f t="shared" si="153"/>
        <v>1.093043803740533</v>
      </c>
      <c r="U367" s="60">
        <f t="shared" si="153"/>
        <v>0.85827994142044894</v>
      </c>
      <c r="W367" s="61">
        <f t="shared" si="154"/>
        <v>0.12835121818542924</v>
      </c>
      <c r="X367" s="61">
        <f t="shared" si="154"/>
        <v>-0.22047981286465593</v>
      </c>
      <c r="Y367" s="61"/>
      <c r="Z367" s="61">
        <f t="shared" si="155"/>
        <v>1.8403500489947067</v>
      </c>
      <c r="AA367" s="61">
        <f t="shared" si="152"/>
        <v>1.4450798100121227</v>
      </c>
      <c r="AB367" s="61"/>
      <c r="AC367" s="61">
        <f t="shared" si="156"/>
        <v>0.87998020428059331</v>
      </c>
      <c r="AD367" s="61">
        <f t="shared" si="156"/>
        <v>0.53114917323050848</v>
      </c>
    </row>
    <row r="368" spans="1:30" x14ac:dyDescent="0.2">
      <c r="A368" s="15">
        <v>664</v>
      </c>
      <c r="B368" s="28" t="s">
        <v>1249</v>
      </c>
      <c r="C368" s="4" t="s">
        <v>837</v>
      </c>
      <c r="E368" s="60">
        <v>2.1644000000000001</v>
      </c>
      <c r="F368" s="108">
        <v>887.22090000000003</v>
      </c>
      <c r="J368" s="110">
        <v>1.939139538400237E-2</v>
      </c>
      <c r="K368" s="110"/>
      <c r="L368" s="110">
        <v>6.8056274123252337E-3</v>
      </c>
      <c r="M368" s="110"/>
      <c r="N368" s="110"/>
      <c r="O368" s="110">
        <v>1.6734255550573146E-3</v>
      </c>
      <c r="P368" s="110"/>
      <c r="Q368" s="110">
        <v>1.5912878196490141E-3</v>
      </c>
      <c r="R368" s="110"/>
      <c r="T368" s="60">
        <f t="shared" ref="T368:T402" si="157">L368/J368</f>
        <v>0.35096120096338096</v>
      </c>
      <c r="U368" s="60"/>
      <c r="W368" s="61">
        <f t="shared" ref="W368:W388" si="158">LOG(T368,2)</f>
        <v>-1.5106165466129606</v>
      </c>
      <c r="X368" s="61"/>
      <c r="Y368" s="61"/>
      <c r="Z368" s="61">
        <f t="shared" si="155"/>
        <v>0</v>
      </c>
      <c r="AA368" s="61">
        <f t="shared" si="152"/>
        <v>0</v>
      </c>
      <c r="AB368" s="61"/>
      <c r="AC368" s="61"/>
      <c r="AD368" s="61"/>
    </row>
    <row r="369" spans="1:30" x14ac:dyDescent="0.2">
      <c r="A369" s="15">
        <v>608</v>
      </c>
      <c r="B369" s="28" t="s">
        <v>1249</v>
      </c>
      <c r="C369" s="4" t="s">
        <v>838</v>
      </c>
      <c r="E369" s="60">
        <v>2.1646000000000001</v>
      </c>
      <c r="F369" s="108">
        <v>681.16369999999995</v>
      </c>
      <c r="J369" s="110">
        <v>0.16998467568528935</v>
      </c>
      <c r="K369" s="110">
        <v>6.9131437779861291E-2</v>
      </c>
      <c r="L369" s="110">
        <v>0.10199561774293739</v>
      </c>
      <c r="M369" s="110">
        <v>6.0700715204571438E-2</v>
      </c>
      <c r="N369" s="110"/>
      <c r="O369" s="110">
        <v>6.9400909964080701E-3</v>
      </c>
      <c r="P369" s="110">
        <v>8.5479949030445E-3</v>
      </c>
      <c r="Q369" s="110">
        <v>7.3185462335354553E-3</v>
      </c>
      <c r="R369" s="110">
        <v>4.6123839526810368E-3</v>
      </c>
      <c r="T369" s="60">
        <f t="shared" si="157"/>
        <v>0.60002831038588844</v>
      </c>
      <c r="U369" s="60">
        <f t="shared" ref="U369:U388" si="159">M369/K369</f>
        <v>0.87804792080071836</v>
      </c>
      <c r="W369" s="61">
        <f t="shared" si="158"/>
        <v>-0.73689752368323347</v>
      </c>
      <c r="X369" s="61">
        <f t="shared" ref="X369:X388" si="160">LOG(U369,2)</f>
        <v>-0.18762841570196709</v>
      </c>
      <c r="Y369" s="61"/>
      <c r="Z369" s="61">
        <f t="shared" si="155"/>
        <v>0.40669217681628927</v>
      </c>
      <c r="AA369" s="61">
        <f t="shared" si="152"/>
        <v>0.59513061980326709</v>
      </c>
      <c r="AB369" s="61"/>
      <c r="AC369" s="61">
        <f t="shared" ref="AC369:AC388" si="161">LOG(Z369,2)</f>
        <v>-1.2979908556902098</v>
      </c>
      <c r="AD369" s="61">
        <f t="shared" ref="AD369:AD388" si="162">LOG(AA369,2)</f>
        <v>-0.74872174770894351</v>
      </c>
    </row>
    <row r="370" spans="1:30" x14ac:dyDescent="0.2">
      <c r="A370" s="15">
        <v>386</v>
      </c>
      <c r="B370" s="28" t="s">
        <v>1249</v>
      </c>
      <c r="C370" s="4" t="s">
        <v>839</v>
      </c>
      <c r="E370" s="60">
        <v>2.1652</v>
      </c>
      <c r="F370" s="108">
        <v>393.07909999999998</v>
      </c>
      <c r="J370" s="110">
        <v>3.7028037758691637E-2</v>
      </c>
      <c r="K370" s="110">
        <v>1.8566524439384644E-2</v>
      </c>
      <c r="L370" s="110">
        <v>2.4028274109577922E-2</v>
      </c>
      <c r="M370" s="110">
        <v>1.7697241822319264E-2</v>
      </c>
      <c r="N370" s="110"/>
      <c r="O370" s="110">
        <v>2.2227139499190747E-3</v>
      </c>
      <c r="P370" s="110">
        <v>3.8897315902118334E-3</v>
      </c>
      <c r="Q370" s="110">
        <v>3.2285939924213301E-3</v>
      </c>
      <c r="R370" s="110">
        <v>1.5718467050633254E-3</v>
      </c>
      <c r="T370" s="60">
        <f t="shared" si="157"/>
        <v>0.64892107613608918</v>
      </c>
      <c r="U370" s="60">
        <f t="shared" si="159"/>
        <v>0.95318011080084564</v>
      </c>
      <c r="W370" s="61">
        <f t="shared" si="158"/>
        <v>-0.62388507119451564</v>
      </c>
      <c r="X370" s="61">
        <f t="shared" si="160"/>
        <v>-6.9179246536216127E-2</v>
      </c>
      <c r="Y370" s="61"/>
      <c r="Z370" s="61">
        <f t="shared" si="155"/>
        <v>0.50141799466612302</v>
      </c>
      <c r="AA370" s="61">
        <f t="shared" si="152"/>
        <v>0.73651739370098823</v>
      </c>
      <c r="AB370" s="61"/>
      <c r="AC370" s="61">
        <f t="shared" si="161"/>
        <v>-0.99591432298807214</v>
      </c>
      <c r="AD370" s="61">
        <f t="shared" si="162"/>
        <v>-0.4412084983297726</v>
      </c>
    </row>
    <row r="371" spans="1:30" x14ac:dyDescent="0.2">
      <c r="A371" s="15">
        <v>674</v>
      </c>
      <c r="B371" s="28" t="s">
        <v>1249</v>
      </c>
      <c r="C371" s="4" t="s">
        <v>840</v>
      </c>
      <c r="E371" s="60">
        <v>2.1652999999999998</v>
      </c>
      <c r="F371" s="108">
        <v>1021.2436</v>
      </c>
      <c r="J371" s="110">
        <v>8.7926049604580461E-2</v>
      </c>
      <c r="K371" s="110">
        <v>1.4517116095849934E-2</v>
      </c>
      <c r="L371" s="110">
        <v>4.6314782356359586E-2</v>
      </c>
      <c r="M371" s="110">
        <v>2.0853344278341585E-2</v>
      </c>
      <c r="N371" s="110"/>
      <c r="O371" s="110">
        <v>3.2946398283112857E-3</v>
      </c>
      <c r="P371" s="110">
        <v>4.4149367011748547E-3</v>
      </c>
      <c r="Q371" s="110">
        <v>3.350884044016786E-3</v>
      </c>
      <c r="R371" s="110">
        <v>2.3777868619932019E-3</v>
      </c>
      <c r="T371" s="60">
        <f t="shared" si="157"/>
        <v>0.52674699437363148</v>
      </c>
      <c r="U371" s="60">
        <f t="shared" si="159"/>
        <v>1.4364660405452716</v>
      </c>
      <c r="W371" s="61">
        <f t="shared" si="158"/>
        <v>-0.9248179178611603</v>
      </c>
      <c r="X371" s="61">
        <f t="shared" si="160"/>
        <v>0.52252388655923165</v>
      </c>
      <c r="Y371" s="61"/>
      <c r="Z371" s="61">
        <f t="shared" si="155"/>
        <v>0.16510597440844962</v>
      </c>
      <c r="AA371" s="61">
        <f t="shared" si="152"/>
        <v>0.45025245110491524</v>
      </c>
      <c r="AB371" s="61"/>
      <c r="AC371" s="61">
        <f t="shared" si="161"/>
        <v>-2.5985357693454856</v>
      </c>
      <c r="AD371" s="61">
        <f t="shared" si="162"/>
        <v>-1.1511939649250935</v>
      </c>
    </row>
    <row r="372" spans="1:30" x14ac:dyDescent="0.2">
      <c r="A372" s="15">
        <v>677</v>
      </c>
      <c r="B372" s="28" t="s">
        <v>1249</v>
      </c>
      <c r="C372" s="4" t="s">
        <v>841</v>
      </c>
      <c r="E372" s="60">
        <v>2.1652999999999998</v>
      </c>
      <c r="F372" s="108">
        <v>1040.22</v>
      </c>
      <c r="J372" s="110">
        <v>1.2659964523943091E-2</v>
      </c>
      <c r="K372" s="110">
        <v>4.3403603286480156E-3</v>
      </c>
      <c r="L372" s="110">
        <v>1.0185364303179695E-2</v>
      </c>
      <c r="M372" s="110">
        <v>4.9651420646060164E-3</v>
      </c>
      <c r="N372" s="110"/>
      <c r="O372" s="110">
        <v>2.3252098987973395E-3</v>
      </c>
      <c r="P372" s="110">
        <v>1.0907761296027336E-3</v>
      </c>
      <c r="Q372" s="110">
        <v>1.7185788380570061E-3</v>
      </c>
      <c r="R372" s="110">
        <v>1.3212580571820348E-3</v>
      </c>
      <c r="T372" s="60">
        <f t="shared" si="157"/>
        <v>0.80453340006732865</v>
      </c>
      <c r="U372" s="60">
        <f t="shared" si="159"/>
        <v>1.1439469741335082</v>
      </c>
      <c r="W372" s="61">
        <f t="shared" si="158"/>
        <v>-0.3137757794560212</v>
      </c>
      <c r="X372" s="61">
        <f t="shared" si="160"/>
        <v>0.19402017980194797</v>
      </c>
      <c r="Y372" s="61"/>
      <c r="Z372" s="61">
        <f t="shared" si="155"/>
        <v>0.34284142901343301</v>
      </c>
      <c r="AA372" s="61">
        <f t="shared" si="152"/>
        <v>0.48747810258058072</v>
      </c>
      <c r="AB372" s="61"/>
      <c r="AC372" s="61">
        <f t="shared" si="161"/>
        <v>-1.5443866394019166</v>
      </c>
      <c r="AD372" s="61">
        <f t="shared" si="162"/>
        <v>-1.0365906801439475</v>
      </c>
    </row>
    <row r="373" spans="1:30" x14ac:dyDescent="0.2">
      <c r="A373" s="15">
        <v>692</v>
      </c>
      <c r="B373" s="28" t="s">
        <v>1249</v>
      </c>
      <c r="C373" s="4" t="s">
        <v>842</v>
      </c>
      <c r="E373" s="60">
        <v>2.1652999999999998</v>
      </c>
      <c r="F373" s="108">
        <v>1361.3199</v>
      </c>
      <c r="J373" s="110">
        <v>6.9878299442441366E-2</v>
      </c>
      <c r="K373" s="110">
        <v>6.8981380352420322E-3</v>
      </c>
      <c r="L373" s="110">
        <v>2.7389584389704617E-2</v>
      </c>
      <c r="M373" s="110">
        <v>6.3477674095407579E-3</v>
      </c>
      <c r="N373" s="110"/>
      <c r="O373" s="110">
        <v>3.0135656611040402E-3</v>
      </c>
      <c r="P373" s="110">
        <v>1.6622366866080656E-3</v>
      </c>
      <c r="Q373" s="110">
        <v>4.8663409687031587E-3</v>
      </c>
      <c r="R373" s="110">
        <v>2.6301862162486471E-3</v>
      </c>
      <c r="T373" s="60">
        <f t="shared" si="157"/>
        <v>0.39196123271811117</v>
      </c>
      <c r="U373" s="60">
        <f t="shared" si="159"/>
        <v>0.92021461111832281</v>
      </c>
      <c r="W373" s="61">
        <f t="shared" si="158"/>
        <v>-1.3512171245548148</v>
      </c>
      <c r="X373" s="61">
        <f t="shared" si="160"/>
        <v>-0.11995773122973355</v>
      </c>
      <c r="Y373" s="61"/>
      <c r="Z373" s="61">
        <f t="shared" si="155"/>
        <v>9.8716455470185233E-2</v>
      </c>
      <c r="AA373" s="61">
        <f t="shared" si="152"/>
        <v>0.23175844215901281</v>
      </c>
      <c r="AB373" s="61"/>
      <c r="AC373" s="61">
        <f t="shared" si="161"/>
        <v>-3.3405655960105625</v>
      </c>
      <c r="AD373" s="61">
        <f t="shared" si="162"/>
        <v>-2.1093062026854814</v>
      </c>
    </row>
    <row r="374" spans="1:30" x14ac:dyDescent="0.2">
      <c r="A374" s="15">
        <v>679</v>
      </c>
      <c r="B374" s="28" t="s">
        <v>1249</v>
      </c>
      <c r="C374" s="4" t="s">
        <v>843</v>
      </c>
      <c r="E374" s="60">
        <v>2.1655000000000002</v>
      </c>
      <c r="F374" s="108">
        <v>1048.7013999999999</v>
      </c>
      <c r="J374" s="110">
        <v>2.0240096994353467E-2</v>
      </c>
      <c r="K374" s="110">
        <v>8.5024723876168627E-3</v>
      </c>
      <c r="L374" s="110">
        <v>1.2834173356437386E-2</v>
      </c>
      <c r="M374" s="110">
        <v>8.0748349244650804E-3</v>
      </c>
      <c r="N374" s="110"/>
      <c r="O374" s="110">
        <v>3.49197429535232E-3</v>
      </c>
      <c r="P374" s="110">
        <v>2.8195799335823252E-3</v>
      </c>
      <c r="Q374" s="110">
        <v>2.7160806861993578E-3</v>
      </c>
      <c r="R374" s="110">
        <v>1.7073979850462811E-3</v>
      </c>
      <c r="T374" s="60">
        <f t="shared" si="157"/>
        <v>0.63409643540828053</v>
      </c>
      <c r="U374" s="60">
        <f t="shared" si="159"/>
        <v>0.94970433967246981</v>
      </c>
      <c r="W374" s="61">
        <f t="shared" si="158"/>
        <v>-0.65722582817358544</v>
      </c>
      <c r="X374" s="61">
        <f t="shared" si="160"/>
        <v>-7.4449648893749554E-2</v>
      </c>
      <c r="Y374" s="61"/>
      <c r="Z374" s="61">
        <f t="shared" si="155"/>
        <v>0.42008061473168146</v>
      </c>
      <c r="AA374" s="61">
        <f t="shared" si="152"/>
        <v>0.62916673323684624</v>
      </c>
      <c r="AB374" s="61"/>
      <c r="AC374" s="61">
        <f t="shared" si="161"/>
        <v>-1.2512618829161823</v>
      </c>
      <c r="AD374" s="61">
        <f t="shared" si="162"/>
        <v>-0.6684857036363463</v>
      </c>
    </row>
    <row r="375" spans="1:30" x14ac:dyDescent="0.2">
      <c r="A375" s="15">
        <v>619</v>
      </c>
      <c r="B375" s="28" t="s">
        <v>1249</v>
      </c>
      <c r="C375" s="4" t="s">
        <v>844</v>
      </c>
      <c r="E375" s="60">
        <v>2.1663999999999999</v>
      </c>
      <c r="F375" s="108">
        <v>703.14710000000002</v>
      </c>
      <c r="J375" s="110">
        <v>0.12243298392973931</v>
      </c>
      <c r="K375" s="110">
        <v>7.8083658937670802E-2</v>
      </c>
      <c r="L375" s="110">
        <v>8.6280912852788674E-2</v>
      </c>
      <c r="M375" s="110">
        <v>7.8081599282291941E-2</v>
      </c>
      <c r="N375" s="110"/>
      <c r="O375" s="110">
        <v>3.7851692669012671E-2</v>
      </c>
      <c r="P375" s="110">
        <v>2.1426940911928913E-2</v>
      </c>
      <c r="Q375" s="110">
        <v>2.281817516321432E-2</v>
      </c>
      <c r="R375" s="110">
        <v>1.6770047125861255E-2</v>
      </c>
      <c r="T375" s="60">
        <f t="shared" si="157"/>
        <v>0.70471951334864757</v>
      </c>
      <c r="U375" s="60">
        <f t="shared" si="159"/>
        <v>0.99997362245306021</v>
      </c>
      <c r="W375" s="61">
        <f t="shared" si="158"/>
        <v>-0.50487893272248741</v>
      </c>
      <c r="X375" s="61">
        <f t="shared" si="160"/>
        <v>-3.8055258065239853E-5</v>
      </c>
      <c r="Y375" s="61"/>
      <c r="Z375" s="61">
        <f t="shared" si="155"/>
        <v>0.63776652689017788</v>
      </c>
      <c r="AA375" s="61">
        <f t="shared" si="152"/>
        <v>0.90496955468602547</v>
      </c>
      <c r="AB375" s="61"/>
      <c r="AC375" s="61">
        <f t="shared" si="161"/>
        <v>-0.64889971500933696</v>
      </c>
      <c r="AD375" s="61">
        <f t="shared" si="162"/>
        <v>-0.14405883754491483</v>
      </c>
    </row>
    <row r="376" spans="1:30" x14ac:dyDescent="0.2">
      <c r="A376" s="15">
        <v>672</v>
      </c>
      <c r="B376" s="28" t="s">
        <v>1249</v>
      </c>
      <c r="C376" s="4" t="s">
        <v>845</v>
      </c>
      <c r="E376" s="60">
        <v>2.1665000000000001</v>
      </c>
      <c r="F376" s="108">
        <v>987.19949999999994</v>
      </c>
      <c r="J376" s="110">
        <v>1.2099570802722448E-2</v>
      </c>
      <c r="K376" s="110">
        <v>8.9516579499590732E-3</v>
      </c>
      <c r="L376" s="110">
        <v>8.0576996499922872E-3</v>
      </c>
      <c r="M376" s="110">
        <v>5.2392965016827475E-3</v>
      </c>
      <c r="N376" s="110"/>
      <c r="O376" s="110">
        <v>2.9176058810346942E-3</v>
      </c>
      <c r="P376" s="110">
        <v>1.9749272318831924E-3</v>
      </c>
      <c r="Q376" s="110">
        <v>1.0961083670917669E-3</v>
      </c>
      <c r="R376" s="110">
        <v>1.3261863210606648E-3</v>
      </c>
      <c r="T376" s="60">
        <f t="shared" si="157"/>
        <v>0.6659492126926746</v>
      </c>
      <c r="U376" s="60">
        <f t="shared" si="159"/>
        <v>0.58528783505481252</v>
      </c>
      <c r="W376" s="61">
        <f t="shared" si="158"/>
        <v>-0.58651593769633004</v>
      </c>
      <c r="X376" s="61">
        <f t="shared" si="160"/>
        <v>-0.77278180167711918</v>
      </c>
      <c r="Y376" s="61"/>
      <c r="Z376" s="61">
        <f t="shared" si="155"/>
        <v>0.73983268463910445</v>
      </c>
      <c r="AA376" s="61">
        <f t="shared" si="152"/>
        <v>0.65022236236960784</v>
      </c>
      <c r="AB376" s="61"/>
      <c r="AC376" s="61">
        <f t="shared" si="161"/>
        <v>-0.4347290570300229</v>
      </c>
      <c r="AD376" s="61">
        <f t="shared" si="162"/>
        <v>-0.62099492101081211</v>
      </c>
    </row>
    <row r="377" spans="1:30" x14ac:dyDescent="0.2">
      <c r="A377" s="15">
        <v>673</v>
      </c>
      <c r="B377" s="28" t="s">
        <v>1249</v>
      </c>
      <c r="C377" s="4" t="s">
        <v>846</v>
      </c>
      <c r="E377" s="60">
        <v>2.1665000000000001</v>
      </c>
      <c r="F377" s="108">
        <v>1019.2224</v>
      </c>
      <c r="J377" s="110">
        <v>1.8704426609821197E-2</v>
      </c>
      <c r="K377" s="110">
        <v>9.241945251309237E-3</v>
      </c>
      <c r="L377" s="110">
        <v>8.4288144723735116E-3</v>
      </c>
      <c r="M377" s="110">
        <v>4.8273138688149026E-3</v>
      </c>
      <c r="N377" s="110"/>
      <c r="O377" s="110">
        <v>2.9614247810042112E-3</v>
      </c>
      <c r="P377" s="110">
        <v>1.7910061229286956E-3</v>
      </c>
      <c r="Q377" s="110">
        <v>1.3112237787733115E-3</v>
      </c>
      <c r="R377" s="110">
        <v>9.1611312075539643E-4</v>
      </c>
      <c r="T377" s="60">
        <f t="shared" si="157"/>
        <v>0.45063206952025814</v>
      </c>
      <c r="U377" s="60">
        <f t="shared" si="159"/>
        <v>0.52232660306346801</v>
      </c>
      <c r="W377" s="61">
        <f t="shared" si="158"/>
        <v>-1.1499781073426341</v>
      </c>
      <c r="X377" s="61">
        <f t="shared" si="160"/>
        <v>-0.93697591016946458</v>
      </c>
      <c r="Y377" s="61"/>
      <c r="Z377" s="61">
        <f t="shared" si="155"/>
        <v>0.49410470815804303</v>
      </c>
      <c r="AA377" s="61">
        <f t="shared" si="152"/>
        <v>0.57271563926777891</v>
      </c>
      <c r="AB377" s="61"/>
      <c r="AC377" s="61">
        <f t="shared" si="161"/>
        <v>-1.0171112920792733</v>
      </c>
      <c r="AD377" s="61">
        <f t="shared" si="162"/>
        <v>-0.80410909490610383</v>
      </c>
    </row>
    <row r="378" spans="1:30" x14ac:dyDescent="0.2">
      <c r="A378" s="15">
        <v>322</v>
      </c>
      <c r="B378" s="28" t="s">
        <v>1249</v>
      </c>
      <c r="C378" s="4" t="s">
        <v>847</v>
      </c>
      <c r="E378" s="60">
        <v>2.1665999999999999</v>
      </c>
      <c r="F378" s="108">
        <v>340.07929999999999</v>
      </c>
      <c r="J378" s="110">
        <v>0.14407820380732064</v>
      </c>
      <c r="K378" s="110">
        <v>0.23320124091846364</v>
      </c>
      <c r="L378" s="110">
        <v>0.17290133773611033</v>
      </c>
      <c r="M378" s="110">
        <v>0.21442942763621062</v>
      </c>
      <c r="N378" s="110"/>
      <c r="O378" s="110">
        <v>1.9429794851407913E-2</v>
      </c>
      <c r="P378" s="110">
        <v>1.7992752123314148E-2</v>
      </c>
      <c r="Q378" s="110">
        <v>1.7168171690322524E-2</v>
      </c>
      <c r="R378" s="110">
        <v>1.5070891128684391E-2</v>
      </c>
      <c r="T378" s="60">
        <f t="shared" si="157"/>
        <v>1.2000520076397925</v>
      </c>
      <c r="U378" s="60">
        <f t="shared" si="159"/>
        <v>0.91950380191666137</v>
      </c>
      <c r="W378" s="61">
        <f t="shared" si="158"/>
        <v>0.26309693044891869</v>
      </c>
      <c r="X378" s="61">
        <f t="shared" si="160"/>
        <v>-0.12107255505713833</v>
      </c>
      <c r="Y378" s="61"/>
      <c r="Z378" s="61">
        <f t="shared" si="155"/>
        <v>1.6185740435127123</v>
      </c>
      <c r="AA378" s="61">
        <f t="shared" si="152"/>
        <v>1.2401837397202924</v>
      </c>
      <c r="AB378" s="61"/>
      <c r="AC378" s="61">
        <f t="shared" si="161"/>
        <v>0.69472336478416419</v>
      </c>
      <c r="AD378" s="61">
        <f t="shared" si="162"/>
        <v>0.31055387927810724</v>
      </c>
    </row>
    <row r="379" spans="1:30" x14ac:dyDescent="0.2">
      <c r="A379" s="15">
        <v>522</v>
      </c>
      <c r="B379" s="28" t="s">
        <v>1249</v>
      </c>
      <c r="C379" s="4" t="s">
        <v>850</v>
      </c>
      <c r="E379" s="60">
        <v>2.1667999999999998</v>
      </c>
      <c r="F379" s="108">
        <v>527.10260000000005</v>
      </c>
      <c r="J379" s="110">
        <v>0.10303614006874465</v>
      </c>
      <c r="K379" s="110">
        <v>5.0282525973732027E-2</v>
      </c>
      <c r="L379" s="110">
        <v>6.7128045365373659E-2</v>
      </c>
      <c r="M379" s="110">
        <v>4.6251713589835E-2</v>
      </c>
      <c r="N379" s="110"/>
      <c r="O379" s="110">
        <v>3.8076692390746885E-3</v>
      </c>
      <c r="P379" s="110">
        <v>5.2964391503737985E-3</v>
      </c>
      <c r="Q379" s="110">
        <v>3.7099129619935951E-3</v>
      </c>
      <c r="R379" s="110">
        <v>3.169393737006013E-3</v>
      </c>
      <c r="T379" s="60">
        <f t="shared" si="157"/>
        <v>0.65150000107327899</v>
      </c>
      <c r="U379" s="60">
        <f t="shared" si="159"/>
        <v>0.91983671651653387</v>
      </c>
      <c r="W379" s="61">
        <f t="shared" si="158"/>
        <v>-0.6181629137172614</v>
      </c>
      <c r="X379" s="61">
        <f t="shared" si="160"/>
        <v>-0.12055030891216729</v>
      </c>
      <c r="Y379" s="61"/>
      <c r="Z379" s="61">
        <f t="shared" si="155"/>
        <v>0.4880086340597003</v>
      </c>
      <c r="AA379" s="61">
        <f t="shared" si="152"/>
        <v>0.68900730444466063</v>
      </c>
      <c r="AB379" s="61"/>
      <c r="AC379" s="61">
        <f t="shared" si="161"/>
        <v>-1.0350214220891178</v>
      </c>
      <c r="AD379" s="61">
        <f t="shared" si="162"/>
        <v>-0.53740881728402379</v>
      </c>
    </row>
    <row r="380" spans="1:30" x14ac:dyDescent="0.2">
      <c r="A380" s="15">
        <v>616</v>
      </c>
      <c r="B380" s="28" t="s">
        <v>1249</v>
      </c>
      <c r="C380" s="4" t="s">
        <v>851</v>
      </c>
      <c r="E380" s="60">
        <v>2.1667999999999998</v>
      </c>
      <c r="F380" s="108">
        <v>698.19240000000002</v>
      </c>
      <c r="J380" s="110">
        <v>8.9341041286640818E-2</v>
      </c>
      <c r="K380" s="110">
        <v>5.2589785160639821E-2</v>
      </c>
      <c r="L380" s="110">
        <v>6.4052917013765628E-2</v>
      </c>
      <c r="M380" s="110">
        <v>4.2605287617638356E-2</v>
      </c>
      <c r="N380" s="110"/>
      <c r="O380" s="110">
        <v>1.2597355916082296E-2</v>
      </c>
      <c r="P380" s="110">
        <v>5.4908151031813849E-3</v>
      </c>
      <c r="Q380" s="110">
        <v>7.3250639430089059E-3</v>
      </c>
      <c r="R380" s="110">
        <v>4.7803491829289304E-3</v>
      </c>
      <c r="T380" s="60">
        <f t="shared" si="157"/>
        <v>0.71694840457767839</v>
      </c>
      <c r="U380" s="60">
        <f t="shared" si="159"/>
        <v>0.81014378529018527</v>
      </c>
      <c r="W380" s="61">
        <f t="shared" si="158"/>
        <v>-0.48005879623671449</v>
      </c>
      <c r="X380" s="61">
        <f t="shared" si="160"/>
        <v>-0.30375011291996096</v>
      </c>
      <c r="Y380" s="61"/>
      <c r="Z380" s="61">
        <f t="shared" si="155"/>
        <v>0.58864083520037935</v>
      </c>
      <c r="AA380" s="61">
        <f t="shared" si="152"/>
        <v>0.6651576478317458</v>
      </c>
      <c r="AB380" s="61"/>
      <c r="AC380" s="61">
        <f t="shared" si="161"/>
        <v>-0.76454046647656049</v>
      </c>
      <c r="AD380" s="61">
        <f t="shared" si="162"/>
        <v>-0.58823178315980706</v>
      </c>
    </row>
    <row r="381" spans="1:30" x14ac:dyDescent="0.2">
      <c r="A381" s="15">
        <v>661</v>
      </c>
      <c r="B381" s="28" t="s">
        <v>1249</v>
      </c>
      <c r="C381" s="4" t="s">
        <v>852</v>
      </c>
      <c r="E381" s="60">
        <v>2.1667999999999998</v>
      </c>
      <c r="F381" s="108">
        <v>870.17769999999996</v>
      </c>
      <c r="J381" s="110">
        <v>7.9550937425088869E-2</v>
      </c>
      <c r="K381" s="110">
        <v>6.1544642033736018E-2</v>
      </c>
      <c r="L381" s="110">
        <v>6.5489667313204394E-2</v>
      </c>
      <c r="M381" s="110">
        <v>5.8703129459045773E-2</v>
      </c>
      <c r="N381" s="110"/>
      <c r="O381" s="110">
        <v>6.3492317789930171E-3</v>
      </c>
      <c r="P381" s="110">
        <v>5.0387146860031273E-3</v>
      </c>
      <c r="Q381" s="110">
        <v>3.6821682713121234E-3</v>
      </c>
      <c r="R381" s="110">
        <v>4.3950742265175639E-3</v>
      </c>
      <c r="T381" s="60">
        <f t="shared" si="157"/>
        <v>0.82324193067962748</v>
      </c>
      <c r="U381" s="60">
        <f t="shared" si="159"/>
        <v>0.95383005764932949</v>
      </c>
      <c r="W381" s="61">
        <f t="shared" si="158"/>
        <v>-0.28061162912418169</v>
      </c>
      <c r="X381" s="61">
        <f t="shared" si="160"/>
        <v>-6.819584839081734E-2</v>
      </c>
      <c r="Y381" s="61"/>
      <c r="Z381" s="61">
        <f t="shared" si="155"/>
        <v>0.77365074536916767</v>
      </c>
      <c r="AA381" s="61">
        <f t="shared" si="152"/>
        <v>0.89637238769740579</v>
      </c>
      <c r="AB381" s="61"/>
      <c r="AC381" s="61">
        <f t="shared" si="161"/>
        <v>-0.37024566758632033</v>
      </c>
      <c r="AD381" s="61">
        <f t="shared" si="162"/>
        <v>-0.15782988685295607</v>
      </c>
    </row>
    <row r="382" spans="1:30" x14ac:dyDescent="0.2">
      <c r="A382" s="15">
        <v>695</v>
      </c>
      <c r="B382" s="28" t="s">
        <v>1249</v>
      </c>
      <c r="C382" s="4" t="s">
        <v>853</v>
      </c>
      <c r="E382" s="60">
        <v>2.1669</v>
      </c>
      <c r="F382" s="108">
        <v>1388.7810999999999</v>
      </c>
      <c r="J382" s="110">
        <v>1.2058366220779822E-2</v>
      </c>
      <c r="K382" s="110">
        <v>2.4606585822778029E-3</v>
      </c>
      <c r="L382" s="110">
        <v>6.8171668485440817E-3</v>
      </c>
      <c r="M382" s="110">
        <v>1.3660909759365674E-3</v>
      </c>
      <c r="N382" s="110"/>
      <c r="O382" s="110">
        <v>1.1806188289880881E-3</v>
      </c>
      <c r="P382" s="110">
        <v>8.3501004042165448E-4</v>
      </c>
      <c r="Q382" s="110">
        <v>1.5251253784743012E-3</v>
      </c>
      <c r="R382" s="110">
        <v>6.5690024970491677E-4</v>
      </c>
      <c r="T382" s="60">
        <f t="shared" si="157"/>
        <v>0.56534747110236727</v>
      </c>
      <c r="U382" s="60">
        <f t="shared" si="159"/>
        <v>0.55517290605671632</v>
      </c>
      <c r="W382" s="61">
        <f t="shared" si="158"/>
        <v>-0.82279025257551119</v>
      </c>
      <c r="X382" s="61">
        <f t="shared" si="160"/>
        <v>-0.84899093268337411</v>
      </c>
      <c r="Y382" s="61"/>
      <c r="Z382" s="61">
        <f t="shared" si="155"/>
        <v>0.20406235282831461</v>
      </c>
      <c r="AA382" s="61">
        <f t="shared" si="152"/>
        <v>0.20038984027922371</v>
      </c>
      <c r="AB382" s="61"/>
      <c r="AC382" s="61">
        <f t="shared" si="161"/>
        <v>-2.292918048713132</v>
      </c>
      <c r="AD382" s="61">
        <f t="shared" si="162"/>
        <v>-2.3191187288209947</v>
      </c>
    </row>
    <row r="383" spans="1:30" x14ac:dyDescent="0.2">
      <c r="A383" s="15">
        <v>696</v>
      </c>
      <c r="B383" s="28" t="s">
        <v>1249</v>
      </c>
      <c r="C383" s="4" t="s">
        <v>854</v>
      </c>
      <c r="E383" s="60">
        <v>2.1669</v>
      </c>
      <c r="F383" s="108">
        <v>1415.2411</v>
      </c>
      <c r="J383" s="110">
        <v>9.5104602452146067E-2</v>
      </c>
      <c r="K383" s="110">
        <v>6.8316872147486496E-2</v>
      </c>
      <c r="L383" s="110">
        <v>7.339114332319753E-2</v>
      </c>
      <c r="M383" s="110">
        <v>6.5785021022137194E-2</v>
      </c>
      <c r="N383" s="110"/>
      <c r="O383" s="110">
        <v>7.1240962998825891E-3</v>
      </c>
      <c r="P383" s="110">
        <v>7.3417510202259629E-3</v>
      </c>
      <c r="Q383" s="110">
        <v>3.2667104491827135E-3</v>
      </c>
      <c r="R383" s="110">
        <v>5.8500099724003978E-3</v>
      </c>
      <c r="T383" s="60">
        <f t="shared" si="157"/>
        <v>0.77168866102064693</v>
      </c>
      <c r="U383" s="60">
        <f t="shared" si="159"/>
        <v>0.96293959243503724</v>
      </c>
      <c r="W383" s="61">
        <f t="shared" si="158"/>
        <v>-0.37390918754681102</v>
      </c>
      <c r="X383" s="61">
        <f t="shared" si="160"/>
        <v>-5.4482797782183241E-2</v>
      </c>
      <c r="Y383" s="61"/>
      <c r="Z383" s="61">
        <f t="shared" si="155"/>
        <v>0.71833402786013012</v>
      </c>
      <c r="AA383" s="61">
        <f t="shared" si="152"/>
        <v>0.89636185026352921</v>
      </c>
      <c r="AB383" s="61"/>
      <c r="AC383" s="61">
        <f t="shared" si="161"/>
        <v>-0.47727323652527776</v>
      </c>
      <c r="AD383" s="61">
        <f t="shared" si="162"/>
        <v>-0.15784684676064981</v>
      </c>
    </row>
    <row r="384" spans="1:30" x14ac:dyDescent="0.2">
      <c r="A384" s="15">
        <v>686</v>
      </c>
      <c r="B384" s="28" t="s">
        <v>1249</v>
      </c>
      <c r="C384" s="4" t="s">
        <v>855</v>
      </c>
      <c r="E384" s="60">
        <v>2.1669999999999998</v>
      </c>
      <c r="F384" s="108">
        <v>1218.2408</v>
      </c>
      <c r="J384" s="110">
        <v>1.7856759788407284E-2</v>
      </c>
      <c r="K384" s="110">
        <v>6.7814841055364771E-3</v>
      </c>
      <c r="L384" s="110">
        <v>7.586677774566143E-3</v>
      </c>
      <c r="M384" s="110">
        <v>5.6890417204199656E-3</v>
      </c>
      <c r="N384" s="110"/>
      <c r="O384" s="110">
        <v>1.0690534068036623E-3</v>
      </c>
      <c r="P384" s="110">
        <v>1.6170407041138873E-3</v>
      </c>
      <c r="Q384" s="110">
        <v>2.0663116477947058E-3</v>
      </c>
      <c r="R384" s="110">
        <v>1.2652533468783334E-3</v>
      </c>
      <c r="T384" s="60">
        <f t="shared" si="157"/>
        <v>0.42486306947419766</v>
      </c>
      <c r="U384" s="60">
        <f t="shared" si="159"/>
        <v>0.83890806671291474</v>
      </c>
      <c r="W384" s="61">
        <f t="shared" si="158"/>
        <v>-1.2349301496875196</v>
      </c>
      <c r="X384" s="61">
        <f t="shared" si="160"/>
        <v>-0.2534153759558152</v>
      </c>
      <c r="Y384" s="61"/>
      <c r="Z384" s="61">
        <f t="shared" si="155"/>
        <v>0.37977125670576906</v>
      </c>
      <c r="AA384" s="61">
        <f t="shared" si="152"/>
        <v>0.74987259106906023</v>
      </c>
      <c r="AB384" s="61"/>
      <c r="AC384" s="61">
        <f t="shared" si="161"/>
        <v>-1.3967973768071886</v>
      </c>
      <c r="AD384" s="61">
        <f t="shared" si="162"/>
        <v>-0.41528260307548415</v>
      </c>
    </row>
    <row r="385" spans="1:30" x14ac:dyDescent="0.2">
      <c r="A385" s="15">
        <v>610</v>
      </c>
      <c r="B385" s="28" t="s">
        <v>1249</v>
      </c>
      <c r="C385" s="4" t="s">
        <v>856</v>
      </c>
      <c r="E385" s="60">
        <v>2.1671</v>
      </c>
      <c r="F385" s="108">
        <v>687.17380000000003</v>
      </c>
      <c r="J385" s="110">
        <v>0.19987997595180915</v>
      </c>
      <c r="K385" s="110">
        <v>0.17590990438738979</v>
      </c>
      <c r="L385" s="110">
        <v>0.14183158412362168</v>
      </c>
      <c r="M385" s="110">
        <v>0.16491560301292099</v>
      </c>
      <c r="N385" s="110"/>
      <c r="O385" s="110">
        <v>1.3007196973637261E-2</v>
      </c>
      <c r="P385" s="110">
        <v>1.4595182745126381E-2</v>
      </c>
      <c r="Q385" s="110">
        <v>6.6874501905853567E-3</v>
      </c>
      <c r="R385" s="110">
        <v>8.2522502502464408E-3</v>
      </c>
      <c r="T385" s="60">
        <f t="shared" si="157"/>
        <v>0.70958375619285208</v>
      </c>
      <c r="U385" s="60">
        <f t="shared" si="159"/>
        <v>0.93750038457040441</v>
      </c>
      <c r="W385" s="61">
        <f t="shared" si="158"/>
        <v>-0.49495511107737522</v>
      </c>
      <c r="X385" s="61">
        <f t="shared" si="160"/>
        <v>-9.3108812585933176E-2</v>
      </c>
      <c r="Y385" s="61"/>
      <c r="Z385" s="61">
        <f t="shared" si="155"/>
        <v>0.88007767436294615</v>
      </c>
      <c r="AA385" s="61">
        <f t="shared" si="152"/>
        <v>1.1627565470126815</v>
      </c>
      <c r="AB385" s="61"/>
      <c r="AC385" s="61">
        <f t="shared" si="161"/>
        <v>-0.18429723537272613</v>
      </c>
      <c r="AD385" s="61">
        <f t="shared" si="162"/>
        <v>0.21754906311871586</v>
      </c>
    </row>
    <row r="386" spans="1:30" x14ac:dyDescent="0.2">
      <c r="A386" s="15">
        <v>607</v>
      </c>
      <c r="B386" s="28" t="s">
        <v>1249</v>
      </c>
      <c r="C386" s="4" t="s">
        <v>857</v>
      </c>
      <c r="E386" s="60">
        <v>2.1671999999999998</v>
      </c>
      <c r="F386" s="108">
        <v>680.15269999999998</v>
      </c>
      <c r="J386" s="110">
        <v>2.0538117668453138E-2</v>
      </c>
      <c r="K386" s="110">
        <v>1.4622553054587054E-2</v>
      </c>
      <c r="L386" s="110">
        <v>1.6347473348507269E-2</v>
      </c>
      <c r="M386" s="110">
        <v>1.6360161192990105E-2</v>
      </c>
      <c r="N386" s="110"/>
      <c r="O386" s="110">
        <v>3.6092867909086877E-3</v>
      </c>
      <c r="P386" s="110">
        <v>4.0367641989826767E-3</v>
      </c>
      <c r="Q386" s="110">
        <v>2.4679605970334786E-3</v>
      </c>
      <c r="R386" s="110">
        <v>1.8196616483576995E-3</v>
      </c>
      <c r="T386" s="60">
        <f t="shared" si="157"/>
        <v>0.79595772175447399</v>
      </c>
      <c r="U386" s="60">
        <f t="shared" si="159"/>
        <v>1.1188306947436903</v>
      </c>
      <c r="W386" s="61">
        <f t="shared" si="158"/>
        <v>-0.32923629255440573</v>
      </c>
      <c r="X386" s="61">
        <f t="shared" si="160"/>
        <v>0.16199173932274799</v>
      </c>
      <c r="Y386" s="61"/>
      <c r="Z386" s="61">
        <f t="shared" si="155"/>
        <v>0.71197143236975013</v>
      </c>
      <c r="AA386" s="61">
        <f t="shared" si="152"/>
        <v>1.0007761348932858</v>
      </c>
      <c r="AB386" s="61"/>
      <c r="AC386" s="61">
        <f t="shared" si="161"/>
        <v>-0.49010874022003958</v>
      </c>
      <c r="AD386" s="61">
        <f t="shared" si="162"/>
        <v>1.1192916571141128E-3</v>
      </c>
    </row>
    <row r="387" spans="1:30" x14ac:dyDescent="0.2">
      <c r="A387" s="15">
        <v>617</v>
      </c>
      <c r="B387" s="28" t="s">
        <v>1249</v>
      </c>
      <c r="C387" s="4" t="s">
        <v>858</v>
      </c>
      <c r="E387" s="60">
        <v>2.1671999999999998</v>
      </c>
      <c r="F387" s="108">
        <v>700.13869999999997</v>
      </c>
      <c r="J387" s="110">
        <v>0.13330276015673517</v>
      </c>
      <c r="K387" s="110">
        <v>0.14638894335153838</v>
      </c>
      <c r="L387" s="110">
        <v>0.13301888984281887</v>
      </c>
      <c r="M387" s="110">
        <v>0.14396749238525924</v>
      </c>
      <c r="N387" s="110"/>
      <c r="O387" s="110">
        <v>1.6118067525795091E-2</v>
      </c>
      <c r="P387" s="110">
        <v>1.0018848671981075E-2</v>
      </c>
      <c r="Q387" s="110">
        <v>7.5281130608106581E-3</v>
      </c>
      <c r="R387" s="110">
        <v>6.9410980214650551E-3</v>
      </c>
      <c r="T387" s="60">
        <f t="shared" si="157"/>
        <v>0.99787048435019254</v>
      </c>
      <c r="U387" s="60">
        <f t="shared" si="159"/>
        <v>0.98345878513198737</v>
      </c>
      <c r="W387" s="61">
        <f t="shared" si="158"/>
        <v>-3.0755175122962109E-3</v>
      </c>
      <c r="X387" s="61">
        <f t="shared" si="160"/>
        <v>-2.4063501693788326E-2</v>
      </c>
      <c r="Y387" s="61"/>
      <c r="Z387" s="61">
        <f t="shared" si="155"/>
        <v>1.0981688839707195</v>
      </c>
      <c r="AA387" s="61">
        <f t="shared" si="152"/>
        <v>1.0823086296643862</v>
      </c>
      <c r="AB387" s="61"/>
      <c r="AC387" s="61">
        <f t="shared" si="161"/>
        <v>0.13509993897985456</v>
      </c>
      <c r="AD387" s="61">
        <f t="shared" si="162"/>
        <v>0.11411195479836246</v>
      </c>
    </row>
    <row r="388" spans="1:30" x14ac:dyDescent="0.2">
      <c r="A388" s="15">
        <v>333</v>
      </c>
      <c r="B388" s="28" t="s">
        <v>1249</v>
      </c>
      <c r="C388" s="4" t="s">
        <v>859</v>
      </c>
      <c r="E388" s="60">
        <v>2.1673</v>
      </c>
      <c r="F388" s="108">
        <v>347.09530000000001</v>
      </c>
      <c r="J388" s="110">
        <v>0.11046509866154497</v>
      </c>
      <c r="K388" s="110">
        <v>0.19208231997248321</v>
      </c>
      <c r="L388" s="110">
        <v>0.12512502417983493</v>
      </c>
      <c r="M388" s="110">
        <v>0.1931342995478238</v>
      </c>
      <c r="N388" s="110"/>
      <c r="O388" s="110">
        <v>1.3646422996874127E-2</v>
      </c>
      <c r="P388" s="110">
        <v>1.0610846776678888E-2</v>
      </c>
      <c r="Q388" s="110">
        <v>1.1275179082503438E-2</v>
      </c>
      <c r="R388" s="110">
        <v>1.2091883135327967E-2</v>
      </c>
      <c r="T388" s="60">
        <f t="shared" si="157"/>
        <v>1.1327109258572849</v>
      </c>
      <c r="U388" s="60">
        <f t="shared" si="159"/>
        <v>1.0054767121486834</v>
      </c>
      <c r="W388" s="61">
        <f t="shared" si="158"/>
        <v>0.17977972431480246</v>
      </c>
      <c r="X388" s="61">
        <f t="shared" si="160"/>
        <v>7.8796677629290237E-3</v>
      </c>
      <c r="Y388" s="61"/>
      <c r="Z388" s="61">
        <f t="shared" si="155"/>
        <v>1.7388507528609194</v>
      </c>
      <c r="AA388" s="61">
        <f t="shared" si="152"/>
        <v>1.5435305672368389</v>
      </c>
      <c r="AB388" s="61"/>
      <c r="AC388" s="61">
        <f t="shared" si="161"/>
        <v>0.79813411013292535</v>
      </c>
      <c r="AD388" s="61">
        <f t="shared" si="162"/>
        <v>0.626234053581052</v>
      </c>
    </row>
    <row r="389" spans="1:30" x14ac:dyDescent="0.2">
      <c r="A389" s="15">
        <v>510</v>
      </c>
      <c r="B389" s="28" t="s">
        <v>1249</v>
      </c>
      <c r="C389" s="4" t="s">
        <v>860</v>
      </c>
      <c r="E389" s="60">
        <v>2.1674000000000002</v>
      </c>
      <c r="F389" s="108">
        <v>517.13350000000003</v>
      </c>
      <c r="J389" s="110">
        <v>1.5519393030764083E-2</v>
      </c>
      <c r="K389" s="110"/>
      <c r="L389" s="110"/>
      <c r="M389" s="110"/>
      <c r="N389" s="110"/>
      <c r="O389" s="110">
        <v>2.7530687675075133E-3</v>
      </c>
      <c r="P389" s="110"/>
      <c r="Q389" s="110"/>
      <c r="R389" s="110"/>
      <c r="T389" s="60">
        <f t="shared" si="157"/>
        <v>0</v>
      </c>
      <c r="U389" s="60"/>
      <c r="W389" s="61"/>
      <c r="X389" s="61"/>
      <c r="Y389" s="61"/>
      <c r="Z389" s="61">
        <f t="shared" si="155"/>
        <v>0</v>
      </c>
      <c r="AA389" s="61"/>
      <c r="AB389" s="61"/>
      <c r="AC389" s="61"/>
      <c r="AD389" s="61"/>
    </row>
    <row r="390" spans="1:30" x14ac:dyDescent="0.2">
      <c r="A390" s="15">
        <v>682</v>
      </c>
      <c r="B390" s="28" t="s">
        <v>1249</v>
      </c>
      <c r="C390" s="4" t="s">
        <v>861</v>
      </c>
      <c r="E390" s="60">
        <v>2.1674000000000002</v>
      </c>
      <c r="F390" s="108">
        <v>1074.1549</v>
      </c>
      <c r="J390" s="110">
        <v>2.8744434990055981E-2</v>
      </c>
      <c r="K390" s="110">
        <v>2.6832908823975616E-2</v>
      </c>
      <c r="L390" s="110">
        <v>1.5001684040663108E-2</v>
      </c>
      <c r="M390" s="110">
        <v>2.3183273476896159E-2</v>
      </c>
      <c r="N390" s="110"/>
      <c r="O390" s="110">
        <v>9.3483838089572658E-3</v>
      </c>
      <c r="P390" s="110">
        <v>3.6216874075738303E-3</v>
      </c>
      <c r="Q390" s="110">
        <v>5.6745544949404151E-3</v>
      </c>
      <c r="R390" s="110">
        <v>3.7670661266661458E-3</v>
      </c>
      <c r="T390" s="60">
        <f t="shared" si="157"/>
        <v>0.52189872738333098</v>
      </c>
      <c r="U390" s="60">
        <f>M390/K390</f>
        <v>0.86398659306670278</v>
      </c>
      <c r="W390" s="61">
        <f t="shared" ref="W390:X394" si="163">LOG(T390,2)</f>
        <v>-0.93815821084423212</v>
      </c>
      <c r="X390" s="61">
        <f t="shared" si="163"/>
        <v>-0.21091916938085406</v>
      </c>
      <c r="Y390" s="61"/>
      <c r="Z390" s="61">
        <f t="shared" si="155"/>
        <v>0.93349926110074355</v>
      </c>
      <c r="AA390" s="61">
        <f t="shared" ref="AA390:AA410" si="164">M390/L390</f>
        <v>1.5453780664928207</v>
      </c>
      <c r="AB390" s="61"/>
      <c r="AC390" s="61">
        <f t="shared" ref="AC390:AD394" si="165">LOG(Z390,2)</f>
        <v>-9.9279214382017769E-2</v>
      </c>
      <c r="AD390" s="61">
        <f t="shared" si="165"/>
        <v>0.62795982708136011</v>
      </c>
    </row>
    <row r="391" spans="1:30" x14ac:dyDescent="0.2">
      <c r="A391" s="15">
        <v>537</v>
      </c>
      <c r="B391" s="28" t="s">
        <v>1249</v>
      </c>
      <c r="C391" s="4" t="s">
        <v>862</v>
      </c>
      <c r="E391" s="60">
        <v>2.1678000000000002</v>
      </c>
      <c r="F391" s="108">
        <v>547.14480000000003</v>
      </c>
      <c r="J391" s="110">
        <v>5.4879176225876659E-2</v>
      </c>
      <c r="K391" s="110">
        <v>2.0863216221279447E-2</v>
      </c>
      <c r="L391" s="110">
        <v>3.4953137418768494E-2</v>
      </c>
      <c r="M391" s="110">
        <v>1.8972478627981227E-2</v>
      </c>
      <c r="N391" s="110"/>
      <c r="O391" s="110">
        <v>4.2559371008326378E-3</v>
      </c>
      <c r="P391" s="110">
        <v>1.927197930183889E-3</v>
      </c>
      <c r="Q391" s="110">
        <v>4.596375384297466E-3</v>
      </c>
      <c r="R391" s="110">
        <v>1.4681248488230393E-3</v>
      </c>
      <c r="T391" s="60">
        <f t="shared" si="157"/>
        <v>0.63691075235723693</v>
      </c>
      <c r="U391" s="60">
        <f>M391/K391</f>
        <v>0.90937458667711257</v>
      </c>
      <c r="W391" s="61">
        <f t="shared" si="163"/>
        <v>-0.65083686707188315</v>
      </c>
      <c r="X391" s="61">
        <f t="shared" si="163"/>
        <v>-0.13705340770308178</v>
      </c>
      <c r="Y391" s="61"/>
      <c r="Z391" s="61">
        <f t="shared" si="155"/>
        <v>0.38016635190383946</v>
      </c>
      <c r="AA391" s="61">
        <f t="shared" si="164"/>
        <v>0.54279758639903186</v>
      </c>
      <c r="AB391" s="61"/>
      <c r="AC391" s="61">
        <f t="shared" si="165"/>
        <v>-1.3952972485655151</v>
      </c>
      <c r="AD391" s="61">
        <f t="shared" si="165"/>
        <v>-0.88151378919671375</v>
      </c>
    </row>
    <row r="392" spans="1:30" x14ac:dyDescent="0.2">
      <c r="A392" s="15">
        <v>342</v>
      </c>
      <c r="B392" s="28" t="s">
        <v>1249</v>
      </c>
      <c r="C392" s="4" t="s">
        <v>863</v>
      </c>
      <c r="E392" s="60">
        <v>2.1682000000000001</v>
      </c>
      <c r="F392" s="108">
        <v>351.01310000000001</v>
      </c>
      <c r="J392" s="110">
        <v>9.6550628696465777E-3</v>
      </c>
      <c r="K392" s="110">
        <v>3.6129655375065288E-2</v>
      </c>
      <c r="L392" s="110">
        <v>2.711159150451569E-3</v>
      </c>
      <c r="M392" s="110">
        <v>1.3343260733280642E-2</v>
      </c>
      <c r="N392" s="110"/>
      <c r="O392" s="110">
        <v>6.9947898529580813E-3</v>
      </c>
      <c r="P392" s="110">
        <v>8.3792415375945704E-3</v>
      </c>
      <c r="Q392" s="110">
        <v>3.7147008894462016E-4</v>
      </c>
      <c r="R392" s="110">
        <v>8.2851085336102786E-3</v>
      </c>
      <c r="T392" s="60">
        <f t="shared" si="157"/>
        <v>0.28080181217409417</v>
      </c>
      <c r="U392" s="60">
        <f>M392/K392</f>
        <v>0.36931602570694405</v>
      </c>
      <c r="W392" s="61">
        <f t="shared" si="163"/>
        <v>-1.8323758486817023</v>
      </c>
      <c r="X392" s="61">
        <f t="shared" si="163"/>
        <v>-1.4370722282108794</v>
      </c>
      <c r="Y392" s="61"/>
      <c r="Z392" s="61">
        <f t="shared" si="155"/>
        <v>3.7420424768697349</v>
      </c>
      <c r="AA392" s="61">
        <f t="shared" si="164"/>
        <v>4.9216073246965957</v>
      </c>
      <c r="AB392" s="61"/>
      <c r="AC392" s="61">
        <f t="shared" si="165"/>
        <v>1.9038259350676092</v>
      </c>
      <c r="AD392" s="61">
        <f t="shared" si="165"/>
        <v>2.2991295555384319</v>
      </c>
    </row>
    <row r="393" spans="1:30" x14ac:dyDescent="0.2">
      <c r="A393" s="15">
        <v>375</v>
      </c>
      <c r="B393" s="28" t="s">
        <v>1249</v>
      </c>
      <c r="C393" s="4" t="s">
        <v>864</v>
      </c>
      <c r="E393" s="60">
        <v>2.1682999999999999</v>
      </c>
      <c r="F393" s="108">
        <v>379.04180000000002</v>
      </c>
      <c r="J393" s="110">
        <v>5.7915975143261571E-2</v>
      </c>
      <c r="K393" s="110">
        <v>8.0298798979993452E-2</v>
      </c>
      <c r="L393" s="110">
        <v>5.8286992015478677E-2</v>
      </c>
      <c r="M393" s="110">
        <v>7.8510749092308665E-2</v>
      </c>
      <c r="N393" s="110"/>
      <c r="O393" s="110">
        <v>4.4553922070335828E-3</v>
      </c>
      <c r="P393" s="110">
        <v>5.1569128089361399E-3</v>
      </c>
      <c r="Q393" s="110">
        <v>3.7779647010658399E-3</v>
      </c>
      <c r="R393" s="110">
        <v>5.3854256261637026E-3</v>
      </c>
      <c r="T393" s="60">
        <f t="shared" si="157"/>
        <v>1.0064061232034747</v>
      </c>
      <c r="U393" s="60">
        <f>M393/K393</f>
        <v>0.97773254506421348</v>
      </c>
      <c r="W393" s="61">
        <f t="shared" si="163"/>
        <v>9.212605040902426E-3</v>
      </c>
      <c r="X393" s="61">
        <f t="shared" si="163"/>
        <v>-3.2488219361592442E-2</v>
      </c>
      <c r="Y393" s="61"/>
      <c r="Z393" s="61">
        <f t="shared" si="155"/>
        <v>1.3864706375290321</v>
      </c>
      <c r="AA393" s="61">
        <f t="shared" si="164"/>
        <v>1.3469686181688596</v>
      </c>
      <c r="AB393" s="61"/>
      <c r="AC393" s="61">
        <f t="shared" si="165"/>
        <v>0.47141706351781065</v>
      </c>
      <c r="AD393" s="61">
        <f t="shared" si="165"/>
        <v>0.42971623911531598</v>
      </c>
    </row>
    <row r="394" spans="1:30" x14ac:dyDescent="0.2">
      <c r="A394" s="15">
        <v>606</v>
      </c>
      <c r="B394" s="28" t="s">
        <v>1249</v>
      </c>
      <c r="C394" s="4" t="s">
        <v>865</v>
      </c>
      <c r="E394" s="60">
        <v>2.1682999999999999</v>
      </c>
      <c r="F394" s="108">
        <v>679.15009999999995</v>
      </c>
      <c r="J394" s="110">
        <v>3.1732756725210934E-2</v>
      </c>
      <c r="K394" s="110">
        <v>2.3934431600300631E-2</v>
      </c>
      <c r="L394" s="110">
        <v>2.1787893269591258E-2</v>
      </c>
      <c r="M394" s="110">
        <v>1.7394891893740265E-2</v>
      </c>
      <c r="N394" s="110"/>
      <c r="O394" s="110">
        <v>1.4687390565528843E-3</v>
      </c>
      <c r="P394" s="110">
        <v>3.0568955430783956E-3</v>
      </c>
      <c r="Q394" s="110">
        <v>3.4227737267922796E-3</v>
      </c>
      <c r="R394" s="110">
        <v>2.8800389961119019E-3</v>
      </c>
      <c r="T394" s="60">
        <f t="shared" si="157"/>
        <v>0.68660575121988332</v>
      </c>
      <c r="U394" s="60">
        <f>M394/K394</f>
        <v>0.72677271740690819</v>
      </c>
      <c r="W394" s="61">
        <f t="shared" si="163"/>
        <v>-0.5424461530864334</v>
      </c>
      <c r="X394" s="61">
        <f t="shared" si="163"/>
        <v>-0.46042383216801719</v>
      </c>
      <c r="Y394" s="61"/>
      <c r="Z394" s="61">
        <f t="shared" si="155"/>
        <v>0.75424999496766965</v>
      </c>
      <c r="AA394" s="61">
        <f t="shared" si="164"/>
        <v>0.79837420160387051</v>
      </c>
      <c r="AB394" s="61"/>
      <c r="AC394" s="61">
        <f t="shared" si="165"/>
        <v>-0.40688531314099713</v>
      </c>
      <c r="AD394" s="61">
        <f t="shared" si="165"/>
        <v>-0.32486299222258103</v>
      </c>
    </row>
    <row r="395" spans="1:30" x14ac:dyDescent="0.2">
      <c r="A395" s="15">
        <v>622</v>
      </c>
      <c r="B395" s="28" t="s">
        <v>1249</v>
      </c>
      <c r="C395" s="4" t="s">
        <v>866</v>
      </c>
      <c r="E395" s="60">
        <v>2.1682999999999999</v>
      </c>
      <c r="F395" s="108">
        <v>719.11429999999996</v>
      </c>
      <c r="J395" s="110">
        <v>9.1538712246951884E-2</v>
      </c>
      <c r="K395" s="110"/>
      <c r="L395" s="110">
        <v>9.3597660808035943E-2</v>
      </c>
      <c r="M395" s="110"/>
      <c r="N395" s="110"/>
      <c r="O395" s="110">
        <v>8.0383916243541853E-3</v>
      </c>
      <c r="P395" s="110"/>
      <c r="Q395" s="110">
        <v>5.5260796580643432E-3</v>
      </c>
      <c r="R395" s="110"/>
      <c r="T395" s="60">
        <f t="shared" si="157"/>
        <v>1.0224926537695818</v>
      </c>
      <c r="U395" s="60"/>
      <c r="W395" s="61">
        <f t="shared" ref="W395:W402" si="166">LOG(T395,2)</f>
        <v>3.2090477975565732E-2</v>
      </c>
      <c r="X395" s="61"/>
      <c r="Y395" s="61"/>
      <c r="Z395" s="61">
        <f t="shared" si="155"/>
        <v>0</v>
      </c>
      <c r="AA395" s="61">
        <f t="shared" si="164"/>
        <v>0</v>
      </c>
      <c r="AB395" s="61"/>
      <c r="AC395" s="61"/>
      <c r="AD395" s="61"/>
    </row>
    <row r="396" spans="1:30" x14ac:dyDescent="0.2">
      <c r="A396" s="15">
        <v>572</v>
      </c>
      <c r="B396" s="28" t="s">
        <v>1249</v>
      </c>
      <c r="C396" s="4" t="s">
        <v>867</v>
      </c>
      <c r="E396" s="60">
        <v>2.1684000000000001</v>
      </c>
      <c r="F396" s="108">
        <v>601.06370000000004</v>
      </c>
      <c r="J396" s="110">
        <v>4.4966463927748286E-2</v>
      </c>
      <c r="K396" s="110">
        <v>6.2464230906501134E-2</v>
      </c>
      <c r="L396" s="110">
        <v>4.6958466456956741E-2</v>
      </c>
      <c r="M396" s="110">
        <v>6.6256091565902273E-2</v>
      </c>
      <c r="N396" s="110"/>
      <c r="O396" s="110">
        <v>9.7725625942516516E-3</v>
      </c>
      <c r="P396" s="110">
        <v>7.9879937888182716E-3</v>
      </c>
      <c r="Q396" s="110">
        <v>5.3772504265839878E-3</v>
      </c>
      <c r="R396" s="110">
        <v>9.1311280012310696E-3</v>
      </c>
      <c r="T396" s="60">
        <f t="shared" si="157"/>
        <v>1.0442997370753722</v>
      </c>
      <c r="U396" s="60">
        <f t="shared" ref="U396:U414" si="167">M396/K396</f>
        <v>1.0607045120763103</v>
      </c>
      <c r="W396" s="61">
        <f t="shared" si="166"/>
        <v>6.2535856666332074E-2</v>
      </c>
      <c r="X396" s="61">
        <f t="shared" ref="X396:X414" si="168">LOG(U396,2)</f>
        <v>8.5022810507919808E-2</v>
      </c>
      <c r="Y396" s="61"/>
      <c r="Z396" s="61">
        <f t="shared" si="155"/>
        <v>1.3891292632408923</v>
      </c>
      <c r="AA396" s="61">
        <f t="shared" si="164"/>
        <v>1.4109509224845365</v>
      </c>
      <c r="AB396" s="61"/>
      <c r="AC396" s="61">
        <f t="shared" ref="AC396:AD402" si="169">LOG(Z396,2)</f>
        <v>0.47418085328596327</v>
      </c>
      <c r="AD396" s="61">
        <f t="shared" si="169"/>
        <v>0.49666780712755121</v>
      </c>
    </row>
    <row r="397" spans="1:30" x14ac:dyDescent="0.2">
      <c r="A397" s="15">
        <v>585</v>
      </c>
      <c r="B397" s="28" t="s">
        <v>1249</v>
      </c>
      <c r="C397" s="4" t="s">
        <v>868</v>
      </c>
      <c r="E397" s="60">
        <v>2.1684999999999999</v>
      </c>
      <c r="F397" s="108">
        <v>619.07349999999997</v>
      </c>
      <c r="J397" s="110">
        <v>1.3163682682185497E-2</v>
      </c>
      <c r="K397" s="110">
        <v>2.6395933008570731E-2</v>
      </c>
      <c r="L397" s="110">
        <v>3.093291444631549E-2</v>
      </c>
      <c r="M397" s="110">
        <v>2.1220780171166784E-2</v>
      </c>
      <c r="N397" s="110"/>
      <c r="O397" s="110">
        <v>6.765130121936659E-3</v>
      </c>
      <c r="P397" s="110">
        <v>5.8407947311303532E-3</v>
      </c>
      <c r="Q397" s="110">
        <v>6.287771813821179E-3</v>
      </c>
      <c r="R397" s="110">
        <v>6.6798651498342493E-3</v>
      </c>
      <c r="T397" s="60">
        <f t="shared" si="157"/>
        <v>2.3498678290215258</v>
      </c>
      <c r="U397" s="60">
        <f t="shared" si="167"/>
        <v>0.80394128005539411</v>
      </c>
      <c r="W397" s="61">
        <f t="shared" si="166"/>
        <v>1.2325796130550972</v>
      </c>
      <c r="X397" s="61">
        <f t="shared" si="168"/>
        <v>-0.31483796421276483</v>
      </c>
      <c r="Y397" s="61"/>
      <c r="Z397" s="61">
        <f t="shared" si="155"/>
        <v>2.0052088496703533</v>
      </c>
      <c r="AA397" s="61">
        <f t="shared" si="164"/>
        <v>0.68602589025343041</v>
      </c>
      <c r="AB397" s="61"/>
      <c r="AC397" s="61">
        <f t="shared" si="169"/>
        <v>1.0037525063520643</v>
      </c>
      <c r="AD397" s="61">
        <f t="shared" si="169"/>
        <v>-0.54366507091579785</v>
      </c>
    </row>
    <row r="398" spans="1:30" x14ac:dyDescent="0.2">
      <c r="A398" s="15">
        <v>683</v>
      </c>
      <c r="B398" s="28" t="s">
        <v>1249</v>
      </c>
      <c r="C398" s="4" t="s">
        <v>869</v>
      </c>
      <c r="E398" s="60">
        <v>2.1684999999999999</v>
      </c>
      <c r="F398" s="108">
        <v>1075.1613</v>
      </c>
      <c r="J398" s="110">
        <v>0.16855338257064095</v>
      </c>
      <c r="K398" s="110">
        <v>0.20014921807978556</v>
      </c>
      <c r="L398" s="110">
        <v>0.15629561089051908</v>
      </c>
      <c r="M398" s="110">
        <v>0.18835171931810443</v>
      </c>
      <c r="N398" s="110"/>
      <c r="O398" s="110">
        <v>9.2116586632658547E-3</v>
      </c>
      <c r="P398" s="110">
        <v>1.2527605354935469E-2</v>
      </c>
      <c r="Q398" s="110">
        <v>8.1999336556728333E-3</v>
      </c>
      <c r="R398" s="110">
        <v>8.9700502304485424E-3</v>
      </c>
      <c r="T398" s="60">
        <f t="shared" si="157"/>
        <v>0.92727662006436073</v>
      </c>
      <c r="U398" s="60">
        <f t="shared" si="167"/>
        <v>0.94105648338342107</v>
      </c>
      <c r="W398" s="61">
        <f t="shared" si="166"/>
        <v>-0.10892831497538367</v>
      </c>
      <c r="X398" s="61">
        <f t="shared" si="168"/>
        <v>-8.7646776979681346E-2</v>
      </c>
      <c r="Y398" s="61"/>
      <c r="Z398" s="61">
        <f t="shared" si="155"/>
        <v>1.1874529898318875</v>
      </c>
      <c r="AA398" s="61">
        <f t="shared" si="164"/>
        <v>1.205099223483888</v>
      </c>
      <c r="AB398" s="61"/>
      <c r="AC398" s="61">
        <f t="shared" si="169"/>
        <v>0.24787039960873786</v>
      </c>
      <c r="AD398" s="61">
        <f t="shared" si="169"/>
        <v>0.26915193760444023</v>
      </c>
    </row>
    <row r="399" spans="1:30" x14ac:dyDescent="0.2">
      <c r="A399" s="15">
        <v>411</v>
      </c>
      <c r="B399" s="28" t="s">
        <v>1249</v>
      </c>
      <c r="C399" s="4" t="s">
        <v>870</v>
      </c>
      <c r="E399" s="60">
        <v>2.1686000000000001</v>
      </c>
      <c r="F399" s="108">
        <v>413.01710000000003</v>
      </c>
      <c r="J399" s="110">
        <v>2.6396973509904574E-2</v>
      </c>
      <c r="K399" s="110">
        <v>3.776471023234014E-2</v>
      </c>
      <c r="L399" s="110">
        <v>1.1082534679404012E-2</v>
      </c>
      <c r="M399" s="110">
        <v>3.9186901253646829E-2</v>
      </c>
      <c r="N399" s="110"/>
      <c r="O399" s="110">
        <v>6.590337602649373E-3</v>
      </c>
      <c r="P399" s="110">
        <v>8.2207291412346676E-3</v>
      </c>
      <c r="Q399" s="110">
        <v>8.2308711102425831E-3</v>
      </c>
      <c r="R399" s="110">
        <v>8.8718384763852836E-3</v>
      </c>
      <c r="T399" s="60">
        <f t="shared" si="157"/>
        <v>0.419841110771493</v>
      </c>
      <c r="U399" s="60">
        <f t="shared" si="167"/>
        <v>1.0376592594662299</v>
      </c>
      <c r="W399" s="61">
        <f t="shared" si="166"/>
        <v>-1.2520846528827414</v>
      </c>
      <c r="X399" s="61">
        <f t="shared" si="168"/>
        <v>5.3332777625147702E-2</v>
      </c>
      <c r="Y399" s="61"/>
      <c r="Z399" s="61">
        <f t="shared" si="155"/>
        <v>1.4306454570699254</v>
      </c>
      <c r="AA399" s="61">
        <f t="shared" si="164"/>
        <v>3.5359150579941332</v>
      </c>
      <c r="AB399" s="61"/>
      <c r="AC399" s="61">
        <f t="shared" si="169"/>
        <v>0.51666618729765801</v>
      </c>
      <c r="AD399" s="61">
        <f t="shared" si="169"/>
        <v>1.8220836178055471</v>
      </c>
    </row>
    <row r="400" spans="1:30" x14ac:dyDescent="0.2">
      <c r="A400" s="15">
        <v>627</v>
      </c>
      <c r="B400" s="28" t="s">
        <v>1249</v>
      </c>
      <c r="C400" s="4" t="s">
        <v>871</v>
      </c>
      <c r="E400" s="60">
        <v>2.1686999999999999</v>
      </c>
      <c r="F400" s="108">
        <v>735.08439999999996</v>
      </c>
      <c r="J400" s="110">
        <v>9.5245640671875798E-2</v>
      </c>
      <c r="K400" s="110">
        <v>7.4626227604889475E-2</v>
      </c>
      <c r="L400" s="110">
        <v>8.9157908105825703E-2</v>
      </c>
      <c r="M400" s="110">
        <v>0.11066029623846632</v>
      </c>
      <c r="N400" s="110"/>
      <c r="O400" s="110">
        <v>8.24401463466219E-3</v>
      </c>
      <c r="P400" s="110">
        <v>3.116926766357422E-2</v>
      </c>
      <c r="Q400" s="110">
        <v>9.4686882801850222E-3</v>
      </c>
      <c r="R400" s="110">
        <v>1.9022929910436082E-2</v>
      </c>
      <c r="T400" s="60">
        <f t="shared" si="157"/>
        <v>0.93608387194304754</v>
      </c>
      <c r="U400" s="60">
        <f t="shared" si="167"/>
        <v>1.4828606481940929</v>
      </c>
      <c r="W400" s="61">
        <f t="shared" si="166"/>
        <v>-9.5290295617843926E-2</v>
      </c>
      <c r="X400" s="61">
        <f t="shared" si="168"/>
        <v>0.56838302691898179</v>
      </c>
      <c r="Y400" s="61"/>
      <c r="Z400" s="61">
        <f t="shared" si="155"/>
        <v>0.78351331439912464</v>
      </c>
      <c r="AA400" s="61">
        <f t="shared" si="164"/>
        <v>1.2411719676858999</v>
      </c>
      <c r="AB400" s="61"/>
      <c r="AC400" s="61">
        <f t="shared" si="169"/>
        <v>-0.3519703039745985</v>
      </c>
      <c r="AD400" s="61">
        <f t="shared" si="169"/>
        <v>0.31170301856222737</v>
      </c>
    </row>
    <row r="401" spans="1:30" x14ac:dyDescent="0.2">
      <c r="A401" s="15">
        <v>678</v>
      </c>
      <c r="B401" s="28" t="s">
        <v>1249</v>
      </c>
      <c r="C401" s="4" t="s">
        <v>872</v>
      </c>
      <c r="E401" s="60">
        <v>2.1688999999999998</v>
      </c>
      <c r="F401" s="108">
        <v>1048.2011</v>
      </c>
      <c r="J401" s="110">
        <v>2.2666924344818797E-2</v>
      </c>
      <c r="K401" s="110">
        <v>8.6935216833632315E-3</v>
      </c>
      <c r="L401" s="110">
        <v>1.5526037625103932E-2</v>
      </c>
      <c r="M401" s="110">
        <v>7.4355575089399524E-3</v>
      </c>
      <c r="N401" s="110"/>
      <c r="O401" s="110">
        <v>2.1439344247773215E-3</v>
      </c>
      <c r="P401" s="110">
        <v>2.2757595587897311E-3</v>
      </c>
      <c r="Q401" s="110">
        <v>2.4998526656040683E-3</v>
      </c>
      <c r="R401" s="110">
        <v>1.148028697424026E-3</v>
      </c>
      <c r="T401" s="60">
        <f t="shared" si="157"/>
        <v>0.68496446138502565</v>
      </c>
      <c r="U401" s="60">
        <f t="shared" si="167"/>
        <v>0.85529866718678094</v>
      </c>
      <c r="W401" s="61">
        <f t="shared" si="166"/>
        <v>-0.54589895749104445</v>
      </c>
      <c r="X401" s="61">
        <f t="shared" si="168"/>
        <v>-0.22549980304247402</v>
      </c>
      <c r="Y401" s="61"/>
      <c r="Z401" s="61">
        <f t="shared" si="155"/>
        <v>0.38353336125862159</v>
      </c>
      <c r="AA401" s="61">
        <f t="shared" si="164"/>
        <v>0.47890889410943177</v>
      </c>
      <c r="AB401" s="61"/>
      <c r="AC401" s="61">
        <f t="shared" si="169"/>
        <v>-1.3825760203428938</v>
      </c>
      <c r="AD401" s="61">
        <f t="shared" si="169"/>
        <v>-1.0621768658943236</v>
      </c>
    </row>
    <row r="402" spans="1:30" x14ac:dyDescent="0.2">
      <c r="A402" s="15">
        <v>593</v>
      </c>
      <c r="B402" s="28" t="s">
        <v>1249</v>
      </c>
      <c r="C402" s="4" t="s">
        <v>873</v>
      </c>
      <c r="E402" s="60">
        <v>2.1692</v>
      </c>
      <c r="F402" s="108">
        <v>647.12300000000005</v>
      </c>
      <c r="J402" s="110">
        <v>0.31236396467559302</v>
      </c>
      <c r="K402" s="110">
        <v>0.3736546953463652</v>
      </c>
      <c r="L402" s="110">
        <v>0.26916162741025379</v>
      </c>
      <c r="M402" s="110">
        <v>0.27909497043863973</v>
      </c>
      <c r="N402" s="110"/>
      <c r="O402" s="110">
        <v>1.8759566452284632E-2</v>
      </c>
      <c r="P402" s="110">
        <v>2.9434419662795322E-2</v>
      </c>
      <c r="Q402" s="110">
        <v>2.9142860737115559E-2</v>
      </c>
      <c r="R402" s="110">
        <v>4.1932838212130188E-2</v>
      </c>
      <c r="T402" s="60">
        <f t="shared" si="157"/>
        <v>0.86169231361175991</v>
      </c>
      <c r="U402" s="60">
        <f t="shared" si="167"/>
        <v>0.74693286051156993</v>
      </c>
      <c r="W402" s="61">
        <f t="shared" si="166"/>
        <v>-0.21475527994513224</v>
      </c>
      <c r="X402" s="61">
        <f t="shared" si="168"/>
        <v>-0.42094952544738784</v>
      </c>
      <c r="Y402" s="61"/>
      <c r="Z402" s="61">
        <f t="shared" si="155"/>
        <v>1.1962157534222166</v>
      </c>
      <c r="AA402" s="61">
        <f t="shared" si="164"/>
        <v>1.0369047517061027</v>
      </c>
      <c r="AB402" s="61"/>
      <c r="AC402" s="61">
        <f t="shared" si="169"/>
        <v>0.25847762224511661</v>
      </c>
      <c r="AD402" s="61">
        <f t="shared" si="169"/>
        <v>5.2283376742861064E-2</v>
      </c>
    </row>
    <row r="403" spans="1:30" x14ac:dyDescent="0.2">
      <c r="A403" s="15">
        <v>524</v>
      </c>
      <c r="B403" s="28" t="s">
        <v>1249</v>
      </c>
      <c r="C403" s="4" t="s">
        <v>874</v>
      </c>
      <c r="E403" s="60">
        <v>2.1692999999999998</v>
      </c>
      <c r="F403" s="108">
        <v>530.10140000000001</v>
      </c>
      <c r="J403" s="110"/>
      <c r="K403" s="110">
        <v>2.9191233491527826E-2</v>
      </c>
      <c r="L403" s="110">
        <v>2.0479742327043367E-2</v>
      </c>
      <c r="M403" s="110">
        <v>3.477593239515913E-2</v>
      </c>
      <c r="N403" s="110"/>
      <c r="O403" s="110"/>
      <c r="P403" s="110">
        <v>4.9185074252450283E-3</v>
      </c>
      <c r="Q403" s="110">
        <v>4.891791121675944E-3</v>
      </c>
      <c r="R403" s="110">
        <v>2.2616562483926722E-3</v>
      </c>
      <c r="T403" s="60"/>
      <c r="U403" s="60">
        <f t="shared" si="167"/>
        <v>1.1913142486853854</v>
      </c>
      <c r="W403" s="61"/>
      <c r="X403" s="61">
        <f t="shared" si="168"/>
        <v>0.25255402211866423</v>
      </c>
      <c r="Y403" s="61"/>
      <c r="Z403" s="61"/>
      <c r="AA403" s="61">
        <f t="shared" si="164"/>
        <v>1.6980649385045112</v>
      </c>
      <c r="AB403" s="61"/>
      <c r="AC403" s="61"/>
      <c r="AD403" s="61">
        <f t="shared" ref="AD403:AD410" si="170">LOG(AA403,2)</f>
        <v>0.76389163242863645</v>
      </c>
    </row>
    <row r="404" spans="1:30" x14ac:dyDescent="0.2">
      <c r="A404" s="15">
        <v>687</v>
      </c>
      <c r="B404" s="28" t="s">
        <v>1249</v>
      </c>
      <c r="C404" s="4" t="s">
        <v>877</v>
      </c>
      <c r="E404" s="60">
        <v>2.1697000000000002</v>
      </c>
      <c r="F404" s="108">
        <v>1218.742</v>
      </c>
      <c r="J404" s="110">
        <v>1.823728432443782E-2</v>
      </c>
      <c r="K404" s="110">
        <v>3.6514068867025858E-3</v>
      </c>
      <c r="L404" s="110">
        <v>8.8352449934021807E-3</v>
      </c>
      <c r="M404" s="110">
        <v>3.6940640167835285E-3</v>
      </c>
      <c r="N404" s="110"/>
      <c r="O404" s="110">
        <v>2.5278320414825815E-3</v>
      </c>
      <c r="P404" s="110">
        <v>7.956558972891703E-4</v>
      </c>
      <c r="Q404" s="110">
        <v>1.2082282059067762E-3</v>
      </c>
      <c r="R404" s="110">
        <v>9.1557733904781488E-4</v>
      </c>
      <c r="T404" s="60">
        <f t="shared" ref="T404:T431" si="171">L404/J404</f>
        <v>0.48446056091602524</v>
      </c>
      <c r="U404" s="60">
        <f t="shared" si="167"/>
        <v>1.0116823819980973</v>
      </c>
      <c r="W404" s="61">
        <f t="shared" ref="W404:W410" si="172">LOG(T404,2)</f>
        <v>-1.0455488717378443</v>
      </c>
      <c r="X404" s="61">
        <f t="shared" si="168"/>
        <v>1.6756426555147051E-2</v>
      </c>
      <c r="Y404" s="61"/>
      <c r="Z404" s="61">
        <f t="shared" ref="Z404:Z431" si="173">K404/J404</f>
        <v>0.20021659046076989</v>
      </c>
      <c r="AA404" s="61">
        <f t="shared" si="164"/>
        <v>0.41810544241185305</v>
      </c>
      <c r="AB404" s="61"/>
      <c r="AC404" s="61">
        <f t="shared" ref="AC404:AC414" si="174">LOG(Z404,2)</f>
        <v>-2.3203665703448513</v>
      </c>
      <c r="AD404" s="61">
        <f t="shared" si="170"/>
        <v>-1.2580612720518602</v>
      </c>
    </row>
    <row r="405" spans="1:30" x14ac:dyDescent="0.2">
      <c r="A405" s="15">
        <v>675</v>
      </c>
      <c r="B405" s="28" t="s">
        <v>1249</v>
      </c>
      <c r="C405" s="4" t="s">
        <v>878</v>
      </c>
      <c r="E405" s="60">
        <v>2.17</v>
      </c>
      <c r="F405" s="108">
        <v>1027.251</v>
      </c>
      <c r="J405" s="110">
        <v>2.7100286559311897E-2</v>
      </c>
      <c r="K405" s="110">
        <v>2.1013882871579737E-2</v>
      </c>
      <c r="L405" s="110">
        <v>2.2962108184686657E-2</v>
      </c>
      <c r="M405" s="110">
        <v>1.8283853205783823E-2</v>
      </c>
      <c r="N405" s="110"/>
      <c r="O405" s="110">
        <v>2.9271412621514623E-3</v>
      </c>
      <c r="P405" s="110">
        <v>3.33687993435128E-3</v>
      </c>
      <c r="Q405" s="110">
        <v>2.4100291117395405E-3</v>
      </c>
      <c r="R405" s="110">
        <v>2.6853300319403485E-3</v>
      </c>
      <c r="T405" s="60">
        <f t="shared" si="171"/>
        <v>0.8473013056312747</v>
      </c>
      <c r="U405" s="60">
        <f t="shared" si="167"/>
        <v>0.87008447308478398</v>
      </c>
      <c r="W405" s="61">
        <f t="shared" si="172"/>
        <v>-0.23905300273100999</v>
      </c>
      <c r="X405" s="61">
        <f t="shared" si="168"/>
        <v>-0.20077262153010159</v>
      </c>
      <c r="Y405" s="61"/>
      <c r="Z405" s="61">
        <f t="shared" si="173"/>
        <v>0.7754118328449624</v>
      </c>
      <c r="AA405" s="61">
        <f t="shared" si="164"/>
        <v>0.79626195725256865</v>
      </c>
      <c r="AB405" s="61"/>
      <c r="AC405" s="61">
        <f t="shared" si="174"/>
        <v>-0.36696534399159836</v>
      </c>
      <c r="AD405" s="61">
        <f t="shared" si="170"/>
        <v>-0.32868496279068998</v>
      </c>
    </row>
    <row r="406" spans="1:30" x14ac:dyDescent="0.2">
      <c r="A406" s="15">
        <v>393</v>
      </c>
      <c r="B406" s="28" t="s">
        <v>1249</v>
      </c>
      <c r="C406" s="4" t="s">
        <v>881</v>
      </c>
      <c r="E406" s="60">
        <v>2.1703000000000001</v>
      </c>
      <c r="F406" s="108">
        <v>395.00639999999999</v>
      </c>
      <c r="J406" s="110">
        <v>9.6677619722916996E-2</v>
      </c>
      <c r="K406" s="110">
        <v>0.18611594111021942</v>
      </c>
      <c r="L406" s="110">
        <v>0.11237886223556928</v>
      </c>
      <c r="M406" s="110">
        <v>0.17187413225244183</v>
      </c>
      <c r="N406" s="110"/>
      <c r="O406" s="110">
        <v>9.648864426711078E-3</v>
      </c>
      <c r="P406" s="110">
        <v>1.0698644931360536E-2</v>
      </c>
      <c r="Q406" s="110">
        <v>7.0849568263287891E-3</v>
      </c>
      <c r="R406" s="110">
        <v>2.4104313987297701E-2</v>
      </c>
      <c r="T406" s="60">
        <f t="shared" si="171"/>
        <v>1.162408244613933</v>
      </c>
      <c r="U406" s="60">
        <f t="shared" si="167"/>
        <v>0.92347883382357088</v>
      </c>
      <c r="W406" s="61">
        <f t="shared" si="172"/>
        <v>0.2171168407240088</v>
      </c>
      <c r="X406" s="61">
        <f t="shared" si="168"/>
        <v>-0.11484919993597084</v>
      </c>
      <c r="Y406" s="61"/>
      <c r="Z406" s="61">
        <f t="shared" si="173"/>
        <v>1.9251191914285564</v>
      </c>
      <c r="AA406" s="61">
        <f t="shared" si="164"/>
        <v>1.5294169102029009</v>
      </c>
      <c r="AB406" s="61"/>
      <c r="AC406" s="61">
        <f t="shared" si="174"/>
        <v>0.94494777129301111</v>
      </c>
      <c r="AD406" s="61">
        <f t="shared" si="170"/>
        <v>0.61298173063303163</v>
      </c>
    </row>
    <row r="407" spans="1:30" x14ac:dyDescent="0.2">
      <c r="A407" s="15">
        <v>681</v>
      </c>
      <c r="B407" s="28" t="s">
        <v>1249</v>
      </c>
      <c r="C407" s="4" t="s">
        <v>882</v>
      </c>
      <c r="E407" s="60">
        <v>2.1703000000000001</v>
      </c>
      <c r="F407" s="108">
        <v>1059.1890000000001</v>
      </c>
      <c r="J407" s="110">
        <v>2.7508556132413778E-2</v>
      </c>
      <c r="K407" s="110">
        <v>2.9615913911994893E-2</v>
      </c>
      <c r="L407" s="110">
        <v>2.8159344687450488E-2</v>
      </c>
      <c r="M407" s="110">
        <v>2.3440518535532522E-2</v>
      </c>
      <c r="N407" s="110"/>
      <c r="O407" s="110">
        <v>5.4403713407293903E-3</v>
      </c>
      <c r="P407" s="110">
        <v>3.7982692909636715E-3</v>
      </c>
      <c r="Q407" s="110">
        <v>2.6043017369582343E-3</v>
      </c>
      <c r="R407" s="110">
        <v>3.3405440848167131E-3</v>
      </c>
      <c r="T407" s="60">
        <f t="shared" si="171"/>
        <v>1.0236576777023159</v>
      </c>
      <c r="U407" s="60">
        <f t="shared" si="167"/>
        <v>0.79148388279312076</v>
      </c>
      <c r="W407" s="61">
        <f t="shared" si="172"/>
        <v>3.3733343024187443E-2</v>
      </c>
      <c r="X407" s="61">
        <f t="shared" si="168"/>
        <v>-0.33736812222696744</v>
      </c>
      <c r="Y407" s="61"/>
      <c r="Z407" s="61">
        <f t="shared" si="173"/>
        <v>1.0766073569778525</v>
      </c>
      <c r="AA407" s="61">
        <f t="shared" si="164"/>
        <v>0.83242414891774941</v>
      </c>
      <c r="AB407" s="61"/>
      <c r="AC407" s="61">
        <f t="shared" si="174"/>
        <v>0.10649218913540828</v>
      </c>
      <c r="AD407" s="61">
        <f t="shared" si="170"/>
        <v>-0.26460927611574664</v>
      </c>
    </row>
    <row r="408" spans="1:30" x14ac:dyDescent="0.2">
      <c r="A408" s="15">
        <v>662</v>
      </c>
      <c r="B408" s="28" t="s">
        <v>1249</v>
      </c>
      <c r="C408" s="4" t="s">
        <v>883</v>
      </c>
      <c r="E408" s="60">
        <v>2.1703999999999999</v>
      </c>
      <c r="F408" s="108">
        <v>870.67870000000005</v>
      </c>
      <c r="J408" s="110">
        <v>4.9269369641861627E-2</v>
      </c>
      <c r="K408" s="110">
        <v>3.4537554671874054E-2</v>
      </c>
      <c r="L408" s="110">
        <v>3.9972202590319063E-2</v>
      </c>
      <c r="M408" s="110">
        <v>3.4226379532456663E-2</v>
      </c>
      <c r="N408" s="110"/>
      <c r="O408" s="110">
        <v>7.085884090265511E-3</v>
      </c>
      <c r="P408" s="110">
        <v>5.3819101430911745E-3</v>
      </c>
      <c r="Q408" s="110">
        <v>5.4949704576937874E-3</v>
      </c>
      <c r="R408" s="110">
        <v>5.2784193045499811E-3</v>
      </c>
      <c r="T408" s="60">
        <f t="shared" si="171"/>
        <v>0.81129924902381456</v>
      </c>
      <c r="U408" s="60">
        <f t="shared" si="167"/>
        <v>0.99099023823852828</v>
      </c>
      <c r="W408" s="61">
        <f t="shared" si="172"/>
        <v>-0.30169394191014859</v>
      </c>
      <c r="X408" s="61">
        <f t="shared" si="168"/>
        <v>-1.3057248690764316E-2</v>
      </c>
      <c r="Y408" s="61"/>
      <c r="Z408" s="61">
        <f t="shared" si="173"/>
        <v>0.70099444995799753</v>
      </c>
      <c r="AA408" s="61">
        <f t="shared" si="164"/>
        <v>0.85625452976028926</v>
      </c>
      <c r="AB408" s="61"/>
      <c r="AC408" s="61">
        <f t="shared" si="174"/>
        <v>-0.51252507297638672</v>
      </c>
      <c r="AD408" s="61">
        <f t="shared" si="170"/>
        <v>-0.22388837975700232</v>
      </c>
    </row>
    <row r="409" spans="1:30" x14ac:dyDescent="0.2">
      <c r="A409" s="15">
        <v>694</v>
      </c>
      <c r="B409" s="28" t="s">
        <v>1249</v>
      </c>
      <c r="C409" s="4" t="s">
        <v>884</v>
      </c>
      <c r="E409" s="60">
        <v>2.1724999999999999</v>
      </c>
      <c r="F409" s="108">
        <v>1378.3503000000001</v>
      </c>
      <c r="J409" s="110">
        <v>4.5165217167720097E-3</v>
      </c>
      <c r="K409" s="110">
        <v>6.9716465736398205E-4</v>
      </c>
      <c r="L409" s="110">
        <v>8.638855966038734E-4</v>
      </c>
      <c r="M409" s="110">
        <v>6.5749336806097416E-4</v>
      </c>
      <c r="N409" s="110"/>
      <c r="O409" s="110">
        <v>3.0845162916520808E-3</v>
      </c>
      <c r="P409" s="110">
        <v>2.3142649242922987E-4</v>
      </c>
      <c r="Q409" s="110">
        <v>1.7254823421789366E-4</v>
      </c>
      <c r="R409" s="110">
        <v>1.3158155391028266E-4</v>
      </c>
      <c r="T409" s="60">
        <f t="shared" si="171"/>
        <v>0.1912723221048295</v>
      </c>
      <c r="U409" s="60">
        <f t="shared" si="167"/>
        <v>0.94309624149192073</v>
      </c>
      <c r="W409" s="61">
        <f t="shared" si="172"/>
        <v>-2.3862999700326029</v>
      </c>
      <c r="X409" s="61">
        <f t="shared" si="168"/>
        <v>-8.4523091708819498E-2</v>
      </c>
      <c r="Y409" s="61"/>
      <c r="Z409" s="61">
        <f t="shared" si="173"/>
        <v>0.15435875239458621</v>
      </c>
      <c r="AA409" s="61">
        <f t="shared" si="164"/>
        <v>0.76108847125791534</v>
      </c>
      <c r="AB409" s="61"/>
      <c r="AC409" s="61">
        <f t="shared" si="174"/>
        <v>-2.6956408064385564</v>
      </c>
      <c r="AD409" s="61">
        <f t="shared" si="170"/>
        <v>-0.39386392811477361</v>
      </c>
    </row>
    <row r="410" spans="1:30" x14ac:dyDescent="0.2">
      <c r="A410" s="15">
        <v>693</v>
      </c>
      <c r="B410" s="28" t="s">
        <v>1249</v>
      </c>
      <c r="C410" s="4" t="s">
        <v>887</v>
      </c>
      <c r="E410" s="60">
        <v>2.1726000000000001</v>
      </c>
      <c r="F410" s="108">
        <v>1368.3435999999999</v>
      </c>
      <c r="J410" s="110">
        <v>3.7336131831262301E-3</v>
      </c>
      <c r="K410" s="110">
        <v>1.7488940303055736E-3</v>
      </c>
      <c r="L410" s="110">
        <v>3.2414747933101088E-3</v>
      </c>
      <c r="M410" s="110">
        <v>1.4839352254479889E-3</v>
      </c>
      <c r="N410" s="110"/>
      <c r="O410" s="110">
        <v>3.4400910505858688E-4</v>
      </c>
      <c r="P410" s="110">
        <v>3.8815061498305377E-4</v>
      </c>
      <c r="Q410" s="110">
        <v>8.9340646145887233E-4</v>
      </c>
      <c r="R410" s="110">
        <v>2.8283806700565319E-4</v>
      </c>
      <c r="T410" s="60">
        <f t="shared" si="171"/>
        <v>0.86818709767784685</v>
      </c>
      <c r="U410" s="60">
        <f t="shared" si="167"/>
        <v>0.84849922278521928</v>
      </c>
      <c r="W410" s="61">
        <f t="shared" si="172"/>
        <v>-0.20392211235012758</v>
      </c>
      <c r="X410" s="61">
        <f t="shared" si="168"/>
        <v>-0.23701475660961036</v>
      </c>
      <c r="Y410" s="61"/>
      <c r="Z410" s="61">
        <f t="shared" si="173"/>
        <v>0.46841864556552404</v>
      </c>
      <c r="AA410" s="61">
        <f t="shared" si="164"/>
        <v>0.45779631805578019</v>
      </c>
      <c r="AB410" s="61"/>
      <c r="AC410" s="61">
        <f t="shared" si="174"/>
        <v>-1.0941295909322442</v>
      </c>
      <c r="AD410" s="61">
        <f t="shared" si="170"/>
        <v>-1.1272222351917269</v>
      </c>
    </row>
    <row r="411" spans="1:30" x14ac:dyDescent="0.2">
      <c r="A411" s="15">
        <v>505</v>
      </c>
      <c r="B411" s="28" t="s">
        <v>1249</v>
      </c>
      <c r="C411" s="4" t="s">
        <v>888</v>
      </c>
      <c r="E411" s="60">
        <v>2.173</v>
      </c>
      <c r="F411" s="108">
        <v>513.09460000000001</v>
      </c>
      <c r="J411" s="110">
        <v>3.3703297548159761E-2</v>
      </c>
      <c r="K411" s="110">
        <v>3.6581844406851659E-2</v>
      </c>
      <c r="L411" s="110"/>
      <c r="M411" s="110">
        <v>3.1517131280314976E-2</v>
      </c>
      <c r="N411" s="110"/>
      <c r="O411" s="110">
        <v>4.0449654753412024E-3</v>
      </c>
      <c r="P411" s="110">
        <v>6.2480028832736277E-3</v>
      </c>
      <c r="Q411" s="110"/>
      <c r="R411" s="110">
        <v>9.3496909905710635E-3</v>
      </c>
      <c r="T411" s="60">
        <f t="shared" si="171"/>
        <v>0</v>
      </c>
      <c r="U411" s="60">
        <f t="shared" si="167"/>
        <v>0.8615511817772622</v>
      </c>
      <c r="W411" s="61"/>
      <c r="X411" s="61">
        <f t="shared" si="168"/>
        <v>-0.21499159036642956</v>
      </c>
      <c r="Y411" s="61"/>
      <c r="Z411" s="61">
        <f t="shared" si="173"/>
        <v>1.0854084635065351</v>
      </c>
      <c r="AA411" s="61"/>
      <c r="AB411" s="61"/>
      <c r="AC411" s="61">
        <f t="shared" si="174"/>
        <v>0.11823806329663455</v>
      </c>
      <c r="AD411" s="61"/>
    </row>
    <row r="412" spans="1:30" x14ac:dyDescent="0.2">
      <c r="A412" s="15">
        <v>180</v>
      </c>
      <c r="B412" s="28" t="s">
        <v>1249</v>
      </c>
      <c r="C412" s="4" t="s">
        <v>889</v>
      </c>
      <c r="E412" s="60">
        <v>2.1741999999999999</v>
      </c>
      <c r="F412" s="108">
        <v>219.1011</v>
      </c>
      <c r="J412" s="110">
        <v>1.7475578917964751E-2</v>
      </c>
      <c r="K412" s="110">
        <v>3.8986144933607345E-2</v>
      </c>
      <c r="L412" s="110">
        <v>2.3699837099779159E-2</v>
      </c>
      <c r="M412" s="110">
        <v>3.5299129343525797E-2</v>
      </c>
      <c r="N412" s="110"/>
      <c r="O412" s="110">
        <v>2.4060317972706773E-3</v>
      </c>
      <c r="P412" s="110">
        <v>4.4724353457736635E-3</v>
      </c>
      <c r="Q412" s="110">
        <v>2.4364207309405085E-3</v>
      </c>
      <c r="R412" s="110">
        <v>6.7571047945040198E-3</v>
      </c>
      <c r="T412" s="60">
        <f t="shared" si="171"/>
        <v>1.356168926421998</v>
      </c>
      <c r="U412" s="60">
        <f t="shared" si="167"/>
        <v>0.90542754108259571</v>
      </c>
      <c r="W412" s="61">
        <f>LOG(T412,2)</f>
        <v>0.43953689391102974</v>
      </c>
      <c r="X412" s="61">
        <f t="shared" si="168"/>
        <v>-0.14332890407477644</v>
      </c>
      <c r="Y412" s="61"/>
      <c r="Z412" s="61">
        <f t="shared" si="173"/>
        <v>2.2308929001218898</v>
      </c>
      <c r="AA412" s="61">
        <f>M412/L412</f>
        <v>1.4894249776870712</v>
      </c>
      <c r="AB412" s="61"/>
      <c r="AC412" s="61">
        <f t="shared" si="174"/>
        <v>1.1576212548766036</v>
      </c>
      <c r="AD412" s="61">
        <f>LOG(AA412,2)</f>
        <v>0.57475545689079777</v>
      </c>
    </row>
    <row r="413" spans="1:30" x14ac:dyDescent="0.2">
      <c r="A413" s="15">
        <v>652</v>
      </c>
      <c r="B413" s="28" t="s">
        <v>1249</v>
      </c>
      <c r="C413" s="4" t="s">
        <v>890</v>
      </c>
      <c r="E413" s="60">
        <v>2.1827000000000001</v>
      </c>
      <c r="F413" s="108">
        <v>799.33839999999998</v>
      </c>
      <c r="J413" s="110">
        <v>3.02403578569236E-2</v>
      </c>
      <c r="K413" s="110">
        <v>2.847589889677966E-2</v>
      </c>
      <c r="L413" s="110">
        <v>2.8020295106087105E-2</v>
      </c>
      <c r="M413" s="110">
        <v>2.9058837253380005E-2</v>
      </c>
      <c r="N413" s="110"/>
      <c r="O413" s="110">
        <v>1.9076285136759878E-3</v>
      </c>
      <c r="P413" s="110">
        <v>5.2119508584081977E-3</v>
      </c>
      <c r="Q413" s="110">
        <v>2.9272588363771111E-3</v>
      </c>
      <c r="R413" s="110">
        <v>3.443797718397671E-3</v>
      </c>
      <c r="T413" s="60">
        <f t="shared" si="171"/>
        <v>0.92658609526579372</v>
      </c>
      <c r="U413" s="60">
        <f t="shared" si="167"/>
        <v>1.0204712890263237</v>
      </c>
      <c r="W413" s="61">
        <f>LOG(T413,2)</f>
        <v>-0.11000306203225833</v>
      </c>
      <c r="X413" s="61">
        <f t="shared" si="168"/>
        <v>2.9235592696914146E-2</v>
      </c>
      <c r="Y413" s="61"/>
      <c r="Z413" s="61">
        <f t="shared" si="173"/>
        <v>0.94165217989508798</v>
      </c>
      <c r="AA413" s="61">
        <f>M413/L413</f>
        <v>1.0370639261064487</v>
      </c>
      <c r="AB413" s="61"/>
      <c r="AC413" s="61">
        <f t="shared" si="174"/>
        <v>-8.673382804743493E-2</v>
      </c>
      <c r="AD413" s="61">
        <f>LOG(AA413,2)</f>
        <v>5.2504826681737379E-2</v>
      </c>
    </row>
    <row r="414" spans="1:30" x14ac:dyDescent="0.2">
      <c r="A414" s="15">
        <v>173</v>
      </c>
      <c r="B414" s="28" t="s">
        <v>1249</v>
      </c>
      <c r="C414" s="4" t="s">
        <v>891</v>
      </c>
      <c r="E414" s="60">
        <v>2.1934</v>
      </c>
      <c r="F414" s="108">
        <v>213.16749999999999</v>
      </c>
      <c r="J414" s="110">
        <v>8.0261612602202381E-2</v>
      </c>
      <c r="K414" s="110">
        <v>0.12559350030804831</v>
      </c>
      <c r="L414" s="110">
        <v>9.0662759334185758E-2</v>
      </c>
      <c r="M414" s="110">
        <v>0.1343399758141311</v>
      </c>
      <c r="N414" s="110"/>
      <c r="O414" s="110">
        <v>1.3449779220607316E-2</v>
      </c>
      <c r="P414" s="110">
        <v>3.4797941711193409E-2</v>
      </c>
      <c r="Q414" s="110">
        <v>1.7577802297501006E-2</v>
      </c>
      <c r="R414" s="110">
        <v>3.6202579650064792E-2</v>
      </c>
      <c r="T414" s="60">
        <f t="shared" si="171"/>
        <v>1.129590552628617</v>
      </c>
      <c r="U414" s="60">
        <f t="shared" si="167"/>
        <v>1.0696411477077234</v>
      </c>
      <c r="W414" s="61">
        <f>LOG(T414,2)</f>
        <v>0.17579992774010933</v>
      </c>
      <c r="X414" s="61">
        <f t="shared" si="168"/>
        <v>9.7126870218587111E-2</v>
      </c>
      <c r="Y414" s="61"/>
      <c r="Z414" s="61">
        <f t="shared" si="173"/>
        <v>1.5648016060993275</v>
      </c>
      <c r="AA414" s="61">
        <f>M414/L414</f>
        <v>1.4817547667940456</v>
      </c>
      <c r="AB414" s="61"/>
      <c r="AC414" s="61">
        <f t="shared" si="174"/>
        <v>0.64597975617371095</v>
      </c>
      <c r="AD414" s="61">
        <f>LOG(AA414,2)</f>
        <v>0.56730669865218852</v>
      </c>
    </row>
    <row r="415" spans="1:30" x14ac:dyDescent="0.2">
      <c r="A415" s="15">
        <v>480</v>
      </c>
      <c r="B415" s="28" t="s">
        <v>1249</v>
      </c>
      <c r="C415" s="4" t="s">
        <v>892</v>
      </c>
      <c r="E415" s="60">
        <v>2.2014</v>
      </c>
      <c r="F415" s="108">
        <v>470.05380000000002</v>
      </c>
      <c r="J415" s="110">
        <v>5.5750737633025616E-3</v>
      </c>
      <c r="K415" s="110"/>
      <c r="L415" s="110"/>
      <c r="M415" s="110"/>
      <c r="N415" s="110"/>
      <c r="O415" s="110">
        <v>2.6346329651238129E-3</v>
      </c>
      <c r="P415" s="110"/>
      <c r="Q415" s="110"/>
      <c r="R415" s="110"/>
      <c r="T415" s="60">
        <f t="shared" si="171"/>
        <v>0</v>
      </c>
      <c r="U415" s="60"/>
      <c r="W415" s="61"/>
      <c r="X415" s="61"/>
      <c r="Y415" s="61"/>
      <c r="Z415" s="61">
        <f t="shared" si="173"/>
        <v>0</v>
      </c>
      <c r="AA415" s="61"/>
      <c r="AB415" s="61"/>
      <c r="AC415" s="61"/>
      <c r="AD415" s="61"/>
    </row>
    <row r="416" spans="1:30" x14ac:dyDescent="0.2">
      <c r="A416" s="15">
        <v>541</v>
      </c>
      <c r="B416" s="28" t="s">
        <v>1249</v>
      </c>
      <c r="C416" s="4" t="s">
        <v>893</v>
      </c>
      <c r="E416" s="60">
        <v>2.202</v>
      </c>
      <c r="F416" s="108">
        <v>550.0136</v>
      </c>
      <c r="J416" s="110">
        <v>2.5535976910842566E-3</v>
      </c>
      <c r="K416" s="110">
        <v>1.1597116241956423E-3</v>
      </c>
      <c r="L416" s="110">
        <v>7.0698329564562491E-3</v>
      </c>
      <c r="M416" s="110"/>
      <c r="N416" s="110"/>
      <c r="O416" s="110">
        <v>5.4788922865251768E-4</v>
      </c>
      <c r="P416" s="110">
        <v>1.7921211652977841E-4</v>
      </c>
      <c r="Q416" s="110">
        <v>5.266522401561829E-3</v>
      </c>
      <c r="R416" s="110"/>
      <c r="T416" s="60">
        <f t="shared" si="171"/>
        <v>2.7685774392497984</v>
      </c>
      <c r="U416" s="60">
        <f t="shared" ref="U416:U426" si="175">M416/K416</f>
        <v>0</v>
      </c>
      <c r="W416" s="61">
        <f t="shared" ref="W416:W431" si="176">LOG(T416,2)</f>
        <v>1.4691448757275016</v>
      </c>
      <c r="X416" s="61"/>
      <c r="Y416" s="61"/>
      <c r="Z416" s="61">
        <f t="shared" si="173"/>
        <v>0.45414813313965258</v>
      </c>
      <c r="AA416" s="61">
        <f t="shared" ref="AA416:AA431" si="177">M416/L416</f>
        <v>0</v>
      </c>
      <c r="AB416" s="61"/>
      <c r="AC416" s="61">
        <f t="shared" ref="AC416:AC426" si="178">LOG(Z416,2)</f>
        <v>-1.1387651451943634</v>
      </c>
      <c r="AD416" s="61"/>
    </row>
    <row r="417" spans="1:30" x14ac:dyDescent="0.2">
      <c r="A417" s="15">
        <v>424</v>
      </c>
      <c r="B417" s="28" t="s">
        <v>1249</v>
      </c>
      <c r="C417" s="4" t="s">
        <v>894</v>
      </c>
      <c r="E417" s="60">
        <v>2.2025999999999999</v>
      </c>
      <c r="F417" s="108">
        <v>422.14510000000001</v>
      </c>
      <c r="J417" s="110">
        <v>2.7472301252108229E-3</v>
      </c>
      <c r="K417" s="110">
        <v>1.5910304948937503E-3</v>
      </c>
      <c r="L417" s="110">
        <v>1.7582791893086726E-3</v>
      </c>
      <c r="M417" s="110"/>
      <c r="N417" s="110"/>
      <c r="O417" s="110">
        <v>1.8908283706828055E-4</v>
      </c>
      <c r="P417" s="110">
        <v>3.4289059994302255E-4</v>
      </c>
      <c r="Q417" s="110">
        <v>4.6167552456755518E-4</v>
      </c>
      <c r="R417" s="110"/>
      <c r="T417" s="60">
        <f t="shared" si="171"/>
        <v>0.64001889509483378</v>
      </c>
      <c r="U417" s="60">
        <f t="shared" si="175"/>
        <v>0</v>
      </c>
      <c r="W417" s="61">
        <f t="shared" si="176"/>
        <v>-0.64381359687282258</v>
      </c>
      <c r="X417" s="61"/>
      <c r="Y417" s="61"/>
      <c r="Z417" s="61">
        <f t="shared" si="173"/>
        <v>0.57913986902413372</v>
      </c>
      <c r="AA417" s="61">
        <f t="shared" si="177"/>
        <v>0</v>
      </c>
      <c r="AB417" s="61"/>
      <c r="AC417" s="61">
        <f t="shared" si="178"/>
        <v>-0.78801627693466114</v>
      </c>
      <c r="AD417" s="61"/>
    </row>
    <row r="418" spans="1:30" x14ac:dyDescent="0.2">
      <c r="A418" s="15">
        <v>476</v>
      </c>
      <c r="B418" s="28" t="s">
        <v>1249</v>
      </c>
      <c r="C418" s="4" t="s">
        <v>895</v>
      </c>
      <c r="E418" s="60">
        <v>2.2031999999999998</v>
      </c>
      <c r="F418" s="108">
        <v>469.04300000000001</v>
      </c>
      <c r="J418" s="110">
        <v>3.4497370580838338E-3</v>
      </c>
      <c r="K418" s="110">
        <v>1.5182982674982984E-3</v>
      </c>
      <c r="L418" s="110">
        <v>5.6101319158342617E-3</v>
      </c>
      <c r="M418" s="110"/>
      <c r="N418" s="110"/>
      <c r="O418" s="110">
        <v>7.6268765672541034E-4</v>
      </c>
      <c r="P418" s="110">
        <v>3.0499647747752348E-4</v>
      </c>
      <c r="Q418" s="110">
        <v>1.7371361576789426E-3</v>
      </c>
      <c r="R418" s="110"/>
      <c r="T418" s="60">
        <f t="shared" si="171"/>
        <v>1.6262491376517911</v>
      </c>
      <c r="U418" s="60">
        <f t="shared" si="175"/>
        <v>0</v>
      </c>
      <c r="W418" s="61">
        <f t="shared" si="176"/>
        <v>0.70154829192796586</v>
      </c>
      <c r="X418" s="61"/>
      <c r="Y418" s="61"/>
      <c r="Z418" s="61">
        <f t="shared" si="173"/>
        <v>0.44011999811418712</v>
      </c>
      <c r="AA418" s="61">
        <f t="shared" si="177"/>
        <v>0</v>
      </c>
      <c r="AB418" s="61"/>
      <c r="AC418" s="61">
        <f t="shared" si="178"/>
        <v>-1.1840311686793594</v>
      </c>
      <c r="AD418" s="61"/>
    </row>
    <row r="419" spans="1:30" x14ac:dyDescent="0.2">
      <c r="A419" s="15">
        <v>528</v>
      </c>
      <c r="B419" s="28" t="s">
        <v>1249</v>
      </c>
      <c r="C419" s="4" t="s">
        <v>896</v>
      </c>
      <c r="E419" s="60">
        <v>2.2057000000000002</v>
      </c>
      <c r="F419" s="108">
        <v>534.04110000000003</v>
      </c>
      <c r="J419" s="110">
        <v>9.0337323848208272E-3</v>
      </c>
      <c r="K419" s="110">
        <v>1.2384450670217697E-2</v>
      </c>
      <c r="L419" s="110">
        <v>1.8342469770860573E-2</v>
      </c>
      <c r="M419" s="110">
        <v>3.191746522704493E-3</v>
      </c>
      <c r="N419" s="110"/>
      <c r="O419" s="110">
        <v>1.3724720024894078E-3</v>
      </c>
      <c r="P419" s="110">
        <v>6.1350612253819013E-3</v>
      </c>
      <c r="Q419" s="110">
        <v>3.0453775414648592E-3</v>
      </c>
      <c r="R419" s="110">
        <v>9.1942262007511293E-4</v>
      </c>
      <c r="T419" s="60">
        <f t="shared" si="171"/>
        <v>2.0304420132791408</v>
      </c>
      <c r="U419" s="60">
        <f t="shared" si="175"/>
        <v>0.25772209100723786</v>
      </c>
      <c r="W419" s="61">
        <f t="shared" si="176"/>
        <v>1.0217938264007866</v>
      </c>
      <c r="X419" s="61">
        <f t="shared" ref="X419:X426" si="179">LOG(U419,2)</f>
        <v>-1.9561118897789431</v>
      </c>
      <c r="Y419" s="61"/>
      <c r="Z419" s="61">
        <f t="shared" si="173"/>
        <v>1.3709118382814842</v>
      </c>
      <c r="AA419" s="61">
        <f t="shared" si="177"/>
        <v>0.17400854751713984</v>
      </c>
      <c r="AB419" s="61"/>
      <c r="AC419" s="61">
        <f t="shared" si="178"/>
        <v>0.45513579608887794</v>
      </c>
      <c r="AD419" s="61">
        <f t="shared" ref="AD419:AD426" si="180">LOG(AA419,2)</f>
        <v>-2.5227699200908518</v>
      </c>
    </row>
    <row r="420" spans="1:30" x14ac:dyDescent="0.2">
      <c r="A420" s="15">
        <v>29</v>
      </c>
      <c r="B420" s="28" t="s">
        <v>1249</v>
      </c>
      <c r="C420" s="4" t="s">
        <v>897</v>
      </c>
      <c r="E420" s="60">
        <v>2.2103000000000002</v>
      </c>
      <c r="F420" s="108">
        <v>132.04859999999999</v>
      </c>
      <c r="J420" s="110">
        <v>2.7540723997554983E-2</v>
      </c>
      <c r="K420" s="110">
        <v>3.7232178736858079E-2</v>
      </c>
      <c r="L420" s="110">
        <v>4.6704671173424701E-2</v>
      </c>
      <c r="M420" s="110">
        <v>1.787863163589852E-2</v>
      </c>
      <c r="N420" s="110"/>
      <c r="O420" s="110">
        <v>2.0019300228218784E-3</v>
      </c>
      <c r="P420" s="110">
        <v>6.4436115491708903E-3</v>
      </c>
      <c r="Q420" s="110">
        <v>1.9211677534989896E-3</v>
      </c>
      <c r="R420" s="110">
        <v>5.7262731498221725E-3</v>
      </c>
      <c r="T420" s="60">
        <f t="shared" si="171"/>
        <v>1.6958403554522046</v>
      </c>
      <c r="U420" s="60">
        <f t="shared" si="175"/>
        <v>0.48019300085169414</v>
      </c>
      <c r="W420" s="61">
        <f t="shared" si="176"/>
        <v>0.76200036256736825</v>
      </c>
      <c r="X420" s="61">
        <f t="shared" si="179"/>
        <v>-1.0583137194534373</v>
      </c>
      <c r="Y420" s="61"/>
      <c r="Z420" s="61">
        <f t="shared" si="173"/>
        <v>1.3518954236701797</v>
      </c>
      <c r="AA420" s="61">
        <f t="shared" si="177"/>
        <v>0.38280178805908371</v>
      </c>
      <c r="AB420" s="61"/>
      <c r="AC420" s="61">
        <f t="shared" si="178"/>
        <v>0.43498355577124853</v>
      </c>
      <c r="AD420" s="61">
        <f t="shared" si="180"/>
        <v>-1.385330526249557</v>
      </c>
    </row>
    <row r="421" spans="1:30" x14ac:dyDescent="0.2">
      <c r="A421" s="15">
        <v>128</v>
      </c>
      <c r="B421" s="28" t="s">
        <v>1249</v>
      </c>
      <c r="C421" s="4" t="s">
        <v>898</v>
      </c>
      <c r="E421" s="60">
        <v>2.2105000000000001</v>
      </c>
      <c r="F421" s="108">
        <v>197.11789999999999</v>
      </c>
      <c r="J421" s="110">
        <v>2.3633199276704191E-2</v>
      </c>
      <c r="K421" s="110">
        <v>2.7960168363611239E-2</v>
      </c>
      <c r="L421" s="110">
        <v>1.8223191148676005E-2</v>
      </c>
      <c r="M421" s="110">
        <v>2.756799824375409E-2</v>
      </c>
      <c r="N421" s="110"/>
      <c r="O421" s="110">
        <v>1.2828713302268143E-3</v>
      </c>
      <c r="P421" s="110">
        <v>3.7210064569789983E-3</v>
      </c>
      <c r="Q421" s="110">
        <v>4.1456861423366997E-3</v>
      </c>
      <c r="R421" s="110">
        <v>3.9091737062168699E-3</v>
      </c>
      <c r="T421" s="60">
        <f t="shared" si="171"/>
        <v>0.77108439425884412</v>
      </c>
      <c r="U421" s="60">
        <f t="shared" si="175"/>
        <v>0.98597397144548171</v>
      </c>
      <c r="W421" s="61">
        <f t="shared" si="176"/>
        <v>-0.37503932486963132</v>
      </c>
      <c r="X421" s="61">
        <f t="shared" si="179"/>
        <v>-2.0378533235671806E-2</v>
      </c>
      <c r="Y421" s="61"/>
      <c r="Z421" s="61">
        <f t="shared" si="173"/>
        <v>1.1830885880597741</v>
      </c>
      <c r="AA421" s="61">
        <f t="shared" si="177"/>
        <v>1.512797512731848</v>
      </c>
      <c r="AB421" s="61"/>
      <c r="AC421" s="61">
        <f t="shared" si="178"/>
        <v>0.24255810475922793</v>
      </c>
      <c r="AD421" s="61">
        <f t="shared" si="180"/>
        <v>0.59721889639318748</v>
      </c>
    </row>
    <row r="422" spans="1:30" x14ac:dyDescent="0.2">
      <c r="A422" s="15">
        <v>240</v>
      </c>
      <c r="B422" s="28" t="s">
        <v>1249</v>
      </c>
      <c r="C422" s="4" t="s">
        <v>899</v>
      </c>
      <c r="E422" s="60">
        <v>2.2113</v>
      </c>
      <c r="F422" s="108">
        <v>254.0849</v>
      </c>
      <c r="J422" s="110">
        <v>5.0061372317145962E-2</v>
      </c>
      <c r="K422" s="110">
        <v>3.9201851217724556E-2</v>
      </c>
      <c r="L422" s="110">
        <v>4.9340651269453285E-2</v>
      </c>
      <c r="M422" s="110">
        <v>2.8737987916379815E-2</v>
      </c>
      <c r="N422" s="110"/>
      <c r="O422" s="110">
        <v>3.6886019646638259E-3</v>
      </c>
      <c r="P422" s="110">
        <v>7.970936549852748E-3</v>
      </c>
      <c r="Q422" s="110">
        <v>5.6215172145242607E-3</v>
      </c>
      <c r="R422" s="110">
        <v>5.9348111727491222E-3</v>
      </c>
      <c r="T422" s="60">
        <f t="shared" si="171"/>
        <v>0.98560325028393536</v>
      </c>
      <c r="U422" s="60">
        <f t="shared" si="175"/>
        <v>0.73307731710859469</v>
      </c>
      <c r="W422" s="61">
        <f t="shared" si="176"/>
        <v>-2.0921081183298901E-2</v>
      </c>
      <c r="X422" s="61">
        <f t="shared" si="179"/>
        <v>-0.44796272855193842</v>
      </c>
      <c r="Y422" s="61"/>
      <c r="Z422" s="61">
        <f t="shared" si="173"/>
        <v>0.78307584077750036</v>
      </c>
      <c r="AA422" s="61">
        <f t="shared" si="177"/>
        <v>0.58244038489559735</v>
      </c>
      <c r="AB422" s="61"/>
      <c r="AC422" s="61">
        <f t="shared" si="178"/>
        <v>-0.35277605580654164</v>
      </c>
      <c r="AD422" s="61">
        <f t="shared" si="180"/>
        <v>-0.77981770317518107</v>
      </c>
    </row>
    <row r="423" spans="1:30" x14ac:dyDescent="0.2">
      <c r="A423" s="15">
        <v>416</v>
      </c>
      <c r="B423" s="28" t="s">
        <v>1249</v>
      </c>
      <c r="C423" s="4" t="s">
        <v>900</v>
      </c>
      <c r="E423" s="60">
        <v>2.2130000000000001</v>
      </c>
      <c r="F423" s="108">
        <v>416.13709999999998</v>
      </c>
      <c r="J423" s="110">
        <v>2.3971723917403428E-2</v>
      </c>
      <c r="K423" s="110">
        <v>5.0113513203259262E-3</v>
      </c>
      <c r="L423" s="110">
        <v>2.9842707470644093E-2</v>
      </c>
      <c r="M423" s="110">
        <v>3.5653872701363032E-3</v>
      </c>
      <c r="N423" s="110"/>
      <c r="O423" s="110">
        <v>2.9794174160712927E-3</v>
      </c>
      <c r="P423" s="110">
        <v>1.1314487121052937E-3</v>
      </c>
      <c r="Q423" s="110">
        <v>2.1947010901100499E-3</v>
      </c>
      <c r="R423" s="110">
        <v>8.8555215823408161E-4</v>
      </c>
      <c r="T423" s="60">
        <f t="shared" si="171"/>
        <v>1.2449128637335232</v>
      </c>
      <c r="U423" s="60">
        <f t="shared" si="175"/>
        <v>0.711462246854491</v>
      </c>
      <c r="W423" s="61">
        <f t="shared" si="176"/>
        <v>0.31604476602112597</v>
      </c>
      <c r="X423" s="61">
        <f t="shared" si="179"/>
        <v>-0.49114089150297185</v>
      </c>
      <c r="Y423" s="61"/>
      <c r="Z423" s="61">
        <f t="shared" si="173"/>
        <v>0.20905260454329253</v>
      </c>
      <c r="AA423" s="61">
        <f t="shared" si="177"/>
        <v>0.11947264750168969</v>
      </c>
      <c r="AB423" s="61"/>
      <c r="AC423" s="61">
        <f t="shared" si="178"/>
        <v>-2.2580620771533173</v>
      </c>
      <c r="AD423" s="61">
        <f t="shared" si="180"/>
        <v>-3.0652477346774156</v>
      </c>
    </row>
    <row r="424" spans="1:30" x14ac:dyDescent="0.2">
      <c r="A424" s="15">
        <v>666</v>
      </c>
      <c r="B424" s="28" t="s">
        <v>1249</v>
      </c>
      <c r="C424" s="4" t="s">
        <v>902</v>
      </c>
      <c r="E424" s="60">
        <v>2.2151000000000001</v>
      </c>
      <c r="F424" s="108">
        <v>890.0915</v>
      </c>
      <c r="J424" s="110">
        <v>1.9775410473688644E-2</v>
      </c>
      <c r="K424" s="110">
        <v>1.7269860022746598E-2</v>
      </c>
      <c r="L424" s="110">
        <v>2.7097863196011047E-2</v>
      </c>
      <c r="M424" s="110">
        <v>6.0302074206836469E-3</v>
      </c>
      <c r="N424" s="110"/>
      <c r="O424" s="110">
        <v>1.1595371237822216E-3</v>
      </c>
      <c r="P424" s="110">
        <v>5.479816107536375E-3</v>
      </c>
      <c r="Q424" s="110">
        <v>1.957708703009649E-3</v>
      </c>
      <c r="R424" s="110">
        <v>2.2156199482841667E-3</v>
      </c>
      <c r="T424" s="60">
        <f t="shared" si="171"/>
        <v>1.3702806944040424</v>
      </c>
      <c r="U424" s="60">
        <f t="shared" si="175"/>
        <v>0.34917523435286091</v>
      </c>
      <c r="W424" s="61">
        <f t="shared" si="176"/>
        <v>0.4544714515400689</v>
      </c>
      <c r="X424" s="61">
        <f t="shared" si="179"/>
        <v>-1.5179768570636281</v>
      </c>
      <c r="Y424" s="61"/>
      <c r="Z424" s="61">
        <f t="shared" si="173"/>
        <v>0.8732996994284542</v>
      </c>
      <c r="AA424" s="61">
        <f t="shared" si="177"/>
        <v>0.22253442557682282</v>
      </c>
      <c r="AB424" s="61"/>
      <c r="AC424" s="61">
        <f t="shared" si="178"/>
        <v>-0.19545125125099086</v>
      </c>
      <c r="AD424" s="61">
        <f t="shared" si="180"/>
        <v>-2.1678995598546877</v>
      </c>
    </row>
    <row r="425" spans="1:30" x14ac:dyDescent="0.2">
      <c r="A425" s="15">
        <v>348</v>
      </c>
      <c r="B425" s="28" t="s">
        <v>1249</v>
      </c>
      <c r="C425" s="4" t="s">
        <v>903</v>
      </c>
      <c r="E425" s="60">
        <v>2.218</v>
      </c>
      <c r="F425" s="108">
        <v>353.16980000000001</v>
      </c>
      <c r="J425" s="110">
        <v>2.1184241046371965E-2</v>
      </c>
      <c r="K425" s="110">
        <v>2.2044190956916475E-2</v>
      </c>
      <c r="L425" s="110">
        <v>1.9463914648344714E-2</v>
      </c>
      <c r="M425" s="110">
        <v>2.0527894230549341E-2</v>
      </c>
      <c r="N425" s="110"/>
      <c r="O425" s="110">
        <v>2.6022563747641948E-3</v>
      </c>
      <c r="P425" s="110">
        <v>3.1312861390987504E-3</v>
      </c>
      <c r="Q425" s="110">
        <v>2.8097236075763205E-3</v>
      </c>
      <c r="R425" s="110">
        <v>2.1926674973025816E-3</v>
      </c>
      <c r="T425" s="60">
        <f t="shared" si="171"/>
        <v>0.91879216280340259</v>
      </c>
      <c r="U425" s="60">
        <f t="shared" si="175"/>
        <v>0.93121558739304122</v>
      </c>
      <c r="W425" s="61">
        <f t="shared" si="176"/>
        <v>-0.1221895441498536</v>
      </c>
      <c r="X425" s="61">
        <f t="shared" si="179"/>
        <v>-0.10281288751484409</v>
      </c>
      <c r="Y425" s="61"/>
      <c r="Z425" s="61">
        <f t="shared" si="173"/>
        <v>1.0405938503372434</v>
      </c>
      <c r="AA425" s="61">
        <f t="shared" si="177"/>
        <v>1.0546642133110213</v>
      </c>
      <c r="AB425" s="61"/>
      <c r="AC425" s="61">
        <f t="shared" si="178"/>
        <v>5.7407086467048923E-2</v>
      </c>
      <c r="AD425" s="61">
        <f t="shared" si="180"/>
        <v>7.6783743102058294E-2</v>
      </c>
    </row>
    <row r="426" spans="1:30" x14ac:dyDescent="0.2">
      <c r="A426" s="15">
        <v>314</v>
      </c>
      <c r="B426" s="28" t="s">
        <v>1249</v>
      </c>
      <c r="C426" s="4" t="s">
        <v>904</v>
      </c>
      <c r="E426" s="60">
        <v>2.2183000000000002</v>
      </c>
      <c r="F426" s="108">
        <v>335.16120000000001</v>
      </c>
      <c r="J426" s="110">
        <v>1.3525457104647323E-2</v>
      </c>
      <c r="K426" s="110">
        <v>1.4267961550135419E-2</v>
      </c>
      <c r="L426" s="110">
        <v>1.4441507445905822E-2</v>
      </c>
      <c r="M426" s="110">
        <v>1.6121821674174128E-2</v>
      </c>
      <c r="N426" s="110"/>
      <c r="O426" s="110">
        <v>1.9213064561252984E-3</v>
      </c>
      <c r="P426" s="110">
        <v>2.2628105335621212E-3</v>
      </c>
      <c r="Q426" s="110">
        <v>1.0801329092859156E-3</v>
      </c>
      <c r="R426" s="110">
        <v>3.308731492937748E-3</v>
      </c>
      <c r="T426" s="60">
        <f t="shared" si="171"/>
        <v>1.0677278656219127</v>
      </c>
      <c r="U426" s="60">
        <f t="shared" si="175"/>
        <v>1.1299316736679259</v>
      </c>
      <c r="W426" s="61">
        <f t="shared" si="176"/>
        <v>9.4543990709167053E-2</v>
      </c>
      <c r="X426" s="61">
        <f t="shared" si="179"/>
        <v>0.17623553632122027</v>
      </c>
      <c r="Y426" s="61"/>
      <c r="Z426" s="61">
        <f t="shared" si="173"/>
        <v>1.0548968097524019</v>
      </c>
      <c r="AA426" s="61">
        <f t="shared" si="177"/>
        <v>1.1163531047269359</v>
      </c>
      <c r="AB426" s="61"/>
      <c r="AC426" s="61">
        <f t="shared" si="178"/>
        <v>7.7101881075029188E-2</v>
      </c>
      <c r="AD426" s="61">
        <f t="shared" si="180"/>
        <v>0.15879342668708218</v>
      </c>
    </row>
    <row r="427" spans="1:30" x14ac:dyDescent="0.2">
      <c r="A427" s="15">
        <v>538</v>
      </c>
      <c r="B427" s="28" t="s">
        <v>1249</v>
      </c>
      <c r="C427" s="4" t="s">
        <v>905</v>
      </c>
      <c r="E427" s="60">
        <v>2.2183000000000002</v>
      </c>
      <c r="F427" s="108">
        <v>547.14769999999999</v>
      </c>
      <c r="J427" s="110">
        <v>1.2791490191511504E-2</v>
      </c>
      <c r="K427" s="110"/>
      <c r="L427" s="110">
        <v>4.6061276829350538E-3</v>
      </c>
      <c r="M427" s="110"/>
      <c r="N427" s="110"/>
      <c r="O427" s="110">
        <v>2.6807123593179877E-3</v>
      </c>
      <c r="P427" s="110"/>
      <c r="Q427" s="110">
        <v>1.5912024983491177E-3</v>
      </c>
      <c r="R427" s="110"/>
      <c r="T427" s="60">
        <f t="shared" si="171"/>
        <v>0.36009312550555705</v>
      </c>
      <c r="U427" s="60"/>
      <c r="W427" s="61">
        <f t="shared" si="176"/>
        <v>-1.4735580374133499</v>
      </c>
      <c r="X427" s="61"/>
      <c r="Y427" s="61"/>
      <c r="Z427" s="61">
        <f t="shared" si="173"/>
        <v>0</v>
      </c>
      <c r="AA427" s="61">
        <f t="shared" si="177"/>
        <v>0</v>
      </c>
      <c r="AB427" s="61"/>
      <c r="AC427" s="61"/>
      <c r="AD427" s="61"/>
    </row>
    <row r="428" spans="1:30" x14ac:dyDescent="0.2">
      <c r="A428" s="15">
        <v>366</v>
      </c>
      <c r="B428" s="28" t="s">
        <v>1249</v>
      </c>
      <c r="C428" s="4" t="s">
        <v>906</v>
      </c>
      <c r="E428" s="60">
        <v>2.2199</v>
      </c>
      <c r="F428" s="108">
        <v>369.18959999999998</v>
      </c>
      <c r="J428" s="110">
        <v>8.1277609398116152E-3</v>
      </c>
      <c r="K428" s="110">
        <v>2.0821641706878099E-3</v>
      </c>
      <c r="L428" s="110">
        <v>8.6495658974545617E-3</v>
      </c>
      <c r="M428" s="110">
        <v>3.0449694782705848E-3</v>
      </c>
      <c r="N428" s="110"/>
      <c r="O428" s="110">
        <v>1.4640569718658968E-3</v>
      </c>
      <c r="P428" s="110">
        <v>4.288277557931684E-4</v>
      </c>
      <c r="Q428" s="110">
        <v>2.2696545645891357E-3</v>
      </c>
      <c r="R428" s="110">
        <v>3.9115896621597085E-4</v>
      </c>
      <c r="T428" s="60">
        <f t="shared" si="171"/>
        <v>1.0642003328477623</v>
      </c>
      <c r="U428" s="60">
        <f>M428/K428</f>
        <v>1.4624060490219306</v>
      </c>
      <c r="W428" s="61">
        <f t="shared" si="176"/>
        <v>8.9769759862357176E-2</v>
      </c>
      <c r="X428" s="61">
        <f>LOG(U428,2)</f>
        <v>0.54834394301128231</v>
      </c>
      <c r="Y428" s="61"/>
      <c r="Z428" s="61">
        <f t="shared" si="173"/>
        <v>0.25617930769701874</v>
      </c>
      <c r="AA428" s="61">
        <f t="shared" si="177"/>
        <v>0.3520372599469615</v>
      </c>
      <c r="AB428" s="61"/>
      <c r="AC428" s="61">
        <f t="shared" ref="AC428:AD431" si="181">LOG(Z428,2)</f>
        <v>-1.9647741449240579</v>
      </c>
      <c r="AD428" s="61">
        <f t="shared" si="181"/>
        <v>-1.5061999617751332</v>
      </c>
    </row>
    <row r="429" spans="1:30" x14ac:dyDescent="0.2">
      <c r="A429" s="15">
        <v>482</v>
      </c>
      <c r="B429" s="28" t="s">
        <v>1249</v>
      </c>
      <c r="C429" s="4" t="s">
        <v>907</v>
      </c>
      <c r="E429" s="60">
        <v>2.2204999999999999</v>
      </c>
      <c r="F429" s="108">
        <v>473.01929999999999</v>
      </c>
      <c r="J429" s="110">
        <v>2.5411003176939947E-2</v>
      </c>
      <c r="K429" s="110">
        <v>2.5559195611765884E-2</v>
      </c>
      <c r="L429" s="110">
        <v>2.5292976130573908E-2</v>
      </c>
      <c r="M429" s="110">
        <v>2.6293949436445255E-2</v>
      </c>
      <c r="N429" s="110"/>
      <c r="O429" s="110">
        <v>1.4267194489171373E-3</v>
      </c>
      <c r="P429" s="110">
        <v>1.0061838983507114E-3</v>
      </c>
      <c r="Q429" s="110">
        <v>2.1409376726522376E-3</v>
      </c>
      <c r="R429" s="110">
        <v>4.7521895592915501E-3</v>
      </c>
      <c r="T429" s="60">
        <f t="shared" si="171"/>
        <v>0.99535527796584011</v>
      </c>
      <c r="U429" s="60">
        <f>M429/K429</f>
        <v>1.0287471419617422</v>
      </c>
      <c r="W429" s="61">
        <f t="shared" si="176"/>
        <v>-6.7165277502180066E-3</v>
      </c>
      <c r="X429" s="61">
        <f>LOG(U429,2)</f>
        <v>4.0888422595043133E-2</v>
      </c>
      <c r="Y429" s="61"/>
      <c r="Z429" s="61">
        <f t="shared" si="173"/>
        <v>1.0058318215063788</v>
      </c>
      <c r="AA429" s="61">
        <f t="shared" si="177"/>
        <v>1.0395751492708436</v>
      </c>
      <c r="AB429" s="61"/>
      <c r="AC429" s="61">
        <f t="shared" si="181"/>
        <v>8.3891018015872267E-3</v>
      </c>
      <c r="AD429" s="61">
        <f t="shared" si="181"/>
        <v>5.5994052146848078E-2</v>
      </c>
    </row>
    <row r="430" spans="1:30" x14ac:dyDescent="0.2">
      <c r="A430" s="15">
        <v>493</v>
      </c>
      <c r="B430" s="28" t="s">
        <v>1249</v>
      </c>
      <c r="C430" s="4" t="s">
        <v>908</v>
      </c>
      <c r="E430" s="60">
        <v>2.2204999999999999</v>
      </c>
      <c r="F430" s="108">
        <v>496.0908</v>
      </c>
      <c r="J430" s="110">
        <v>3.1390142710482584E-3</v>
      </c>
      <c r="K430" s="110">
        <v>3.3116081267746643E-3</v>
      </c>
      <c r="L430" s="110">
        <v>4.570863709082819E-3</v>
      </c>
      <c r="M430" s="110">
        <v>2.2463502480063726E-3</v>
      </c>
      <c r="N430" s="110"/>
      <c r="O430" s="110">
        <v>1.2418153764204673E-3</v>
      </c>
      <c r="P430" s="110">
        <v>2.1924384131611092E-4</v>
      </c>
      <c r="Q430" s="110">
        <v>8.0769154062681927E-4</v>
      </c>
      <c r="R430" s="110">
        <v>5.4173447784157641E-4</v>
      </c>
      <c r="T430" s="60">
        <f t="shared" si="171"/>
        <v>1.4561462020866829</v>
      </c>
      <c r="U430" s="60">
        <f>M430/K430</f>
        <v>0.6783261068374663</v>
      </c>
      <c r="W430" s="61">
        <f t="shared" si="176"/>
        <v>0.54215521435272984</v>
      </c>
      <c r="X430" s="61">
        <f>LOG(U430,2)</f>
        <v>-0.55994907579024977</v>
      </c>
      <c r="Y430" s="61"/>
      <c r="Z430" s="61">
        <f t="shared" si="173"/>
        <v>1.0549834568508569</v>
      </c>
      <c r="AA430" s="61">
        <f t="shared" si="177"/>
        <v>0.49144984208184173</v>
      </c>
      <c r="AB430" s="61"/>
      <c r="AC430" s="61">
        <f t="shared" si="181"/>
        <v>7.7220376272408395E-2</v>
      </c>
      <c r="AD430" s="61">
        <f t="shared" si="181"/>
        <v>-1.0248839138705714</v>
      </c>
    </row>
    <row r="431" spans="1:30" x14ac:dyDescent="0.2">
      <c r="A431" s="15">
        <v>321</v>
      </c>
      <c r="B431" s="28" t="s">
        <v>1249</v>
      </c>
      <c r="C431" s="4" t="s">
        <v>909</v>
      </c>
      <c r="E431" s="60">
        <v>2.2214</v>
      </c>
      <c r="F431" s="108">
        <v>340.0788</v>
      </c>
      <c r="J431" s="110">
        <v>0.17668110744587609</v>
      </c>
      <c r="K431" s="110">
        <v>7.6801083228728556E-2</v>
      </c>
      <c r="L431" s="110">
        <v>9.5613804478096587E-2</v>
      </c>
      <c r="M431" s="110">
        <v>6.3482510265711792E-2</v>
      </c>
      <c r="N431" s="110"/>
      <c r="O431" s="110">
        <v>2.6916386000113184E-2</v>
      </c>
      <c r="P431" s="110">
        <v>4.0821413505751298E-3</v>
      </c>
      <c r="Q431" s="110">
        <v>2.3367751622162238E-2</v>
      </c>
      <c r="R431" s="110">
        <v>7.8817410934835744E-3</v>
      </c>
      <c r="T431" s="60">
        <f t="shared" si="171"/>
        <v>0.54116597897931229</v>
      </c>
      <c r="U431" s="60">
        <f>M431/K431</f>
        <v>0.8265835271704246</v>
      </c>
      <c r="W431" s="61">
        <f t="shared" si="176"/>
        <v>-0.885856949402544</v>
      </c>
      <c r="X431" s="61">
        <f>LOG(U431,2)</f>
        <v>-0.27476748208991414</v>
      </c>
      <c r="Y431" s="61"/>
      <c r="Z431" s="61">
        <f t="shared" si="173"/>
        <v>0.43468758113968436</v>
      </c>
      <c r="AA431" s="61">
        <f t="shared" si="177"/>
        <v>0.66394712157128422</v>
      </c>
      <c r="AB431" s="61"/>
      <c r="AC431" s="61">
        <f t="shared" si="181"/>
        <v>-1.2019492159360157</v>
      </c>
      <c r="AD431" s="61">
        <f t="shared" si="181"/>
        <v>-0.59085974862338564</v>
      </c>
    </row>
    <row r="432" spans="1:30" x14ac:dyDescent="0.2">
      <c r="A432" s="15">
        <v>615</v>
      </c>
      <c r="B432" s="28" t="s">
        <v>1249</v>
      </c>
      <c r="C432" s="4" t="s">
        <v>910</v>
      </c>
      <c r="E432" s="60">
        <v>2.2214999999999998</v>
      </c>
      <c r="F432" s="108">
        <v>698.18870000000004</v>
      </c>
      <c r="J432" s="110"/>
      <c r="K432" s="110"/>
      <c r="L432" s="110"/>
      <c r="M432" s="110"/>
      <c r="N432" s="110"/>
      <c r="O432" s="110"/>
      <c r="P432" s="110"/>
      <c r="Q432" s="110"/>
      <c r="R432" s="110"/>
      <c r="T432" s="60"/>
      <c r="U432" s="60"/>
      <c r="W432" s="61"/>
      <c r="X432" s="61"/>
      <c r="Y432" s="61"/>
      <c r="Z432" s="61"/>
      <c r="AA432" s="61"/>
      <c r="AB432" s="61"/>
      <c r="AC432" s="61"/>
      <c r="AD432" s="61"/>
    </row>
    <row r="433" spans="1:30" x14ac:dyDescent="0.2">
      <c r="A433" s="15">
        <v>319</v>
      </c>
      <c r="B433" s="28" t="s">
        <v>1249</v>
      </c>
      <c r="C433" s="4" t="s">
        <v>911</v>
      </c>
      <c r="E433" s="60">
        <v>2.2216999999999998</v>
      </c>
      <c r="F433" s="108">
        <v>339.07029999999997</v>
      </c>
      <c r="J433" s="110">
        <v>5.021976822394305E-2</v>
      </c>
      <c r="K433" s="110">
        <v>3.2116451970052827E-2</v>
      </c>
      <c r="L433" s="110">
        <v>5.1427529557075559E-2</v>
      </c>
      <c r="M433" s="110">
        <v>5.6607157583739541E-2</v>
      </c>
      <c r="N433" s="110"/>
      <c r="O433" s="110">
        <v>2.903131572547945E-3</v>
      </c>
      <c r="P433" s="110">
        <v>9.3856682497961193E-3</v>
      </c>
      <c r="Q433" s="110">
        <v>4.1523519620502141E-3</v>
      </c>
      <c r="R433" s="110">
        <v>9.8070525363603799E-3</v>
      </c>
      <c r="T433" s="60">
        <f>L433/J433</f>
        <v>1.024049520255585</v>
      </c>
      <c r="U433" s="60">
        <f>M433/K433</f>
        <v>1.7625595017943829</v>
      </c>
      <c r="W433" s="61">
        <f>LOG(T433,2)</f>
        <v>3.4285481841567718E-2</v>
      </c>
      <c r="X433" s="61">
        <f>LOG(U433,2)</f>
        <v>0.817671961905581</v>
      </c>
      <c r="Y433" s="61"/>
      <c r="Z433" s="61">
        <f t="shared" ref="Z433:Z450" si="182">K433/J433</f>
        <v>0.63951812415455978</v>
      </c>
      <c r="AA433" s="61">
        <f>M433/L433</f>
        <v>1.1007170297946258</v>
      </c>
      <c r="AB433" s="61"/>
      <c r="AC433" s="61">
        <f>LOG(Z433,2)</f>
        <v>-0.64494284874779328</v>
      </c>
      <c r="AD433" s="61">
        <f>LOG(AA433,2)</f>
        <v>0.13844363131621981</v>
      </c>
    </row>
    <row r="434" spans="1:30" x14ac:dyDescent="0.2">
      <c r="A434" s="15">
        <v>294</v>
      </c>
      <c r="B434" s="28" t="s">
        <v>1249</v>
      </c>
      <c r="C434" s="4" t="s">
        <v>912</v>
      </c>
      <c r="E434" s="60">
        <v>2.2218</v>
      </c>
      <c r="F434" s="108">
        <v>323.07589999999999</v>
      </c>
      <c r="J434" s="110">
        <v>2.1543789488307281E-2</v>
      </c>
      <c r="K434" s="110"/>
      <c r="L434" s="110"/>
      <c r="M434" s="110"/>
      <c r="N434" s="110"/>
      <c r="O434" s="110">
        <v>7.2885037986192389E-4</v>
      </c>
      <c r="P434" s="110"/>
      <c r="Q434" s="110"/>
      <c r="R434" s="110"/>
      <c r="T434" s="60">
        <f t="shared" ref="T434:T450" si="183">L434/J434</f>
        <v>0</v>
      </c>
      <c r="U434" s="60"/>
      <c r="W434" s="61"/>
      <c r="X434" s="61"/>
      <c r="Y434" s="61"/>
      <c r="Z434" s="61">
        <f t="shared" si="182"/>
        <v>0</v>
      </c>
      <c r="AA434" s="61"/>
      <c r="AB434" s="61"/>
      <c r="AC434" s="61"/>
      <c r="AD434" s="61"/>
    </row>
    <row r="435" spans="1:30" x14ac:dyDescent="0.2">
      <c r="A435" s="15">
        <v>332</v>
      </c>
      <c r="B435" s="28" t="s">
        <v>1249</v>
      </c>
      <c r="C435" s="4" t="s">
        <v>913</v>
      </c>
      <c r="E435" s="60">
        <v>2.2219000000000002</v>
      </c>
      <c r="F435" s="108">
        <v>347.0951</v>
      </c>
      <c r="J435" s="110">
        <v>0.3696888172020566</v>
      </c>
      <c r="K435" s="110">
        <v>0.47709509396427779</v>
      </c>
      <c r="L435" s="110">
        <v>0.37047204236710357</v>
      </c>
      <c r="M435" s="110">
        <v>0.43864519273373331</v>
      </c>
      <c r="N435" s="110"/>
      <c r="O435" s="110">
        <v>2.8251464586951502E-2</v>
      </c>
      <c r="P435" s="110">
        <v>2.4472268774830407E-2</v>
      </c>
      <c r="Q435" s="110">
        <v>3.3419070268574748E-2</v>
      </c>
      <c r="R435" s="110">
        <v>4.0631071082505979E-2</v>
      </c>
      <c r="T435" s="60">
        <f t="shared" si="183"/>
        <v>1.0021186065918215</v>
      </c>
      <c r="U435" s="60">
        <f t="shared" ref="U435:U440" si="184">M435/K435</f>
        <v>0.91940830723901057</v>
      </c>
      <c r="W435" s="61">
        <f t="shared" ref="W435:X440" si="185">LOG(T435,2)</f>
        <v>3.0532700254547814E-3</v>
      </c>
      <c r="X435" s="61">
        <f t="shared" si="185"/>
        <v>-0.12122239332000691</v>
      </c>
      <c r="Y435" s="61"/>
      <c r="Z435" s="61">
        <f t="shared" si="182"/>
        <v>1.2905315816018244</v>
      </c>
      <c r="AA435" s="61">
        <f t="shared" ref="AA435:AA441" si="186">M435/L435</f>
        <v>1.1840169906777378</v>
      </c>
      <c r="AB435" s="61"/>
      <c r="AC435" s="61">
        <f t="shared" ref="AC435:AD440" si="187">LOG(Z435,2)</f>
        <v>0.36796544717603752</v>
      </c>
      <c r="AD435" s="61">
        <f t="shared" si="187"/>
        <v>0.2436897838305758</v>
      </c>
    </row>
    <row r="436" spans="1:30" x14ac:dyDescent="0.2">
      <c r="A436" s="15">
        <v>542</v>
      </c>
      <c r="B436" s="28" t="s">
        <v>1249</v>
      </c>
      <c r="C436" s="4" t="s">
        <v>914</v>
      </c>
      <c r="E436" s="60">
        <v>2.2219000000000002</v>
      </c>
      <c r="F436" s="108">
        <v>553.3383</v>
      </c>
      <c r="J436" s="110">
        <v>1.0957569686817131E-2</v>
      </c>
      <c r="K436" s="110">
        <v>8.5064556618045326E-3</v>
      </c>
      <c r="L436" s="110">
        <v>6.9850601353003113E-3</v>
      </c>
      <c r="M436" s="110">
        <v>1.3733665591096143E-2</v>
      </c>
      <c r="N436" s="110"/>
      <c r="O436" s="110">
        <v>4.0859372994038433E-3</v>
      </c>
      <c r="P436" s="110">
        <v>1.4552582300078973E-3</v>
      </c>
      <c r="Q436" s="110">
        <v>1.7326078574794693E-3</v>
      </c>
      <c r="R436" s="110">
        <v>3.7959100281460207E-3</v>
      </c>
      <c r="T436" s="60">
        <f t="shared" si="183"/>
        <v>0.63746435888095887</v>
      </c>
      <c r="U436" s="60">
        <f t="shared" si="184"/>
        <v>1.6144991682919942</v>
      </c>
      <c r="W436" s="61">
        <f t="shared" si="185"/>
        <v>-0.64958341284231502</v>
      </c>
      <c r="X436" s="61">
        <f t="shared" si="185"/>
        <v>0.69108669774884368</v>
      </c>
      <c r="Y436" s="61"/>
      <c r="Z436" s="61">
        <f t="shared" si="182"/>
        <v>0.77630860719403016</v>
      </c>
      <c r="AA436" s="61">
        <f t="shared" si="186"/>
        <v>1.9661485119777979</v>
      </c>
      <c r="AB436" s="61"/>
      <c r="AC436" s="61">
        <f t="shared" si="187"/>
        <v>-0.36529781159742347</v>
      </c>
      <c r="AD436" s="61">
        <f t="shared" si="187"/>
        <v>0.97537229899373534</v>
      </c>
    </row>
    <row r="437" spans="1:30" x14ac:dyDescent="0.2">
      <c r="A437" s="15">
        <v>623</v>
      </c>
      <c r="B437" s="28" t="s">
        <v>1249</v>
      </c>
      <c r="C437" s="4" t="s">
        <v>915</v>
      </c>
      <c r="E437" s="60">
        <v>2.2223000000000002</v>
      </c>
      <c r="F437" s="108">
        <v>733.08929999999998</v>
      </c>
      <c r="J437" s="110">
        <v>1.7005100939323572E-2</v>
      </c>
      <c r="K437" s="110">
        <v>1.493254309153445E-2</v>
      </c>
      <c r="L437" s="110">
        <v>1.1358282928942713E-2</v>
      </c>
      <c r="M437" s="110">
        <v>1.2463576376197907E-2</v>
      </c>
      <c r="N437" s="110"/>
      <c r="O437" s="110">
        <v>2.6919391637818674E-3</v>
      </c>
      <c r="P437" s="110">
        <v>2.2644098473068356E-3</v>
      </c>
      <c r="Q437" s="110">
        <v>2.1896256716280212E-3</v>
      </c>
      <c r="R437" s="110">
        <v>2.4712785854032523E-3</v>
      </c>
      <c r="T437" s="60">
        <f t="shared" si="183"/>
        <v>0.66793387286970862</v>
      </c>
      <c r="U437" s="60">
        <f t="shared" si="184"/>
        <v>0.83465865792570537</v>
      </c>
      <c r="W437" s="61">
        <f t="shared" si="185"/>
        <v>-0.58222281554921307</v>
      </c>
      <c r="X437" s="61">
        <f t="shared" si="185"/>
        <v>-0.2607417813735094</v>
      </c>
      <c r="Y437" s="61"/>
      <c r="Z437" s="61">
        <f t="shared" si="182"/>
        <v>0.87812140279647377</v>
      </c>
      <c r="AA437" s="61">
        <f t="shared" si="186"/>
        <v>1.097311667104077</v>
      </c>
      <c r="AB437" s="61"/>
      <c r="AC437" s="61">
        <f t="shared" si="187"/>
        <v>-0.18750768462039274</v>
      </c>
      <c r="AD437" s="61">
        <f t="shared" si="187"/>
        <v>0.13397334955531104</v>
      </c>
    </row>
    <row r="438" spans="1:30" x14ac:dyDescent="0.2">
      <c r="A438" s="15">
        <v>624</v>
      </c>
      <c r="B438" s="28" t="s">
        <v>1249</v>
      </c>
      <c r="C438" s="4" t="s">
        <v>916</v>
      </c>
      <c r="E438" s="60">
        <v>2.2223000000000002</v>
      </c>
      <c r="F438" s="108">
        <v>734.07950000000005</v>
      </c>
      <c r="J438" s="110">
        <v>7.2442518600831063E-2</v>
      </c>
      <c r="K438" s="110">
        <v>5.8600013788493124E-2</v>
      </c>
      <c r="L438" s="110">
        <v>5.4823996715969422E-2</v>
      </c>
      <c r="M438" s="110">
        <v>4.7500767952637128E-2</v>
      </c>
      <c r="N438" s="110"/>
      <c r="O438" s="110">
        <v>5.405281540900587E-3</v>
      </c>
      <c r="P438" s="110">
        <v>3.3292816492361608E-3</v>
      </c>
      <c r="Q438" s="110">
        <v>3.418354867456144E-3</v>
      </c>
      <c r="R438" s="110">
        <v>5.9056149602488978E-3</v>
      </c>
      <c r="T438" s="60">
        <f t="shared" si="183"/>
        <v>0.75679307918679239</v>
      </c>
      <c r="U438" s="60">
        <f t="shared" si="184"/>
        <v>0.81059311904060549</v>
      </c>
      <c r="W438" s="61">
        <f t="shared" si="185"/>
        <v>-0.40202919948244814</v>
      </c>
      <c r="X438" s="61">
        <f t="shared" si="185"/>
        <v>-0.30295016619410831</v>
      </c>
      <c r="Y438" s="61"/>
      <c r="Z438" s="61">
        <f t="shared" si="182"/>
        <v>0.80891739989587919</v>
      </c>
      <c r="AA438" s="61">
        <f t="shared" si="186"/>
        <v>0.86642293152627547</v>
      </c>
      <c r="AB438" s="61"/>
      <c r="AC438" s="61">
        <f t="shared" si="187"/>
        <v>-0.3059357010634543</v>
      </c>
      <c r="AD438" s="61">
        <f t="shared" si="187"/>
        <v>-0.20685666777511463</v>
      </c>
    </row>
    <row r="439" spans="1:30" x14ac:dyDescent="0.2">
      <c r="A439" s="15">
        <v>465</v>
      </c>
      <c r="B439" s="28" t="s">
        <v>1249</v>
      </c>
      <c r="C439" s="4" t="s">
        <v>917</v>
      </c>
      <c r="E439" s="60">
        <v>2.2225999999999999</v>
      </c>
      <c r="F439" s="108">
        <v>457.04419999999999</v>
      </c>
      <c r="J439" s="110">
        <v>1.379111880706691E-2</v>
      </c>
      <c r="K439" s="110">
        <v>1.2498173899252304E-2</v>
      </c>
      <c r="L439" s="110">
        <v>1.441993630068673E-2</v>
      </c>
      <c r="M439" s="110">
        <v>1.2365701225526686E-2</v>
      </c>
      <c r="N439" s="110"/>
      <c r="O439" s="110">
        <v>2.1589249931985386E-3</v>
      </c>
      <c r="P439" s="110">
        <v>2.3293953115622952E-3</v>
      </c>
      <c r="Q439" s="110">
        <v>1.5859798204094491E-3</v>
      </c>
      <c r="R439" s="110">
        <v>2.5900137940473669E-3</v>
      </c>
      <c r="T439" s="60">
        <f t="shared" si="183"/>
        <v>1.0455958289111105</v>
      </c>
      <c r="U439" s="60">
        <f t="shared" si="184"/>
        <v>0.98940063766167119</v>
      </c>
      <c r="W439" s="61">
        <f t="shared" si="185"/>
        <v>6.4325291061153367E-2</v>
      </c>
      <c r="X439" s="61">
        <f t="shared" si="185"/>
        <v>-1.5373265583837706E-2</v>
      </c>
      <c r="Y439" s="61"/>
      <c r="Z439" s="61">
        <f t="shared" si="182"/>
        <v>0.90624800453810395</v>
      </c>
      <c r="AA439" s="61">
        <f t="shared" si="186"/>
        <v>0.85754201458835744</v>
      </c>
      <c r="AB439" s="61"/>
      <c r="AC439" s="61">
        <f t="shared" si="187"/>
        <v>-0.14202218153024987</v>
      </c>
      <c r="AD439" s="61">
        <f t="shared" si="187"/>
        <v>-0.22172073817524082</v>
      </c>
    </row>
    <row r="440" spans="1:30" x14ac:dyDescent="0.2">
      <c r="A440" s="15">
        <v>626</v>
      </c>
      <c r="B440" s="28" t="s">
        <v>1249</v>
      </c>
      <c r="C440" s="4" t="s">
        <v>918</v>
      </c>
      <c r="E440" s="60">
        <v>2.2227000000000001</v>
      </c>
      <c r="F440" s="108">
        <v>735.08370000000002</v>
      </c>
      <c r="J440" s="110">
        <v>0.45732210151322722</v>
      </c>
      <c r="K440" s="110">
        <v>0.30450102731533896</v>
      </c>
      <c r="L440" s="110">
        <v>0.33113108364058302</v>
      </c>
      <c r="M440" s="110">
        <v>0.29167047611988028</v>
      </c>
      <c r="N440" s="110"/>
      <c r="O440" s="110">
        <v>2.9611462623891083E-2</v>
      </c>
      <c r="P440" s="110">
        <v>3.3037933416564927E-2</v>
      </c>
      <c r="Q440" s="110">
        <v>2.8621021734665915E-2</v>
      </c>
      <c r="R440" s="110">
        <v>2.7036516618840292E-2</v>
      </c>
      <c r="T440" s="60">
        <f t="shared" si="183"/>
        <v>0.72406534157196345</v>
      </c>
      <c r="U440" s="60">
        <f t="shared" si="184"/>
        <v>0.9578636850306208</v>
      </c>
      <c r="W440" s="61">
        <f t="shared" si="185"/>
        <v>-0.46580819908687549</v>
      </c>
      <c r="X440" s="61">
        <f t="shared" si="185"/>
        <v>-6.2107736340530552E-2</v>
      </c>
      <c r="Y440" s="61"/>
      <c r="Z440" s="61">
        <f t="shared" si="182"/>
        <v>0.6658349253355117</v>
      </c>
      <c r="AA440" s="61">
        <f t="shared" si="186"/>
        <v>0.88083085681097173</v>
      </c>
      <c r="AB440" s="61"/>
      <c r="AC440" s="61">
        <f t="shared" si="187"/>
        <v>-0.58676354809971587</v>
      </c>
      <c r="AD440" s="61">
        <f t="shared" si="187"/>
        <v>-0.1830630853533709</v>
      </c>
    </row>
    <row r="441" spans="1:30" x14ac:dyDescent="0.2">
      <c r="A441" s="15">
        <v>611</v>
      </c>
      <c r="B441" s="28" t="s">
        <v>1249</v>
      </c>
      <c r="C441" s="4" t="s">
        <v>919</v>
      </c>
      <c r="E441" s="60">
        <v>2.2229000000000001</v>
      </c>
      <c r="F441" s="108">
        <v>687.17420000000004</v>
      </c>
      <c r="J441" s="110">
        <v>5.3509492150910096E-2</v>
      </c>
      <c r="K441" s="110"/>
      <c r="L441" s="110">
        <v>2.2765320306231372E-2</v>
      </c>
      <c r="M441" s="110"/>
      <c r="N441" s="110"/>
      <c r="O441" s="110">
        <v>2.7103023045804012E-3</v>
      </c>
      <c r="P441" s="110"/>
      <c r="Q441" s="110">
        <v>6.4040284927808638E-3</v>
      </c>
      <c r="R441" s="110"/>
      <c r="T441" s="60">
        <f t="shared" si="183"/>
        <v>0.42544452191823273</v>
      </c>
      <c r="U441" s="60"/>
      <c r="W441" s="61">
        <f>LOG(T441,2)</f>
        <v>-1.232957078538292</v>
      </c>
      <c r="X441" s="61"/>
      <c r="Y441" s="61"/>
      <c r="Z441" s="61">
        <f t="shared" si="182"/>
        <v>0</v>
      </c>
      <c r="AA441" s="61">
        <f t="shared" si="186"/>
        <v>0</v>
      </c>
      <c r="AB441" s="61"/>
      <c r="AC441" s="61"/>
      <c r="AD441" s="61"/>
    </row>
    <row r="442" spans="1:30" x14ac:dyDescent="0.2">
      <c r="A442" s="15">
        <v>618</v>
      </c>
      <c r="B442" s="28" t="s">
        <v>1249</v>
      </c>
      <c r="C442" s="4" t="s">
        <v>920</v>
      </c>
      <c r="E442" s="60">
        <v>2.2235</v>
      </c>
      <c r="F442" s="108">
        <v>703.14030000000002</v>
      </c>
      <c r="J442" s="110">
        <v>9.9942992058604255E-2</v>
      </c>
      <c r="K442" s="110"/>
      <c r="L442" s="110"/>
      <c r="M442" s="110"/>
      <c r="N442" s="110"/>
      <c r="O442" s="110">
        <v>2.5426330686978461E-2</v>
      </c>
      <c r="P442" s="110"/>
      <c r="Q442" s="110"/>
      <c r="R442" s="110"/>
      <c r="T442" s="60">
        <f t="shared" si="183"/>
        <v>0</v>
      </c>
      <c r="U442" s="60"/>
      <c r="W442" s="61"/>
      <c r="X442" s="61"/>
      <c r="Y442" s="61"/>
      <c r="Z442" s="61">
        <f t="shared" si="182"/>
        <v>0</v>
      </c>
      <c r="AA442" s="61"/>
      <c r="AB442" s="61"/>
      <c r="AC442" s="61"/>
      <c r="AD442" s="61"/>
    </row>
    <row r="443" spans="1:30" x14ac:dyDescent="0.2">
      <c r="A443" s="15">
        <v>378</v>
      </c>
      <c r="B443" s="28" t="s">
        <v>1249</v>
      </c>
      <c r="C443" s="4" t="s">
        <v>921</v>
      </c>
      <c r="E443" s="60">
        <v>2.2237</v>
      </c>
      <c r="F443" s="108">
        <v>383.11130000000003</v>
      </c>
      <c r="J443" s="110">
        <v>4.8491261748903162E-2</v>
      </c>
      <c r="K443" s="110">
        <v>2.3626722039726506E-2</v>
      </c>
      <c r="L443" s="110">
        <v>2.2947599020139677E-2</v>
      </c>
      <c r="M443" s="110"/>
      <c r="N443" s="110"/>
      <c r="O443" s="110">
        <v>7.5004381581256965E-3</v>
      </c>
      <c r="P443" s="110">
        <v>1.9529935496122093E-3</v>
      </c>
      <c r="Q443" s="110">
        <v>2.9105616027584541E-3</v>
      </c>
      <c r="R443" s="110"/>
      <c r="T443" s="60">
        <f t="shared" si="183"/>
        <v>0.47323163375221383</v>
      </c>
      <c r="U443" s="60">
        <f>M443/K443</f>
        <v>0</v>
      </c>
      <c r="W443" s="61">
        <f>LOG(T443,2)</f>
        <v>-1.0793815792568922</v>
      </c>
      <c r="X443" s="61"/>
      <c r="Y443" s="61"/>
      <c r="Z443" s="61">
        <f t="shared" si="182"/>
        <v>0.48723669353192128</v>
      </c>
      <c r="AA443" s="61">
        <f>M443/L443</f>
        <v>0</v>
      </c>
      <c r="AB443" s="61"/>
      <c r="AC443" s="61">
        <f>LOG(Z443,2)</f>
        <v>-1.0373053089683728</v>
      </c>
      <c r="AD443" s="61"/>
    </row>
    <row r="444" spans="1:30" x14ac:dyDescent="0.2">
      <c r="A444" s="15">
        <v>511</v>
      </c>
      <c r="B444" s="28" t="s">
        <v>1249</v>
      </c>
      <c r="C444" s="4" t="s">
        <v>922</v>
      </c>
      <c r="E444" s="60">
        <v>2.2238000000000002</v>
      </c>
      <c r="F444" s="108">
        <v>517.13350000000003</v>
      </c>
      <c r="J444" s="110">
        <v>4.4958061351155744E-2</v>
      </c>
      <c r="K444" s="110">
        <v>1.9823310011681045E-2</v>
      </c>
      <c r="L444" s="110">
        <v>5.8624196642679184E-2</v>
      </c>
      <c r="M444" s="110">
        <v>1.7494219785429102E-2</v>
      </c>
      <c r="N444" s="110"/>
      <c r="O444" s="110">
        <v>4.4859810185797671E-3</v>
      </c>
      <c r="P444" s="110">
        <v>3.4986605823206004E-3</v>
      </c>
      <c r="Q444" s="110">
        <v>2.7767390493367776E-3</v>
      </c>
      <c r="R444" s="110">
        <v>4.3429545318388312E-3</v>
      </c>
      <c r="T444" s="60">
        <f t="shared" si="183"/>
        <v>1.3039751911182469</v>
      </c>
      <c r="U444" s="60">
        <f>M444/K444</f>
        <v>0.88250750127604782</v>
      </c>
      <c r="W444" s="61">
        <f>LOG(T444,2)</f>
        <v>0.38291642172301543</v>
      </c>
      <c r="X444" s="61">
        <f>LOG(U444,2)</f>
        <v>-0.18031955360523177</v>
      </c>
      <c r="Y444" s="61"/>
      <c r="Z444" s="61">
        <f t="shared" si="182"/>
        <v>0.44092893278574263</v>
      </c>
      <c r="AA444" s="61">
        <f>M444/L444</f>
        <v>0.29841295552514369</v>
      </c>
      <c r="AB444" s="61"/>
      <c r="AC444" s="61">
        <f>LOG(Z444,2)</f>
        <v>-1.1813819483555714</v>
      </c>
      <c r="AD444" s="61">
        <f>LOG(AA444,2)</f>
        <v>-1.7446179236838188</v>
      </c>
    </row>
    <row r="445" spans="1:30" x14ac:dyDescent="0.2">
      <c r="A445" s="15">
        <v>571</v>
      </c>
      <c r="B445" s="28" t="s">
        <v>1249</v>
      </c>
      <c r="C445" s="4" t="s">
        <v>923</v>
      </c>
      <c r="E445" s="60">
        <v>2.2238000000000002</v>
      </c>
      <c r="F445" s="108">
        <v>601.06320000000005</v>
      </c>
      <c r="J445" s="110">
        <v>6.2638068912141423E-2</v>
      </c>
      <c r="K445" s="110"/>
      <c r="L445" s="110"/>
      <c r="M445" s="110"/>
      <c r="N445" s="110"/>
      <c r="O445" s="110">
        <v>8.817640456112729E-3</v>
      </c>
      <c r="P445" s="110"/>
      <c r="Q445" s="110"/>
      <c r="R445" s="110"/>
      <c r="T445" s="60">
        <f t="shared" si="183"/>
        <v>0</v>
      </c>
      <c r="U445" s="60"/>
      <c r="W445" s="61"/>
      <c r="X445" s="61"/>
      <c r="Y445" s="61"/>
      <c r="Z445" s="61">
        <f t="shared" si="182"/>
        <v>0</v>
      </c>
      <c r="AA445" s="61"/>
      <c r="AB445" s="61"/>
      <c r="AC445" s="61"/>
      <c r="AD445" s="61"/>
    </row>
    <row r="446" spans="1:30" x14ac:dyDescent="0.2">
      <c r="A446" s="15">
        <v>594</v>
      </c>
      <c r="B446" s="28" t="s">
        <v>1249</v>
      </c>
      <c r="C446" s="4" t="s">
        <v>924</v>
      </c>
      <c r="E446" s="60">
        <v>2.2238000000000002</v>
      </c>
      <c r="F446" s="108">
        <v>647.12300000000005</v>
      </c>
      <c r="J446" s="110">
        <v>0.11796806897113203</v>
      </c>
      <c r="K446" s="110">
        <v>0.13461107294794694</v>
      </c>
      <c r="L446" s="110">
        <v>0.10620415274970182</v>
      </c>
      <c r="M446" s="110">
        <v>9.3736932802739217E-2</v>
      </c>
      <c r="N446" s="110"/>
      <c r="O446" s="110">
        <v>1.3047495404550696E-2</v>
      </c>
      <c r="P446" s="110">
        <v>4.5211850539833539E-3</v>
      </c>
      <c r="Q446" s="110">
        <v>8.1008564588851834E-3</v>
      </c>
      <c r="R446" s="110">
        <v>1.0819776956326878E-2</v>
      </c>
      <c r="T446" s="60">
        <f t="shared" si="183"/>
        <v>0.90027880998620946</v>
      </c>
      <c r="U446" s="60">
        <f t="shared" ref="U446:U477" si="188">M446/K446</f>
        <v>0.69635380470510444</v>
      </c>
      <c r="W446" s="61">
        <f>LOG(T446,2)</f>
        <v>-0.15155623178624542</v>
      </c>
      <c r="X446" s="61">
        <f>LOG(U446,2)</f>
        <v>-0.52210759542133645</v>
      </c>
      <c r="Y446" s="61"/>
      <c r="Z446" s="61">
        <f t="shared" si="182"/>
        <v>1.1410805832626423</v>
      </c>
      <c r="AA446" s="61">
        <f t="shared" ref="AA446:AA459" si="189">M446/L446</f>
        <v>0.88261080547062121</v>
      </c>
      <c r="AB446" s="61"/>
      <c r="AC446" s="61">
        <f>LOG(Z446,2)</f>
        <v>0.19040067854004863</v>
      </c>
      <c r="AD446" s="61">
        <f>LOG(AA446,2)</f>
        <v>-0.18015068509504231</v>
      </c>
    </row>
    <row r="447" spans="1:30" x14ac:dyDescent="0.2">
      <c r="A447" s="15">
        <v>621</v>
      </c>
      <c r="B447" s="28" t="s">
        <v>1249</v>
      </c>
      <c r="C447" s="4" t="s">
        <v>925</v>
      </c>
      <c r="E447" s="60">
        <v>2.2238000000000002</v>
      </c>
      <c r="F447" s="108">
        <v>719.11189999999999</v>
      </c>
      <c r="J447" s="110">
        <v>0.23731136041633527</v>
      </c>
      <c r="K447" s="110">
        <v>0.18514484586733504</v>
      </c>
      <c r="L447" s="110">
        <v>0.19756470489077729</v>
      </c>
      <c r="M447" s="110"/>
      <c r="N447" s="110"/>
      <c r="O447" s="110">
        <v>1.4770987514635445E-2</v>
      </c>
      <c r="P447" s="110">
        <v>4.9576567345742735E-2</v>
      </c>
      <c r="Q447" s="110">
        <v>3.8998238514676951E-2</v>
      </c>
      <c r="R447" s="110"/>
      <c r="T447" s="60">
        <f t="shared" si="183"/>
        <v>0.83251263042853452</v>
      </c>
      <c r="U447" s="60">
        <f t="shared" si="188"/>
        <v>0</v>
      </c>
      <c r="W447" s="61">
        <f>LOG(T447,2)</f>
        <v>-0.26445593475345136</v>
      </c>
      <c r="X447" s="61"/>
      <c r="Y447" s="61"/>
      <c r="Z447" s="61">
        <f t="shared" si="182"/>
        <v>0.78017691838485892</v>
      </c>
      <c r="AA447" s="61">
        <f t="shared" si="189"/>
        <v>0</v>
      </c>
      <c r="AB447" s="61"/>
      <c r="AC447" s="61">
        <f>LOG(Z447,2)</f>
        <v>-0.35812677817610861</v>
      </c>
      <c r="AD447" s="61"/>
    </row>
    <row r="448" spans="1:30" x14ac:dyDescent="0.2">
      <c r="A448" s="15">
        <v>330</v>
      </c>
      <c r="B448" s="28" t="s">
        <v>1249</v>
      </c>
      <c r="C448" s="4" t="s">
        <v>926</v>
      </c>
      <c r="E448" s="60">
        <v>2.2239</v>
      </c>
      <c r="F448" s="108">
        <v>346.09120000000001</v>
      </c>
      <c r="J448" s="110">
        <v>2.0360960917412685E-2</v>
      </c>
      <c r="K448" s="110">
        <v>2.9101981039964319E-2</v>
      </c>
      <c r="L448" s="110">
        <v>1.9087782881997212E-2</v>
      </c>
      <c r="M448" s="110"/>
      <c r="N448" s="110"/>
      <c r="O448" s="110">
        <v>5.2784950767554269E-3</v>
      </c>
      <c r="P448" s="110">
        <v>4.7205516121771301E-3</v>
      </c>
      <c r="Q448" s="110">
        <v>4.6574735479364233E-3</v>
      </c>
      <c r="R448" s="110"/>
      <c r="T448" s="60">
        <f t="shared" si="183"/>
        <v>0.93746964887464368</v>
      </c>
      <c r="U448" s="60">
        <f t="shared" si="188"/>
        <v>0</v>
      </c>
      <c r="W448" s="61">
        <f>LOG(T448,2)</f>
        <v>-9.3156111726789087E-2</v>
      </c>
      <c r="X448" s="61"/>
      <c r="Y448" s="61"/>
      <c r="Z448" s="61">
        <f t="shared" si="182"/>
        <v>1.4293029272049884</v>
      </c>
      <c r="AA448" s="61">
        <f t="shared" si="189"/>
        <v>0</v>
      </c>
      <c r="AB448" s="61"/>
      <c r="AC448" s="61">
        <f>LOG(Z448,2)</f>
        <v>0.51531171437688217</v>
      </c>
      <c r="AD448" s="61"/>
    </row>
    <row r="449" spans="1:30" x14ac:dyDescent="0.2">
      <c r="A449" s="15">
        <v>343</v>
      </c>
      <c r="B449" s="28" t="s">
        <v>1249</v>
      </c>
      <c r="C449" s="4" t="s">
        <v>927</v>
      </c>
      <c r="E449" s="60">
        <v>2.2242999999999999</v>
      </c>
      <c r="F449" s="108">
        <v>351.01760000000002</v>
      </c>
      <c r="J449" s="110">
        <v>7.0160186161758148E-2</v>
      </c>
      <c r="K449" s="110">
        <v>0.13274882283468087</v>
      </c>
      <c r="L449" s="110">
        <v>8.2290984832033759E-2</v>
      </c>
      <c r="M449" s="110">
        <v>0.12388890828406242</v>
      </c>
      <c r="N449" s="110"/>
      <c r="O449" s="110">
        <v>5.8452740077434701E-3</v>
      </c>
      <c r="P449" s="110">
        <v>8.2091600314087403E-3</v>
      </c>
      <c r="Q449" s="110">
        <v>7.1659546825769312E-3</v>
      </c>
      <c r="R449" s="110">
        <v>1.5018685982180287E-2</v>
      </c>
      <c r="T449" s="60">
        <f t="shared" si="183"/>
        <v>1.1729014606989125</v>
      </c>
      <c r="U449" s="60">
        <f t="shared" si="188"/>
        <v>0.9332580556164165</v>
      </c>
      <c r="W449" s="61">
        <f>LOG(T449,2)</f>
        <v>0.2300818129123727</v>
      </c>
      <c r="X449" s="61">
        <f>LOG(U449,2)</f>
        <v>-9.9652038374610896E-2</v>
      </c>
      <c r="Y449" s="61"/>
      <c r="Z449" s="61">
        <f t="shared" si="182"/>
        <v>1.8920819641017086</v>
      </c>
      <c r="AA449" s="61">
        <f t="shared" si="189"/>
        <v>1.5054979416874794</v>
      </c>
      <c r="AB449" s="61"/>
      <c r="AC449" s="61">
        <f>LOG(Z449,2)</f>
        <v>0.91997458690235001</v>
      </c>
      <c r="AD449" s="61">
        <f>LOG(AA449,2)</f>
        <v>0.59024073561536627</v>
      </c>
    </row>
    <row r="450" spans="1:30" x14ac:dyDescent="0.2">
      <c r="A450" s="15">
        <v>374</v>
      </c>
      <c r="B450" s="28" t="s">
        <v>1249</v>
      </c>
      <c r="C450" s="4" t="s">
        <v>928</v>
      </c>
      <c r="E450" s="60">
        <v>2.2244000000000002</v>
      </c>
      <c r="F450" s="108">
        <v>379.0385</v>
      </c>
      <c r="J450" s="110">
        <v>0.22015671358965441</v>
      </c>
      <c r="K450" s="110">
        <v>0.27876967650541717</v>
      </c>
      <c r="L450" s="110">
        <v>0.20802579447285494</v>
      </c>
      <c r="M450" s="110">
        <v>0.23897244240991652</v>
      </c>
      <c r="N450" s="110"/>
      <c r="O450" s="110">
        <v>1.8902703975761884E-2</v>
      </c>
      <c r="P450" s="110">
        <v>1.3796559611597417E-2</v>
      </c>
      <c r="Q450" s="110">
        <v>1.5698933486792827E-2</v>
      </c>
      <c r="R450" s="110">
        <v>2.51432049251658E-2</v>
      </c>
      <c r="T450" s="60">
        <f t="shared" si="183"/>
        <v>0.94489870911041096</v>
      </c>
      <c r="U450" s="60">
        <f t="shared" si="188"/>
        <v>0.85723973068237469</v>
      </c>
      <c r="W450" s="61">
        <f>LOG(T450,2)</f>
        <v>-8.1768410734933794E-2</v>
      </c>
      <c r="X450" s="61">
        <f>LOG(U450,2)</f>
        <v>-0.22222937841219451</v>
      </c>
      <c r="Y450" s="61"/>
      <c r="Z450" s="61">
        <f t="shared" si="182"/>
        <v>1.2662329118203057</v>
      </c>
      <c r="AA450" s="61">
        <f t="shared" si="189"/>
        <v>1.1487635127916782</v>
      </c>
      <c r="AB450" s="61"/>
      <c r="AC450" s="61">
        <f>LOG(Z450,2)</f>
        <v>0.34054279957057781</v>
      </c>
      <c r="AD450" s="61">
        <f>LOG(AA450,2)</f>
        <v>0.20008183189331688</v>
      </c>
    </row>
    <row r="451" spans="1:30" x14ac:dyDescent="0.2">
      <c r="A451" s="15">
        <v>443</v>
      </c>
      <c r="B451" s="28" t="s">
        <v>1249</v>
      </c>
      <c r="C451" s="4" t="s">
        <v>929</v>
      </c>
      <c r="E451" s="60">
        <v>2.2244999999999999</v>
      </c>
      <c r="F451" s="108">
        <v>438.1241</v>
      </c>
      <c r="J451" s="110"/>
      <c r="K451" s="110">
        <v>4.5357668752023838E-3</v>
      </c>
      <c r="L451" s="110">
        <v>5.475405968041064E-3</v>
      </c>
      <c r="M451" s="110"/>
      <c r="N451" s="110"/>
      <c r="O451" s="110"/>
      <c r="P451" s="110">
        <v>1.6131426192568705E-3</v>
      </c>
      <c r="Q451" s="110">
        <v>3.923373178211057E-3</v>
      </c>
      <c r="R451" s="110"/>
      <c r="T451" s="60"/>
      <c r="U451" s="60">
        <f t="shared" si="188"/>
        <v>0</v>
      </c>
      <c r="W451" s="61"/>
      <c r="X451" s="61"/>
      <c r="Y451" s="61"/>
      <c r="Z451" s="61"/>
      <c r="AA451" s="61">
        <f t="shared" si="189"/>
        <v>0</v>
      </c>
      <c r="AB451" s="61"/>
      <c r="AC451" s="61"/>
      <c r="AD451" s="61"/>
    </row>
    <row r="452" spans="1:30" x14ac:dyDescent="0.2">
      <c r="A452" s="15">
        <v>553</v>
      </c>
      <c r="B452" s="28" t="s">
        <v>1249</v>
      </c>
      <c r="C452" s="4" t="s">
        <v>930</v>
      </c>
      <c r="E452" s="60">
        <v>2.2252000000000001</v>
      </c>
      <c r="F452" s="108">
        <v>569.31370000000004</v>
      </c>
      <c r="J452" s="110">
        <v>3.8953793329294072E-2</v>
      </c>
      <c r="K452" s="110">
        <v>6.337374689290029E-2</v>
      </c>
      <c r="L452" s="110">
        <v>3.4484429827089866E-2</v>
      </c>
      <c r="M452" s="110">
        <v>6.6168533820309419E-2</v>
      </c>
      <c r="N452" s="110"/>
      <c r="O452" s="110">
        <v>6.3536753568383545E-3</v>
      </c>
      <c r="P452" s="110">
        <v>5.7546818631506172E-3</v>
      </c>
      <c r="Q452" s="110">
        <v>2.3201705535071055E-3</v>
      </c>
      <c r="R452" s="110">
        <v>5.6823854755898269E-3</v>
      </c>
      <c r="T452" s="60">
        <f t="shared" ref="T452:T463" si="190">L452/J452</f>
        <v>0.88526499936931302</v>
      </c>
      <c r="U452" s="60">
        <f t="shared" si="188"/>
        <v>1.044100073996449</v>
      </c>
      <c r="W452" s="61">
        <f t="shared" ref="W452:X459" si="191">LOG(T452,2)</f>
        <v>-0.17581871195329432</v>
      </c>
      <c r="X452" s="61">
        <f t="shared" si="191"/>
        <v>6.2259996715415038E-2</v>
      </c>
      <c r="Y452" s="61"/>
      <c r="Z452" s="61">
        <f t="shared" ref="Z452:Z463" si="192">K452/J452</f>
        <v>1.6268953926302705</v>
      </c>
      <c r="AA452" s="61">
        <f t="shared" si="189"/>
        <v>1.9187944864418067</v>
      </c>
      <c r="AB452" s="61"/>
      <c r="AC452" s="61">
        <f t="shared" ref="AC452:AD459" si="193">LOG(Z452,2)</f>
        <v>0.70212149047859151</v>
      </c>
      <c r="AD452" s="61">
        <f t="shared" si="193"/>
        <v>0.94020019914730091</v>
      </c>
    </row>
    <row r="453" spans="1:30" x14ac:dyDescent="0.2">
      <c r="A453" s="15">
        <v>539</v>
      </c>
      <c r="B453" s="28" t="s">
        <v>1249</v>
      </c>
      <c r="C453" s="4" t="s">
        <v>931</v>
      </c>
      <c r="E453" s="60">
        <v>2.2256</v>
      </c>
      <c r="F453" s="108">
        <v>547.33190000000002</v>
      </c>
      <c r="J453" s="110">
        <v>7.6344693645397407E-2</v>
      </c>
      <c r="K453" s="110">
        <v>9.0024199681448189E-2</v>
      </c>
      <c r="L453" s="110">
        <v>5.2496551458479028E-2</v>
      </c>
      <c r="M453" s="110">
        <v>9.015905721643809E-2</v>
      </c>
      <c r="N453" s="110"/>
      <c r="O453" s="110">
        <v>2.6736418459846985E-2</v>
      </c>
      <c r="P453" s="110">
        <v>5.1036765087876385E-3</v>
      </c>
      <c r="Q453" s="110">
        <v>2.7796510667022715E-3</v>
      </c>
      <c r="R453" s="110">
        <v>7.1709040041151636E-3</v>
      </c>
      <c r="T453" s="60">
        <f t="shared" si="190"/>
        <v>0.68762541247873465</v>
      </c>
      <c r="U453" s="60">
        <f t="shared" si="188"/>
        <v>1.0014980142613552</v>
      </c>
      <c r="W453" s="61">
        <f t="shared" si="191"/>
        <v>-0.54030523160196708</v>
      </c>
      <c r="X453" s="61">
        <f t="shared" si="191"/>
        <v>2.1595606232761855E-3</v>
      </c>
      <c r="Y453" s="61"/>
      <c r="Z453" s="61">
        <f t="shared" si="192"/>
        <v>1.1791808360590033</v>
      </c>
      <c r="AA453" s="61">
        <f t="shared" si="189"/>
        <v>1.7174281874066981</v>
      </c>
      <c r="AB453" s="61"/>
      <c r="AC453" s="61">
        <f t="shared" si="193"/>
        <v>0.2377849831859673</v>
      </c>
      <c r="AD453" s="61">
        <f t="shared" si="193"/>
        <v>0.78024977541121043</v>
      </c>
    </row>
    <row r="454" spans="1:30" x14ac:dyDescent="0.2">
      <c r="A454" s="15">
        <v>390</v>
      </c>
      <c r="B454" s="28" t="s">
        <v>1249</v>
      </c>
      <c r="C454" s="4" t="s">
        <v>932</v>
      </c>
      <c r="E454" s="60">
        <v>2.2258</v>
      </c>
      <c r="F454" s="108">
        <v>394.00020000000001</v>
      </c>
      <c r="J454" s="110">
        <v>5.6834524526951369E-2</v>
      </c>
      <c r="K454" s="110">
        <v>9.5343479723542082E-2</v>
      </c>
      <c r="L454" s="110">
        <v>5.6846157472341355E-2</v>
      </c>
      <c r="M454" s="110">
        <v>8.4018758404360253E-2</v>
      </c>
      <c r="N454" s="110"/>
      <c r="O454" s="110">
        <v>7.0191867637717812E-3</v>
      </c>
      <c r="P454" s="110">
        <v>6.4332725601777309E-3</v>
      </c>
      <c r="Q454" s="110">
        <v>7.3656617426143389E-3</v>
      </c>
      <c r="R454" s="110">
        <v>7.621398105021643E-3</v>
      </c>
      <c r="T454" s="60">
        <f t="shared" si="190"/>
        <v>1.0002046809661347</v>
      </c>
      <c r="U454" s="60">
        <f t="shared" si="188"/>
        <v>0.88122185856842028</v>
      </c>
      <c r="W454" s="61">
        <f t="shared" si="191"/>
        <v>2.9526199858201618E-4</v>
      </c>
      <c r="X454" s="61">
        <f t="shared" si="191"/>
        <v>-0.18242281358308263</v>
      </c>
      <c r="Y454" s="61"/>
      <c r="Z454" s="61">
        <f t="shared" si="192"/>
        <v>1.6775627229595185</v>
      </c>
      <c r="AA454" s="61">
        <f t="shared" si="189"/>
        <v>1.4780024216278786</v>
      </c>
      <c r="AB454" s="61"/>
      <c r="AC454" s="61">
        <f t="shared" si="193"/>
        <v>0.74636670884628964</v>
      </c>
      <c r="AD454" s="61">
        <f t="shared" si="193"/>
        <v>0.563648633264625</v>
      </c>
    </row>
    <row r="455" spans="1:30" x14ac:dyDescent="0.2">
      <c r="A455" s="15">
        <v>392</v>
      </c>
      <c r="B455" s="28" t="s">
        <v>1249</v>
      </c>
      <c r="C455" s="4" t="s">
        <v>933</v>
      </c>
      <c r="E455" s="60">
        <v>2.2261000000000002</v>
      </c>
      <c r="F455" s="108">
        <v>395.0059</v>
      </c>
      <c r="J455" s="110">
        <v>0.32459887324487047</v>
      </c>
      <c r="K455" s="110">
        <v>0.54673912357366938</v>
      </c>
      <c r="L455" s="110">
        <v>0.37000316942949468</v>
      </c>
      <c r="M455" s="110">
        <v>0.48033880091910908</v>
      </c>
      <c r="N455" s="110"/>
      <c r="O455" s="110">
        <v>2.5303402874064327E-2</v>
      </c>
      <c r="P455" s="110">
        <v>4.9685933536707506E-2</v>
      </c>
      <c r="Q455" s="110">
        <v>3.2328423600003924E-2</v>
      </c>
      <c r="R455" s="110">
        <v>9.0718241271220579E-2</v>
      </c>
      <c r="T455" s="60">
        <f t="shared" si="190"/>
        <v>1.1398781694179578</v>
      </c>
      <c r="U455" s="60">
        <f t="shared" si="188"/>
        <v>0.87855209222902209</v>
      </c>
      <c r="W455" s="61">
        <f t="shared" si="191"/>
        <v>0.18887963687327522</v>
      </c>
      <c r="X455" s="61">
        <f t="shared" si="191"/>
        <v>-0.18680026400670427</v>
      </c>
      <c r="Y455" s="61"/>
      <c r="Z455" s="61">
        <f t="shared" si="192"/>
        <v>1.6843531159186158</v>
      </c>
      <c r="AA455" s="61">
        <f t="shared" si="189"/>
        <v>1.2982018550266479</v>
      </c>
      <c r="AB455" s="61"/>
      <c r="AC455" s="61">
        <f t="shared" si="193"/>
        <v>0.75219462366578871</v>
      </c>
      <c r="AD455" s="61">
        <f t="shared" si="193"/>
        <v>0.37651472278580916</v>
      </c>
    </row>
    <row r="456" spans="1:30" x14ac:dyDescent="0.2">
      <c r="A456" s="15">
        <v>308</v>
      </c>
      <c r="B456" s="28" t="s">
        <v>1249</v>
      </c>
      <c r="C456" s="4" t="s">
        <v>934</v>
      </c>
      <c r="E456" s="60">
        <v>2.2263000000000002</v>
      </c>
      <c r="F456" s="108">
        <v>333.01029999999997</v>
      </c>
      <c r="J456" s="110">
        <v>3.063580540203625E-2</v>
      </c>
      <c r="K456" s="110">
        <v>5.029390564377003E-2</v>
      </c>
      <c r="L456" s="110">
        <v>3.3253478497082316E-2</v>
      </c>
      <c r="M456" s="110">
        <v>3.2172351857664219E-2</v>
      </c>
      <c r="N456" s="110"/>
      <c r="O456" s="110">
        <v>5.0741050590504795E-3</v>
      </c>
      <c r="P456" s="110">
        <v>1.2067332115828578E-2</v>
      </c>
      <c r="Q456" s="110">
        <v>1.5247915473190602E-3</v>
      </c>
      <c r="R456" s="110">
        <v>1.5406959672300626E-2</v>
      </c>
      <c r="T456" s="60">
        <f t="shared" si="190"/>
        <v>1.0854448923634983</v>
      </c>
      <c r="U456" s="60">
        <f t="shared" si="188"/>
        <v>0.63968688543577945</v>
      </c>
      <c r="W456" s="61">
        <f t="shared" si="191"/>
        <v>0.11828648271764139</v>
      </c>
      <c r="X456" s="61">
        <f t="shared" si="191"/>
        <v>-0.64456218878618143</v>
      </c>
      <c r="Y456" s="61"/>
      <c r="Z456" s="61">
        <f t="shared" si="192"/>
        <v>1.6416707504098187</v>
      </c>
      <c r="AA456" s="61">
        <f t="shared" si="189"/>
        <v>0.96748831435746019</v>
      </c>
      <c r="AB456" s="61"/>
      <c r="AC456" s="61">
        <f t="shared" si="193"/>
        <v>0.71516481263283183</v>
      </c>
      <c r="AD456" s="61">
        <f t="shared" si="193"/>
        <v>-4.7683858870990942E-2</v>
      </c>
    </row>
    <row r="457" spans="1:30" x14ac:dyDescent="0.2">
      <c r="A457" s="15">
        <v>552</v>
      </c>
      <c r="B457" s="28" t="s">
        <v>1249</v>
      </c>
      <c r="C457" s="4" t="s">
        <v>935</v>
      </c>
      <c r="E457" s="60">
        <v>2.2267999999999999</v>
      </c>
      <c r="F457" s="108">
        <v>564.35889999999995</v>
      </c>
      <c r="J457" s="110">
        <v>0.18539848548716417</v>
      </c>
      <c r="K457" s="110">
        <v>0.21093177209447628</v>
      </c>
      <c r="L457" s="110">
        <v>0.12226598686894223</v>
      </c>
      <c r="M457" s="110">
        <v>0.19621043532224794</v>
      </c>
      <c r="N457" s="110"/>
      <c r="O457" s="110">
        <v>7.5047342336505923E-2</v>
      </c>
      <c r="P457" s="110">
        <v>1.1444968716621031E-2</v>
      </c>
      <c r="Q457" s="110">
        <v>6.3135220257208718E-3</v>
      </c>
      <c r="R457" s="110">
        <v>1.630902648114374E-2</v>
      </c>
      <c r="T457" s="60">
        <f t="shared" si="190"/>
        <v>0.65947672953028069</v>
      </c>
      <c r="U457" s="60">
        <f t="shared" si="188"/>
        <v>0.93020806383954968</v>
      </c>
      <c r="W457" s="61">
        <f t="shared" si="191"/>
        <v>-0.60060634182991279</v>
      </c>
      <c r="X457" s="61">
        <f t="shared" si="191"/>
        <v>-0.10437464845538691</v>
      </c>
      <c r="Y457" s="61"/>
      <c r="Z457" s="61">
        <f t="shared" si="192"/>
        <v>1.1377211175173265</v>
      </c>
      <c r="AA457" s="61">
        <f t="shared" si="189"/>
        <v>1.6047834753304473</v>
      </c>
      <c r="AB457" s="61"/>
      <c r="AC457" s="61">
        <f t="shared" si="193"/>
        <v>0.18614696214137202</v>
      </c>
      <c r="AD457" s="61">
        <f t="shared" si="193"/>
        <v>0.68237865551589827</v>
      </c>
    </row>
    <row r="458" spans="1:30" x14ac:dyDescent="0.2">
      <c r="A458" s="15">
        <v>516</v>
      </c>
      <c r="B458" s="28" t="s">
        <v>1249</v>
      </c>
      <c r="C458" s="4" t="s">
        <v>936</v>
      </c>
      <c r="E458" s="60">
        <v>2.2269999999999999</v>
      </c>
      <c r="F458" s="108">
        <v>522.07330000000002</v>
      </c>
      <c r="J458" s="110">
        <v>1.0300241637610497E-2</v>
      </c>
      <c r="K458" s="110">
        <v>1.8181926965100272E-2</v>
      </c>
      <c r="L458" s="110">
        <v>1.0056022770331427E-2</v>
      </c>
      <c r="M458" s="110">
        <v>2.6397106444351833E-2</v>
      </c>
      <c r="N458" s="110"/>
      <c r="O458" s="110">
        <v>3.0432898604785827E-3</v>
      </c>
      <c r="P458" s="110">
        <v>5.2417515352207213E-3</v>
      </c>
      <c r="Q458" s="110">
        <v>2.2680995882895993E-3</v>
      </c>
      <c r="R458" s="110">
        <v>4.0921843502011116E-3</v>
      </c>
      <c r="T458" s="60">
        <f t="shared" si="190"/>
        <v>0.97628998659727306</v>
      </c>
      <c r="U458" s="60">
        <f t="shared" si="188"/>
        <v>1.4518321680105954</v>
      </c>
      <c r="W458" s="61">
        <f t="shared" si="191"/>
        <v>-3.4618360944726777E-2</v>
      </c>
      <c r="X458" s="61">
        <f t="shared" si="191"/>
        <v>0.53787468723626075</v>
      </c>
      <c r="Y458" s="61"/>
      <c r="Z458" s="61">
        <f t="shared" si="192"/>
        <v>1.765194216290076</v>
      </c>
      <c r="AA458" s="61">
        <f t="shared" si="189"/>
        <v>2.6250046412217736</v>
      </c>
      <c r="AB458" s="61"/>
      <c r="AC458" s="61">
        <f t="shared" si="193"/>
        <v>0.81982692540223645</v>
      </c>
      <c r="AD458" s="61">
        <f t="shared" si="193"/>
        <v>1.3923199735832241</v>
      </c>
    </row>
    <row r="459" spans="1:30" x14ac:dyDescent="0.2">
      <c r="A459" s="15">
        <v>562</v>
      </c>
      <c r="B459" s="28" t="s">
        <v>1249</v>
      </c>
      <c r="C459" s="4" t="s">
        <v>937</v>
      </c>
      <c r="E459" s="60">
        <v>2.2269999999999999</v>
      </c>
      <c r="F459" s="108">
        <v>585.2885</v>
      </c>
      <c r="J459" s="110">
        <v>2.401975137544738E-2</v>
      </c>
      <c r="K459" s="110">
        <v>4.9083228571814928E-2</v>
      </c>
      <c r="L459" s="110">
        <v>2.4821180137183176E-2</v>
      </c>
      <c r="M459" s="110">
        <v>5.1367711733585654E-2</v>
      </c>
      <c r="N459" s="110"/>
      <c r="O459" s="110">
        <v>4.7536663058494024E-3</v>
      </c>
      <c r="P459" s="110">
        <v>4.4167954727269794E-3</v>
      </c>
      <c r="Q459" s="110">
        <v>1.8706348405840784E-3</v>
      </c>
      <c r="R459" s="110">
        <v>4.7891927322091191E-3</v>
      </c>
      <c r="T459" s="60">
        <f t="shared" si="190"/>
        <v>1.0333654062112818</v>
      </c>
      <c r="U459" s="60">
        <f t="shared" si="188"/>
        <v>1.0465430500038977</v>
      </c>
      <c r="W459" s="61">
        <f t="shared" si="191"/>
        <v>4.7350492840182203E-2</v>
      </c>
      <c r="X459" s="61">
        <f t="shared" si="191"/>
        <v>6.5631658702743526E-2</v>
      </c>
      <c r="Y459" s="61"/>
      <c r="Z459" s="61">
        <f t="shared" si="192"/>
        <v>2.0434528153354261</v>
      </c>
      <c r="AA459" s="61">
        <f t="shared" si="189"/>
        <v>2.0695112581143817</v>
      </c>
      <c r="AB459" s="61"/>
      <c r="AC459" s="61">
        <f t="shared" si="193"/>
        <v>1.0310089309692854</v>
      </c>
      <c r="AD459" s="61">
        <f t="shared" si="193"/>
        <v>1.049290096831847</v>
      </c>
    </row>
    <row r="460" spans="1:30" x14ac:dyDescent="0.2">
      <c r="A460" s="15">
        <v>504</v>
      </c>
      <c r="B460" s="28" t="s">
        <v>1249</v>
      </c>
      <c r="C460" s="4" t="s">
        <v>938</v>
      </c>
      <c r="E460" s="60">
        <v>2.2271000000000001</v>
      </c>
      <c r="F460" s="108">
        <v>513.09360000000004</v>
      </c>
      <c r="J460" s="110">
        <v>3.2913808517529494E-2</v>
      </c>
      <c r="K460" s="110">
        <v>1.0908463336417956E-2</v>
      </c>
      <c r="L460" s="110"/>
      <c r="M460" s="110"/>
      <c r="N460" s="110"/>
      <c r="O460" s="110">
        <v>8.0272524134514332E-3</v>
      </c>
      <c r="P460" s="110">
        <v>4.3760733448639216E-4</v>
      </c>
      <c r="Q460" s="110"/>
      <c r="R460" s="110"/>
      <c r="T460" s="60">
        <f t="shared" si="190"/>
        <v>0</v>
      </c>
      <c r="U460" s="60">
        <f t="shared" si="188"/>
        <v>0</v>
      </c>
      <c r="W460" s="61"/>
      <c r="X460" s="61"/>
      <c r="Y460" s="61"/>
      <c r="Z460" s="61">
        <f t="shared" si="192"/>
        <v>0.33142513211767155</v>
      </c>
      <c r="AA460" s="61"/>
      <c r="AB460" s="61"/>
      <c r="AC460" s="61">
        <f>LOG(Z460,2)</f>
        <v>-1.5932450879623747</v>
      </c>
      <c r="AD460" s="61"/>
    </row>
    <row r="461" spans="1:30" x14ac:dyDescent="0.2">
      <c r="A461" s="15">
        <v>170</v>
      </c>
      <c r="B461" s="28" t="s">
        <v>1249</v>
      </c>
      <c r="C461" s="4" t="s">
        <v>939</v>
      </c>
      <c r="E461" s="60">
        <v>2.2277</v>
      </c>
      <c r="F461" s="108">
        <v>213.0737</v>
      </c>
      <c r="J461" s="110">
        <v>2.8454706995770466E-2</v>
      </c>
      <c r="K461" s="110">
        <v>3.0228428086688335E-2</v>
      </c>
      <c r="L461" s="110">
        <v>3.5136483926962336E-2</v>
      </c>
      <c r="M461" s="110">
        <v>3.3008797288994585E-2</v>
      </c>
      <c r="N461" s="110"/>
      <c r="O461" s="110">
        <v>6.9793336340849103E-3</v>
      </c>
      <c r="P461" s="110">
        <v>1.1123879702115948E-2</v>
      </c>
      <c r="Q461" s="110">
        <v>6.8552312472856336E-3</v>
      </c>
      <c r="R461" s="110">
        <v>1.2971186793493577E-2</v>
      </c>
      <c r="T461" s="60">
        <f t="shared" si="190"/>
        <v>1.2348214983266232</v>
      </c>
      <c r="U461" s="60">
        <f t="shared" si="188"/>
        <v>1.0919786233783899</v>
      </c>
      <c r="W461" s="61">
        <f t="shared" ref="W461:X463" si="194">LOG(T461,2)</f>
        <v>0.30430250570352274</v>
      </c>
      <c r="X461" s="61">
        <f t="shared" si="194"/>
        <v>0.12694461427255668</v>
      </c>
      <c r="Y461" s="61"/>
      <c r="Z461" s="61">
        <f t="shared" si="192"/>
        <v>1.0623348921210651</v>
      </c>
      <c r="AA461" s="61">
        <f>M461/L461</f>
        <v>0.93944508954309314</v>
      </c>
      <c r="AB461" s="61"/>
      <c r="AC461" s="61">
        <f>LOG(Z461,2)</f>
        <v>8.7238635294842645E-2</v>
      </c>
      <c r="AD461" s="61">
        <f>LOG(AA461,2)</f>
        <v>-9.0119256136123441E-2</v>
      </c>
    </row>
    <row r="462" spans="1:30" x14ac:dyDescent="0.2">
      <c r="A462" s="15">
        <v>640</v>
      </c>
      <c r="B462" s="28" t="s">
        <v>1249</v>
      </c>
      <c r="C462" s="4" t="s">
        <v>940</v>
      </c>
      <c r="E462" s="60">
        <v>2.2277</v>
      </c>
      <c r="F462" s="108">
        <v>761.16279999999995</v>
      </c>
      <c r="J462" s="110">
        <v>1.9432363502534411E-3</v>
      </c>
      <c r="K462" s="110">
        <v>1.132473929036903E-2</v>
      </c>
      <c r="L462" s="110">
        <v>6.8721711025490871E-3</v>
      </c>
      <c r="M462" s="110">
        <v>1.4990570377808118E-2</v>
      </c>
      <c r="N462" s="110"/>
      <c r="O462" s="110">
        <v>8.5742003901076262E-4</v>
      </c>
      <c r="P462" s="110">
        <v>6.1944478604176083E-3</v>
      </c>
      <c r="Q462" s="110">
        <v>1.8606997556202107E-3</v>
      </c>
      <c r="R462" s="110">
        <v>6.4996910666029698E-3</v>
      </c>
      <c r="T462" s="60">
        <f t="shared" si="190"/>
        <v>3.5364566444286631</v>
      </c>
      <c r="U462" s="60">
        <f t="shared" si="188"/>
        <v>1.3237011460878967</v>
      </c>
      <c r="W462" s="61">
        <f t="shared" si="194"/>
        <v>1.8223045745362485</v>
      </c>
      <c r="X462" s="61">
        <f t="shared" si="194"/>
        <v>0.40457743957373488</v>
      </c>
      <c r="Y462" s="61"/>
      <c r="Z462" s="61">
        <f t="shared" si="192"/>
        <v>5.8277724626199134</v>
      </c>
      <c r="AA462" s="61">
        <f>M462/L462</f>
        <v>2.181344171167054</v>
      </c>
      <c r="AB462" s="61"/>
      <c r="AC462" s="61">
        <f>LOG(Z462,2)</f>
        <v>2.542944550453532</v>
      </c>
      <c r="AD462" s="61">
        <f>LOG(AA462,2)</f>
        <v>1.1252174154910182</v>
      </c>
    </row>
    <row r="463" spans="1:30" x14ac:dyDescent="0.2">
      <c r="A463" s="15">
        <v>497</v>
      </c>
      <c r="B463" s="28" t="s">
        <v>1249</v>
      </c>
      <c r="C463" s="4" t="s">
        <v>941</v>
      </c>
      <c r="E463" s="60">
        <v>2.2281</v>
      </c>
      <c r="F463" s="108">
        <v>506.1003</v>
      </c>
      <c r="J463" s="110">
        <v>3.5951891174682733E-2</v>
      </c>
      <c r="K463" s="110">
        <v>6.1950227035334073E-2</v>
      </c>
      <c r="L463" s="110">
        <v>3.9101281537177145E-2</v>
      </c>
      <c r="M463" s="110">
        <v>6.0593378612343561E-2</v>
      </c>
      <c r="N463" s="110"/>
      <c r="O463" s="110">
        <v>3.8228483103014284E-3</v>
      </c>
      <c r="P463" s="110">
        <v>3.3264590635814265E-3</v>
      </c>
      <c r="Q463" s="110">
        <v>2.3407817543306983E-3</v>
      </c>
      <c r="R463" s="110">
        <v>4.5702993925302929E-3</v>
      </c>
      <c r="T463" s="60">
        <f t="shared" si="190"/>
        <v>1.087600130607655</v>
      </c>
      <c r="U463" s="60">
        <f t="shared" si="188"/>
        <v>0.97809776512656499</v>
      </c>
      <c r="W463" s="61">
        <f t="shared" si="194"/>
        <v>0.12114822972559099</v>
      </c>
      <c r="X463" s="61">
        <f t="shared" si="194"/>
        <v>-3.1949418857104339E-2</v>
      </c>
      <c r="Y463" s="61"/>
      <c r="Z463" s="61">
        <f t="shared" si="192"/>
        <v>1.7231423719639909</v>
      </c>
      <c r="AA463" s="61">
        <f>M463/L463</f>
        <v>1.5496519865910769</v>
      </c>
      <c r="AB463" s="61"/>
      <c r="AC463" s="61">
        <f>LOG(Z463,2)</f>
        <v>0.78504190692605169</v>
      </c>
      <c r="AD463" s="61">
        <f>LOG(AA463,2)</f>
        <v>0.63194425834335621</v>
      </c>
    </row>
    <row r="464" spans="1:30" x14ac:dyDescent="0.2">
      <c r="A464" s="15">
        <v>383</v>
      </c>
      <c r="B464" s="28" t="s">
        <v>1249</v>
      </c>
      <c r="C464" s="4" t="s">
        <v>942</v>
      </c>
      <c r="E464" s="60">
        <v>2.2290000000000001</v>
      </c>
      <c r="F464" s="108">
        <v>389.14120000000003</v>
      </c>
      <c r="J464" s="110"/>
      <c r="K464" s="110">
        <v>1.2264703432668939E-2</v>
      </c>
      <c r="L464" s="110"/>
      <c r="M464" s="110">
        <v>1.9559445855244596E-2</v>
      </c>
      <c r="N464" s="110"/>
      <c r="O464" s="110"/>
      <c r="P464" s="110">
        <v>5.0675735246168791E-3</v>
      </c>
      <c r="Q464" s="110"/>
      <c r="R464" s="110">
        <v>9.1978628014932878E-3</v>
      </c>
      <c r="T464" s="60"/>
      <c r="U464" s="60">
        <f t="shared" si="188"/>
        <v>1.594775280350031</v>
      </c>
      <c r="W464" s="61"/>
      <c r="X464" s="61">
        <f>LOG(U464,2)</f>
        <v>0.67335314827531045</v>
      </c>
      <c r="Y464" s="61"/>
      <c r="Z464" s="61"/>
      <c r="AA464" s="61"/>
      <c r="AB464" s="61"/>
      <c r="AC464" s="61"/>
      <c r="AD464" s="61"/>
    </row>
    <row r="465" spans="1:30" x14ac:dyDescent="0.2">
      <c r="A465" s="15">
        <v>310</v>
      </c>
      <c r="B465" s="28" t="s">
        <v>1249</v>
      </c>
      <c r="C465" s="4" t="s">
        <v>943</v>
      </c>
      <c r="E465" s="60">
        <v>2.2296</v>
      </c>
      <c r="F465" s="108">
        <v>335.04629999999997</v>
      </c>
      <c r="J465" s="110">
        <v>2.4043977092787473E-2</v>
      </c>
      <c r="K465" s="110">
        <v>2.7714213020020806E-2</v>
      </c>
      <c r="L465" s="110">
        <v>2.0110861733278331E-2</v>
      </c>
      <c r="M465" s="110">
        <v>3.0682249452384226E-2</v>
      </c>
      <c r="N465" s="110"/>
      <c r="O465" s="110">
        <v>3.1137801501815551E-3</v>
      </c>
      <c r="P465" s="110">
        <v>6.7518334435401079E-3</v>
      </c>
      <c r="Q465" s="110">
        <v>5.3852991048724506E-3</v>
      </c>
      <c r="R465" s="110">
        <v>6.1865780794889448E-3</v>
      </c>
      <c r="T465" s="60">
        <f>L465/J465</f>
        <v>0.83641993400962911</v>
      </c>
      <c r="U465" s="60">
        <f t="shared" si="188"/>
        <v>1.1070943789823404</v>
      </c>
      <c r="W465" s="61">
        <f>LOG(T465,2)</f>
        <v>-0.25770064946616156</v>
      </c>
      <c r="X465" s="61">
        <f>LOG(U465,2)</f>
        <v>0.1467782160542872</v>
      </c>
      <c r="Y465" s="61"/>
      <c r="Z465" s="61">
        <f>K465/J465</f>
        <v>1.1526467902156794</v>
      </c>
      <c r="AA465" s="61">
        <f t="shared" ref="AA465:AA472" si="195">M465/L465</f>
        <v>1.5256556312359779</v>
      </c>
      <c r="AB465" s="61"/>
      <c r="AC465" s="61">
        <f>LOG(Z465,2)</f>
        <v>0.20495049037773794</v>
      </c>
      <c r="AD465" s="61">
        <f>LOG(AA465,2)</f>
        <v>0.60942935589818681</v>
      </c>
    </row>
    <row r="466" spans="1:30" x14ac:dyDescent="0.2">
      <c r="A466" s="15">
        <v>620</v>
      </c>
      <c r="B466" s="28" t="s">
        <v>1249</v>
      </c>
      <c r="C466" s="4" t="s">
        <v>944</v>
      </c>
      <c r="E466" s="60">
        <v>2.2307000000000001</v>
      </c>
      <c r="F466" s="108">
        <v>705.12660000000005</v>
      </c>
      <c r="J466" s="110">
        <v>8.6317565384977733E-3</v>
      </c>
      <c r="K466" s="110">
        <v>1.3837064065198728E-2</v>
      </c>
      <c r="L466" s="110">
        <v>1.8731753093431648E-2</v>
      </c>
      <c r="M466" s="110"/>
      <c r="N466" s="110"/>
      <c r="O466" s="110">
        <v>1.3115352429160215E-3</v>
      </c>
      <c r="P466" s="110">
        <v>3.9856975144169646E-3</v>
      </c>
      <c r="Q466" s="110">
        <v>4.229359707737231E-3</v>
      </c>
      <c r="R466" s="110"/>
      <c r="T466" s="60">
        <f>L466/J466</f>
        <v>2.1700974778294229</v>
      </c>
      <c r="U466" s="60">
        <f t="shared" si="188"/>
        <v>0</v>
      </c>
      <c r="W466" s="61">
        <f>LOG(T466,2)</f>
        <v>1.1177598480257851</v>
      </c>
      <c r="X466" s="61"/>
      <c r="Y466" s="61"/>
      <c r="Z466" s="61">
        <f>K466/J466</f>
        <v>1.6030415134492266</v>
      </c>
      <c r="AA466" s="61">
        <f t="shared" si="195"/>
        <v>0</v>
      </c>
      <c r="AB466" s="61"/>
      <c r="AC466" s="61">
        <f>LOG(Z466,2)</f>
        <v>0.68081178698455747</v>
      </c>
      <c r="AD466" s="61"/>
    </row>
    <row r="467" spans="1:30" x14ac:dyDescent="0.2">
      <c r="A467" s="15">
        <v>371</v>
      </c>
      <c r="B467" s="28" t="s">
        <v>1249</v>
      </c>
      <c r="C467" s="4" t="s">
        <v>945</v>
      </c>
      <c r="E467" s="60">
        <v>2.2311000000000001</v>
      </c>
      <c r="F467" s="108">
        <v>373.16809999999998</v>
      </c>
      <c r="H467" s="61"/>
      <c r="J467" s="110"/>
      <c r="K467" s="110">
        <v>1.3716998241079853E-2</v>
      </c>
      <c r="L467" s="110">
        <v>3.5401863355293906E-3</v>
      </c>
      <c r="M467" s="110">
        <v>1.9984957897393345E-2</v>
      </c>
      <c r="N467" s="110"/>
      <c r="O467" s="110"/>
      <c r="P467" s="110">
        <v>4.5784854177986561E-3</v>
      </c>
      <c r="Q467" s="110">
        <v>1.0049223406833347E-3</v>
      </c>
      <c r="R467" s="110">
        <v>6.79744712591692E-3</v>
      </c>
      <c r="T467" s="60"/>
      <c r="U467" s="60">
        <f t="shared" si="188"/>
        <v>1.4569483458518002</v>
      </c>
      <c r="W467" s="61"/>
      <c r="X467" s="61">
        <f t="shared" ref="X467:X472" si="196">LOG(U467,2)</f>
        <v>0.54294972949270848</v>
      </c>
      <c r="Y467" s="61"/>
      <c r="Z467" s="61"/>
      <c r="AA467" s="61">
        <f t="shared" si="195"/>
        <v>5.6451711868451255</v>
      </c>
      <c r="AB467" s="61"/>
      <c r="AC467" s="61"/>
      <c r="AD467" s="61">
        <f t="shared" ref="AD467:AD472" si="197">LOG(AA467,2)</f>
        <v>2.4970173306294305</v>
      </c>
    </row>
    <row r="468" spans="1:30" x14ac:dyDescent="0.2">
      <c r="A468" s="15">
        <v>689</v>
      </c>
      <c r="B468" s="28" t="s">
        <v>1249</v>
      </c>
      <c r="C468" s="4" t="s">
        <v>946</v>
      </c>
      <c r="E468" s="60">
        <v>2.2334000000000001</v>
      </c>
      <c r="F468" s="108">
        <v>1313.2492</v>
      </c>
      <c r="J468" s="110">
        <v>6.0890169280231133E-3</v>
      </c>
      <c r="K468" s="110">
        <v>4.6599200100327981E-3</v>
      </c>
      <c r="L468" s="110">
        <v>5.0682846896585145E-3</v>
      </c>
      <c r="M468" s="110">
        <v>5.1563408840174197E-3</v>
      </c>
      <c r="N468" s="110"/>
      <c r="O468" s="110">
        <v>1.1885612445558229E-3</v>
      </c>
      <c r="P468" s="110">
        <v>1.2806711268046299E-3</v>
      </c>
      <c r="Q468" s="110">
        <v>1.0036145465049031E-3</v>
      </c>
      <c r="R468" s="110">
        <v>7.4219719692003128E-4</v>
      </c>
      <c r="T468" s="60">
        <f t="shared" ref="T468:T493" si="198">L468/J468</f>
        <v>0.83236501878210511</v>
      </c>
      <c r="U468" s="60">
        <f t="shared" si="188"/>
        <v>1.1065299131564124</v>
      </c>
      <c r="W468" s="61">
        <f>LOG(T468,2)</f>
        <v>-0.26471175966760069</v>
      </c>
      <c r="X468" s="61">
        <f t="shared" si="196"/>
        <v>0.14604245247565256</v>
      </c>
      <c r="Y468" s="61"/>
      <c r="Z468" s="61">
        <f t="shared" ref="Z468:Z493" si="199">K468/J468</f>
        <v>0.76529923715382209</v>
      </c>
      <c r="AA468" s="61">
        <f t="shared" si="195"/>
        <v>1.0173739637275265</v>
      </c>
      <c r="AB468" s="61"/>
      <c r="AC468" s="61">
        <f t="shared" ref="AC468:AC493" si="200">LOG(Z468,2)</f>
        <v>-0.38590413329578871</v>
      </c>
      <c r="AD468" s="61">
        <f t="shared" si="197"/>
        <v>2.4850078847464426E-2</v>
      </c>
    </row>
    <row r="469" spans="1:30" x14ac:dyDescent="0.2">
      <c r="A469" s="15">
        <v>671</v>
      </c>
      <c r="B469" s="28" t="s">
        <v>1249</v>
      </c>
      <c r="C469" s="4" t="s">
        <v>947</v>
      </c>
      <c r="E469" s="60">
        <v>2.2343999999999999</v>
      </c>
      <c r="F469" s="108">
        <v>973.16409999999996</v>
      </c>
      <c r="J469" s="110">
        <v>1.4443343285641327E-2</v>
      </c>
      <c r="K469" s="110">
        <v>2.2599179003314429E-2</v>
      </c>
      <c r="L469" s="110">
        <v>1.0732653249959314E-2</v>
      </c>
      <c r="M469" s="110">
        <v>1.8336427830941481E-2</v>
      </c>
      <c r="N469" s="110"/>
      <c r="O469" s="110">
        <v>1.138209086751233E-3</v>
      </c>
      <c r="P469" s="110">
        <v>2.2445412652006376E-3</v>
      </c>
      <c r="Q469" s="110">
        <v>2.3831705482629433E-3</v>
      </c>
      <c r="R469" s="110">
        <v>1.4693372960324573E-3</v>
      </c>
      <c r="T469" s="60">
        <f t="shared" si="198"/>
        <v>0.74308648888994067</v>
      </c>
      <c r="U469" s="60">
        <f t="shared" si="188"/>
        <v>0.81137583928390644</v>
      </c>
      <c r="W469" s="61">
        <f>LOG(T469,2)</f>
        <v>-0.42839795702949851</v>
      </c>
      <c r="X469" s="61">
        <f t="shared" si="196"/>
        <v>-0.30155775150543579</v>
      </c>
      <c r="Y469" s="61"/>
      <c r="Z469" s="61">
        <f t="shared" si="199"/>
        <v>1.564677828143926</v>
      </c>
      <c r="AA469" s="61">
        <f t="shared" si="195"/>
        <v>1.7084710932043754</v>
      </c>
      <c r="AB469" s="61"/>
      <c r="AC469" s="61">
        <f t="shared" si="200"/>
        <v>0.64586563250153184</v>
      </c>
      <c r="AD469" s="61">
        <f t="shared" si="197"/>
        <v>0.77270583802559467</v>
      </c>
    </row>
    <row r="470" spans="1:30" x14ac:dyDescent="0.2">
      <c r="A470" s="15">
        <v>659</v>
      </c>
      <c r="B470" s="28" t="s">
        <v>1249</v>
      </c>
      <c r="C470" s="4" t="s">
        <v>948</v>
      </c>
      <c r="E470" s="60">
        <v>2.2357</v>
      </c>
      <c r="F470" s="108">
        <v>827.10400000000004</v>
      </c>
      <c r="J470" s="110">
        <v>4.3376187850977235E-3</v>
      </c>
      <c r="K470" s="110">
        <v>1.765646086491943E-2</v>
      </c>
      <c r="L470" s="110">
        <v>7.9392397660677985E-3</v>
      </c>
      <c r="M470" s="110">
        <v>1.373104449822992E-2</v>
      </c>
      <c r="N470" s="110"/>
      <c r="O470" s="110">
        <v>1.3482958767684289E-3</v>
      </c>
      <c r="P470" s="110">
        <v>1.917661232901192E-3</v>
      </c>
      <c r="Q470" s="110">
        <v>1.6707544697684472E-3</v>
      </c>
      <c r="R470" s="110">
        <v>3.1209284163008959E-3</v>
      </c>
      <c r="T470" s="60">
        <f t="shared" si="198"/>
        <v>1.8303221558666625</v>
      </c>
      <c r="U470" s="60">
        <f t="shared" si="188"/>
        <v>0.77767818835717606</v>
      </c>
      <c r="W470" s="61">
        <f>LOG(T470,2)</f>
        <v>0.872097600294235</v>
      </c>
      <c r="X470" s="61">
        <f t="shared" si="196"/>
        <v>-0.36275481899360951</v>
      </c>
      <c r="Y470" s="61"/>
      <c r="Z470" s="61">
        <f t="shared" si="199"/>
        <v>4.0705423274123991</v>
      </c>
      <c r="AA470" s="61">
        <f t="shared" si="195"/>
        <v>1.729516289067905</v>
      </c>
      <c r="AB470" s="61"/>
      <c r="AC470" s="61">
        <f t="shared" si="200"/>
        <v>2.0252210207678796</v>
      </c>
      <c r="AD470" s="61">
        <f t="shared" si="197"/>
        <v>0.79036860148003518</v>
      </c>
    </row>
    <row r="471" spans="1:30" x14ac:dyDescent="0.2">
      <c r="A471" s="15">
        <v>684</v>
      </c>
      <c r="B471" s="28" t="s">
        <v>1249</v>
      </c>
      <c r="C471" s="4" t="s">
        <v>949</v>
      </c>
      <c r="D471" s="4"/>
      <c r="E471" s="9">
        <v>2.2374000000000001</v>
      </c>
      <c r="F471" s="43">
        <v>1157.3272999999999</v>
      </c>
      <c r="G471" s="15"/>
      <c r="H471" s="38"/>
      <c r="I471" s="28"/>
      <c r="J471" s="10">
        <v>3.872455153033643E-3</v>
      </c>
      <c r="K471" s="10">
        <v>5.3267955353115412E-3</v>
      </c>
      <c r="L471" s="10">
        <v>2.3492148972358933E-3</v>
      </c>
      <c r="M471" s="10">
        <v>2.9412582716500323E-3</v>
      </c>
      <c r="N471" s="10"/>
      <c r="O471" s="10">
        <v>1.6410237699857539E-3</v>
      </c>
      <c r="P471" s="10">
        <v>1.6333963515020122E-3</v>
      </c>
      <c r="Q471" s="10">
        <v>3.8584381320220384E-4</v>
      </c>
      <c r="R471" s="10">
        <v>8.3189137373726701E-4</v>
      </c>
      <c r="S471" s="28"/>
      <c r="T471" s="9">
        <f t="shared" si="198"/>
        <v>0.60664741214511975</v>
      </c>
      <c r="U471" s="9">
        <f t="shared" si="188"/>
        <v>0.55216278758069715</v>
      </c>
      <c r="V471" s="28"/>
      <c r="W471" s="38">
        <f>LOG(T471,2)</f>
        <v>-0.72106983959978621</v>
      </c>
      <c r="X471" s="38">
        <f t="shared" si="196"/>
        <v>-0.85683443257131875</v>
      </c>
      <c r="Y471" s="38"/>
      <c r="Z471" s="38">
        <f t="shared" si="199"/>
        <v>1.3755602905145545</v>
      </c>
      <c r="AA471" s="38">
        <f t="shared" si="195"/>
        <v>1.2520175464197603</v>
      </c>
      <c r="AB471" s="38"/>
      <c r="AC471" s="38">
        <f t="shared" si="200"/>
        <v>0.46001937405627336</v>
      </c>
      <c r="AD471" s="38">
        <f t="shared" si="197"/>
        <v>0.32425478108474054</v>
      </c>
    </row>
    <row r="472" spans="1:30" x14ac:dyDescent="0.2">
      <c r="A472" s="15">
        <v>183</v>
      </c>
      <c r="B472" s="28" t="s">
        <v>1249</v>
      </c>
      <c r="C472" s="4" t="s">
        <v>950</v>
      </c>
      <c r="E472" s="60">
        <v>2.2376999999999998</v>
      </c>
      <c r="F472" s="108">
        <v>221.02709999999999</v>
      </c>
      <c r="J472" s="110">
        <v>1.360571939617114E-2</v>
      </c>
      <c r="K472" s="110">
        <v>3.9639377580911773E-2</v>
      </c>
      <c r="L472" s="110">
        <v>1.1967773738097183E-2</v>
      </c>
      <c r="M472" s="110">
        <v>2.1929724790383163E-2</v>
      </c>
      <c r="N472" s="110"/>
      <c r="O472" s="110">
        <v>2.567425123949385E-3</v>
      </c>
      <c r="P472" s="110">
        <v>7.7609856737563213E-3</v>
      </c>
      <c r="Q472" s="110">
        <v>2.9495899758261598E-3</v>
      </c>
      <c r="R472" s="110">
        <v>2.9437377954850213E-3</v>
      </c>
      <c r="T472" s="60">
        <f t="shared" si="198"/>
        <v>0.87961344708204847</v>
      </c>
      <c r="U472" s="60">
        <f t="shared" si="188"/>
        <v>0.55323080554482162</v>
      </c>
      <c r="W472" s="61">
        <f>LOG(T472,2)</f>
        <v>-0.18505843533943808</v>
      </c>
      <c r="X472" s="61">
        <f t="shared" si="196"/>
        <v>-0.85404660259027243</v>
      </c>
      <c r="Y472" s="61"/>
      <c r="Z472" s="61">
        <f t="shared" si="199"/>
        <v>2.9134348891589599</v>
      </c>
      <c r="AA472" s="61">
        <f t="shared" si="195"/>
        <v>1.8323980107155569</v>
      </c>
      <c r="AB472" s="61"/>
      <c r="AC472" s="61">
        <f t="shared" si="200"/>
        <v>1.5427210690043967</v>
      </c>
      <c r="AD472" s="61">
        <f t="shared" si="197"/>
        <v>0.87373290175356222</v>
      </c>
    </row>
    <row r="473" spans="1:30" x14ac:dyDescent="0.2">
      <c r="A473" s="15">
        <v>329</v>
      </c>
      <c r="B473" s="28" t="s">
        <v>1249</v>
      </c>
      <c r="C473" s="4" t="s">
        <v>951</v>
      </c>
      <c r="E473" s="60">
        <v>2.238</v>
      </c>
      <c r="F473" s="108">
        <v>342.15350000000001</v>
      </c>
      <c r="J473" s="110">
        <v>2.1554238835595756E-2</v>
      </c>
      <c r="K473" s="110">
        <v>6.2049183477936448E-3</v>
      </c>
      <c r="L473" s="110"/>
      <c r="M473" s="110"/>
      <c r="N473" s="110"/>
      <c r="O473" s="110">
        <v>3.859005301272199E-3</v>
      </c>
      <c r="P473" s="110">
        <v>5.1546683034193368E-3</v>
      </c>
      <c r="Q473" s="110"/>
      <c r="R473" s="110"/>
      <c r="T473" s="60">
        <f t="shared" si="198"/>
        <v>0</v>
      </c>
      <c r="U473" s="60">
        <f t="shared" si="188"/>
        <v>0</v>
      </c>
      <c r="W473" s="61"/>
      <c r="X473" s="61"/>
      <c r="Y473" s="61"/>
      <c r="Z473" s="61">
        <f t="shared" si="199"/>
        <v>0.28787462155919558</v>
      </c>
      <c r="AA473" s="61"/>
      <c r="AB473" s="61"/>
      <c r="AC473" s="61">
        <f t="shared" si="200"/>
        <v>-1.7964874854390398</v>
      </c>
      <c r="AD473" s="61"/>
    </row>
    <row r="474" spans="1:30" x14ac:dyDescent="0.2">
      <c r="A474" s="15">
        <v>380</v>
      </c>
      <c r="B474" s="28" t="s">
        <v>1249</v>
      </c>
      <c r="C474" s="4" t="s">
        <v>952</v>
      </c>
      <c r="E474" s="60">
        <v>2.2393000000000001</v>
      </c>
      <c r="F474" s="108">
        <v>386.06979999999999</v>
      </c>
      <c r="J474" s="110">
        <v>2.1514440669554255E-2</v>
      </c>
      <c r="K474" s="110">
        <v>4.9528822398165327E-2</v>
      </c>
      <c r="L474" s="110">
        <v>2.9404963535830275E-2</v>
      </c>
      <c r="M474" s="110">
        <v>5.4458652884836291E-2</v>
      </c>
      <c r="N474" s="110"/>
      <c r="O474" s="110">
        <v>2.8818839623610194E-3</v>
      </c>
      <c r="P474" s="110">
        <v>3.2410207125048206E-3</v>
      </c>
      <c r="Q474" s="110">
        <v>2.5218154699120417E-3</v>
      </c>
      <c r="R474" s="110">
        <v>9.2307574600515602E-3</v>
      </c>
      <c r="T474" s="60">
        <f t="shared" si="198"/>
        <v>1.3667547294149338</v>
      </c>
      <c r="U474" s="60">
        <f t="shared" si="188"/>
        <v>1.099534579018248</v>
      </c>
      <c r="W474" s="61">
        <f t="shared" ref="W474:W487" si="201">LOG(T474,2)</f>
        <v>0.45075436773919114</v>
      </c>
      <c r="X474" s="61">
        <f t="shared" ref="X474:X487" si="202">LOG(U474,2)</f>
        <v>0.13689297590156205</v>
      </c>
      <c r="Y474" s="61"/>
      <c r="Z474" s="61">
        <f t="shared" si="199"/>
        <v>2.3021199183790579</v>
      </c>
      <c r="AA474" s="61">
        <f t="shared" ref="AA474:AA493" si="203">M474/L474</f>
        <v>1.8520224593537691</v>
      </c>
      <c r="AB474" s="61"/>
      <c r="AC474" s="61">
        <f t="shared" si="200"/>
        <v>1.2029629860091235</v>
      </c>
      <c r="AD474" s="61">
        <f t="shared" ref="AD474:AD487" si="204">LOG(AA474,2)</f>
        <v>0.88910159417149448</v>
      </c>
    </row>
    <row r="475" spans="1:30" x14ac:dyDescent="0.2">
      <c r="A475" s="15">
        <v>568</v>
      </c>
      <c r="B475" s="28" t="s">
        <v>1249</v>
      </c>
      <c r="C475" s="4" t="s">
        <v>953</v>
      </c>
      <c r="E475" s="60">
        <v>2.2404000000000002</v>
      </c>
      <c r="F475" s="108">
        <v>598.14480000000003</v>
      </c>
      <c r="J475" s="110">
        <v>5.5053870752752075E-3</v>
      </c>
      <c r="K475" s="110">
        <v>2.1076162169847829E-2</v>
      </c>
      <c r="L475" s="110">
        <v>8.6386534252798873E-3</v>
      </c>
      <c r="M475" s="110">
        <v>2.0514888198141543E-2</v>
      </c>
      <c r="N475" s="110"/>
      <c r="O475" s="110">
        <v>1.3008342482194602E-3</v>
      </c>
      <c r="P475" s="110">
        <v>2.7478167821888841E-3</v>
      </c>
      <c r="Q475" s="110">
        <v>1.25090126124467E-3</v>
      </c>
      <c r="R475" s="110">
        <v>1.4717409651571415E-3</v>
      </c>
      <c r="T475" s="60">
        <f t="shared" si="198"/>
        <v>1.5691273487519588</v>
      </c>
      <c r="U475" s="60">
        <f t="shared" si="188"/>
        <v>0.97336925161312049</v>
      </c>
      <c r="W475" s="61">
        <f t="shared" si="201"/>
        <v>0.64996244469430275</v>
      </c>
      <c r="X475" s="61">
        <f t="shared" si="202"/>
        <v>-3.8940893772001127E-2</v>
      </c>
      <c r="Y475" s="61"/>
      <c r="Z475" s="61">
        <f t="shared" si="199"/>
        <v>3.8282798069732924</v>
      </c>
      <c r="AA475" s="61">
        <f t="shared" si="203"/>
        <v>2.3747784739352329</v>
      </c>
      <c r="AB475" s="61"/>
      <c r="AC475" s="61">
        <f t="shared" si="200"/>
        <v>1.9366962795052804</v>
      </c>
      <c r="AD475" s="61">
        <f t="shared" si="204"/>
        <v>1.2477929410389765</v>
      </c>
    </row>
    <row r="476" spans="1:30" x14ac:dyDescent="0.2">
      <c r="A476" s="15">
        <v>309</v>
      </c>
      <c r="B476" s="28" t="s">
        <v>1249</v>
      </c>
      <c r="C476" s="4" t="s">
        <v>955</v>
      </c>
      <c r="E476" s="60">
        <v>2.2414999999999998</v>
      </c>
      <c r="F476" s="108">
        <v>334.1139</v>
      </c>
      <c r="J476" s="110">
        <v>7.7197032461390194E-3</v>
      </c>
      <c r="K476" s="110">
        <v>3.2996617336440145E-2</v>
      </c>
      <c r="L476" s="110">
        <v>1.3740990704265932E-2</v>
      </c>
      <c r="M476" s="110">
        <v>3.0958720715128035E-2</v>
      </c>
      <c r="N476" s="110"/>
      <c r="O476" s="110">
        <v>1.8832606971705514E-3</v>
      </c>
      <c r="P476" s="110">
        <v>3.4748786887830066E-3</v>
      </c>
      <c r="Q476" s="110">
        <v>1.2434678345876683E-3</v>
      </c>
      <c r="R476" s="110">
        <v>8.6053601193182595E-3</v>
      </c>
      <c r="T476" s="60">
        <f t="shared" si="198"/>
        <v>1.7799894978007655</v>
      </c>
      <c r="U476" s="60">
        <f t="shared" si="188"/>
        <v>0.93823922614450728</v>
      </c>
      <c r="W476" s="61">
        <f t="shared" si="201"/>
        <v>0.83186872910434062</v>
      </c>
      <c r="X476" s="61">
        <f t="shared" si="202"/>
        <v>-9.1972276230888397E-2</v>
      </c>
      <c r="Y476" s="61"/>
      <c r="Z476" s="61">
        <f t="shared" si="199"/>
        <v>4.2743375340163858</v>
      </c>
      <c r="AA476" s="61">
        <f t="shared" si="203"/>
        <v>2.2530195516045874</v>
      </c>
      <c r="AB476" s="61"/>
      <c r="AC476" s="61">
        <f t="shared" si="200"/>
        <v>2.0957008386070117</v>
      </c>
      <c r="AD476" s="61">
        <f t="shared" si="204"/>
        <v>1.1718598332717829</v>
      </c>
    </row>
    <row r="477" spans="1:30" x14ac:dyDescent="0.2">
      <c r="A477" s="15">
        <v>246</v>
      </c>
      <c r="B477" s="28" t="s">
        <v>1249</v>
      </c>
      <c r="C477" s="4" t="s">
        <v>956</v>
      </c>
      <c r="E477" s="60">
        <v>2.2416</v>
      </c>
      <c r="F477" s="108">
        <v>264.04930000000002</v>
      </c>
      <c r="J477" s="110">
        <v>1.2704079875230366E-2</v>
      </c>
      <c r="K477" s="110">
        <v>1.4636631337291669E-2</v>
      </c>
      <c r="L477" s="110">
        <v>1.1581039128988439E-2</v>
      </c>
      <c r="M477" s="110">
        <v>2.6236411361556886E-2</v>
      </c>
      <c r="N477" s="110"/>
      <c r="O477" s="110">
        <v>3.2863331969912391E-3</v>
      </c>
      <c r="P477" s="110">
        <v>2.9870168902179106E-3</v>
      </c>
      <c r="Q477" s="110">
        <v>1.4383416256438691E-3</v>
      </c>
      <c r="R477" s="110">
        <v>2.1984926541273901E-3</v>
      </c>
      <c r="T477" s="60">
        <f t="shared" si="198"/>
        <v>0.91159999328786001</v>
      </c>
      <c r="U477" s="60">
        <f t="shared" si="188"/>
        <v>1.792517059216415</v>
      </c>
      <c r="W477" s="61">
        <f t="shared" si="201"/>
        <v>-0.13352718090676211</v>
      </c>
      <c r="X477" s="61">
        <f t="shared" si="202"/>
        <v>0.84198684898565235</v>
      </c>
      <c r="Y477" s="61"/>
      <c r="Z477" s="61">
        <f t="shared" si="199"/>
        <v>1.1521205377360129</v>
      </c>
      <c r="AA477" s="61">
        <f t="shared" si="203"/>
        <v>2.2654626298502576</v>
      </c>
      <c r="AB477" s="61"/>
      <c r="AC477" s="61">
        <f t="shared" si="200"/>
        <v>0.20429166304479465</v>
      </c>
      <c r="AD477" s="61">
        <f t="shared" si="204"/>
        <v>1.1798056929372092</v>
      </c>
    </row>
    <row r="478" spans="1:30" x14ac:dyDescent="0.2">
      <c r="A478" s="15">
        <v>243</v>
      </c>
      <c r="B478" s="28" t="s">
        <v>1249</v>
      </c>
      <c r="C478" s="4" t="s">
        <v>957</v>
      </c>
      <c r="E478" s="60">
        <v>2.2427000000000001</v>
      </c>
      <c r="F478" s="108">
        <v>260.00889999999998</v>
      </c>
      <c r="J478" s="110">
        <v>2.9919030423930064E-2</v>
      </c>
      <c r="K478" s="110">
        <v>5.9414553720799686E-2</v>
      </c>
      <c r="L478" s="110">
        <v>4.1260353244833133E-2</v>
      </c>
      <c r="M478" s="110">
        <v>6.3990445982246277E-2</v>
      </c>
      <c r="N478" s="110"/>
      <c r="O478" s="110">
        <v>3.2179764882697879E-3</v>
      </c>
      <c r="P478" s="110">
        <v>3.8541512668197136E-3</v>
      </c>
      <c r="Q478" s="110">
        <v>4.4008929860269832E-3</v>
      </c>
      <c r="R478" s="110">
        <v>4.8428891550373644E-3</v>
      </c>
      <c r="T478" s="60">
        <f t="shared" si="198"/>
        <v>1.3790671910220715</v>
      </c>
      <c r="U478" s="60">
        <f t="shared" ref="U478:U496" si="205">M478/K478</f>
        <v>1.0770163533155459</v>
      </c>
      <c r="W478" s="61">
        <f t="shared" si="201"/>
        <v>0.46369274966757934</v>
      </c>
      <c r="X478" s="61">
        <f t="shared" si="202"/>
        <v>0.10704015579495564</v>
      </c>
      <c r="Y478" s="61"/>
      <c r="Z478" s="61">
        <f t="shared" si="199"/>
        <v>1.9858448913263678</v>
      </c>
      <c r="AA478" s="61">
        <f t="shared" si="203"/>
        <v>1.5508942834913693</v>
      </c>
      <c r="AB478" s="61"/>
      <c r="AC478" s="61">
        <f t="shared" si="200"/>
        <v>0.98975294247695411</v>
      </c>
      <c r="AD478" s="61">
        <f t="shared" si="204"/>
        <v>0.63310034860433029</v>
      </c>
    </row>
    <row r="479" spans="1:30" x14ac:dyDescent="0.2">
      <c r="A479" s="15">
        <v>561</v>
      </c>
      <c r="B479" s="28" t="s">
        <v>1249</v>
      </c>
      <c r="C479" s="4" t="s">
        <v>958</v>
      </c>
      <c r="E479" s="60">
        <v>2.2427999999999999</v>
      </c>
      <c r="F479" s="108">
        <v>585.18020000000001</v>
      </c>
      <c r="J479" s="110">
        <v>1.5697699861245525E-2</v>
      </c>
      <c r="K479" s="110">
        <v>3.1691317024490406E-2</v>
      </c>
      <c r="L479" s="110">
        <v>1.4874526758144843E-2</v>
      </c>
      <c r="M479" s="110">
        <v>3.6133046018181514E-2</v>
      </c>
      <c r="N479" s="110"/>
      <c r="O479" s="110">
        <v>2.0182361720039537E-3</v>
      </c>
      <c r="P479" s="110">
        <v>5.3509356738622614E-3</v>
      </c>
      <c r="Q479" s="110">
        <v>2.7004806770515311E-3</v>
      </c>
      <c r="R479" s="110">
        <v>1.5802135780803403E-3</v>
      </c>
      <c r="T479" s="60">
        <f t="shared" si="198"/>
        <v>0.94756090953599315</v>
      </c>
      <c r="U479" s="60">
        <f t="shared" si="205"/>
        <v>1.1401560241330024</v>
      </c>
      <c r="W479" s="61">
        <f t="shared" si="201"/>
        <v>-7.770941169737644E-2</v>
      </c>
      <c r="X479" s="61">
        <f t="shared" si="202"/>
        <v>0.18923126284678093</v>
      </c>
      <c r="Y479" s="61"/>
      <c r="Z479" s="61">
        <f t="shared" si="199"/>
        <v>2.0188509975738493</v>
      </c>
      <c r="AA479" s="61">
        <f t="shared" si="203"/>
        <v>2.4291896210006243</v>
      </c>
      <c r="AB479" s="61"/>
      <c r="AC479" s="61">
        <f t="shared" si="200"/>
        <v>1.0135344356847895</v>
      </c>
      <c r="AD479" s="61">
        <f t="shared" si="204"/>
        <v>1.2804751102289469</v>
      </c>
    </row>
    <row r="480" spans="1:30" x14ac:dyDescent="0.2">
      <c r="A480" s="15">
        <v>590</v>
      </c>
      <c r="B480" s="28" t="s">
        <v>1249</v>
      </c>
      <c r="C480" s="4" t="s">
        <v>959</v>
      </c>
      <c r="E480" s="60">
        <v>2.2427999999999999</v>
      </c>
      <c r="F480" s="108">
        <v>633.08910000000003</v>
      </c>
      <c r="J480" s="110">
        <v>2.2228728897881495E-2</v>
      </c>
      <c r="K480" s="110">
        <v>5.5686848942518394E-2</v>
      </c>
      <c r="L480" s="110">
        <v>2.6314660839090669E-2</v>
      </c>
      <c r="M480" s="110">
        <v>5.4991946137358416E-2</v>
      </c>
      <c r="N480" s="110"/>
      <c r="O480" s="110">
        <v>1.9456972253548434E-3</v>
      </c>
      <c r="P480" s="110">
        <v>2.8288859459927622E-3</v>
      </c>
      <c r="Q480" s="110">
        <v>1.6016063555331572E-3</v>
      </c>
      <c r="R480" s="110">
        <v>2.1097583263974115E-3</v>
      </c>
      <c r="T480" s="60">
        <f t="shared" si="198"/>
        <v>1.1838131167994308</v>
      </c>
      <c r="U480" s="60">
        <f t="shared" si="205"/>
        <v>0.98752124032233757</v>
      </c>
      <c r="W480" s="61">
        <f t="shared" si="201"/>
        <v>0.24344134722779898</v>
      </c>
      <c r="X480" s="61">
        <f t="shared" si="202"/>
        <v>-1.811631584630834E-2</v>
      </c>
      <c r="Y480" s="61"/>
      <c r="Z480" s="61">
        <f t="shared" si="199"/>
        <v>2.505174686251431</v>
      </c>
      <c r="AA480" s="61">
        <f t="shared" si="203"/>
        <v>2.0897835800971971</v>
      </c>
      <c r="AB480" s="61"/>
      <c r="AC480" s="61">
        <f t="shared" si="200"/>
        <v>1.3249112062954471</v>
      </c>
      <c r="AD480" s="61">
        <f t="shared" si="204"/>
        <v>1.0633535432213397</v>
      </c>
    </row>
    <row r="481" spans="1:30" x14ac:dyDescent="0.2">
      <c r="A481" s="15">
        <v>186</v>
      </c>
      <c r="B481" s="28" t="s">
        <v>1249</v>
      </c>
      <c r="C481" s="4" t="s">
        <v>960</v>
      </c>
      <c r="E481" s="60">
        <v>2.2433000000000001</v>
      </c>
      <c r="F481" s="108">
        <v>223.02180000000001</v>
      </c>
      <c r="J481" s="110">
        <v>0.29557884367316573</v>
      </c>
      <c r="K481" s="110">
        <v>0.75305970876303163</v>
      </c>
      <c r="L481" s="110">
        <v>0.37241395041480624</v>
      </c>
      <c r="M481" s="110">
        <v>0.77312991418329802</v>
      </c>
      <c r="N481" s="110"/>
      <c r="O481" s="110">
        <v>3.4840896097052092E-2</v>
      </c>
      <c r="P481" s="110">
        <v>5.8422060803596042E-2</v>
      </c>
      <c r="Q481" s="110">
        <v>2.5513460295851453E-2</v>
      </c>
      <c r="R481" s="110">
        <v>7.8513617590331472E-2</v>
      </c>
      <c r="T481" s="60">
        <f t="shared" si="198"/>
        <v>1.2599479238324662</v>
      </c>
      <c r="U481" s="60">
        <f t="shared" si="205"/>
        <v>1.0266515459354923</v>
      </c>
      <c r="W481" s="61">
        <f t="shared" si="201"/>
        <v>0.33336410548609241</v>
      </c>
      <c r="X481" s="61">
        <f t="shared" si="202"/>
        <v>3.7946602051756893E-2</v>
      </c>
      <c r="Y481" s="61"/>
      <c r="Z481" s="61">
        <f t="shared" si="199"/>
        <v>2.5477456349877401</v>
      </c>
      <c r="AA481" s="61">
        <f t="shared" si="203"/>
        <v>2.075996114866701</v>
      </c>
      <c r="AB481" s="61"/>
      <c r="AC481" s="61">
        <f t="shared" si="200"/>
        <v>1.349221247193815</v>
      </c>
      <c r="AD481" s="61">
        <f t="shared" si="204"/>
        <v>1.0538037437594794</v>
      </c>
    </row>
    <row r="482" spans="1:30" x14ac:dyDescent="0.2">
      <c r="A482" s="15">
        <v>286</v>
      </c>
      <c r="B482" s="28" t="s">
        <v>1249</v>
      </c>
      <c r="C482" s="4" t="s">
        <v>961</v>
      </c>
      <c r="E482" s="60">
        <v>2.2444000000000002</v>
      </c>
      <c r="F482" s="108">
        <v>309.06279999999998</v>
      </c>
      <c r="J482" s="110">
        <v>0.20175894600125424</v>
      </c>
      <c r="K482" s="110">
        <v>0.53471813160776416</v>
      </c>
      <c r="L482" s="110">
        <v>0.26208642312936981</v>
      </c>
      <c r="M482" s="110">
        <v>0.54879218705148547</v>
      </c>
      <c r="N482" s="110"/>
      <c r="O482" s="110">
        <v>2.6498012375791125E-2</v>
      </c>
      <c r="P482" s="110">
        <v>4.3521428051646958E-2</v>
      </c>
      <c r="Q482" s="110">
        <v>1.8620711365048385E-2</v>
      </c>
      <c r="R482" s="110">
        <v>5.2098068544963697E-2</v>
      </c>
      <c r="T482" s="60">
        <f t="shared" si="198"/>
        <v>1.2990076937046475</v>
      </c>
      <c r="U482" s="60">
        <f t="shared" si="205"/>
        <v>1.0263205128305715</v>
      </c>
      <c r="W482" s="61">
        <f t="shared" si="201"/>
        <v>0.3774099755407368</v>
      </c>
      <c r="X482" s="61">
        <f t="shared" si="202"/>
        <v>3.7481345039671161E-2</v>
      </c>
      <c r="Y482" s="61"/>
      <c r="Z482" s="61">
        <f t="shared" si="199"/>
        <v>2.6502821421580984</v>
      </c>
      <c r="AA482" s="61">
        <f t="shared" si="203"/>
        <v>2.0939359639419148</v>
      </c>
      <c r="AB482" s="61"/>
      <c r="AC482" s="61">
        <f t="shared" si="200"/>
        <v>1.4061459534211438</v>
      </c>
      <c r="AD482" s="61">
        <f t="shared" si="204"/>
        <v>1.066217322920078</v>
      </c>
    </row>
    <row r="483" spans="1:30" x14ac:dyDescent="0.2">
      <c r="A483" s="15">
        <v>420</v>
      </c>
      <c r="B483" s="28" t="s">
        <v>1249</v>
      </c>
      <c r="C483" s="4" t="s">
        <v>962</v>
      </c>
      <c r="E483" s="60">
        <v>2.2444000000000002</v>
      </c>
      <c r="F483" s="108">
        <v>420.15789999999998</v>
      </c>
      <c r="J483" s="110">
        <v>2.2920981135375575E-2</v>
      </c>
      <c r="K483" s="110">
        <v>6.4744475727418968E-2</v>
      </c>
      <c r="L483" s="110">
        <v>2.845371456652581E-2</v>
      </c>
      <c r="M483" s="110">
        <v>6.4840956539267386E-2</v>
      </c>
      <c r="N483" s="110"/>
      <c r="O483" s="110">
        <v>3.5261669220774707E-3</v>
      </c>
      <c r="P483" s="110">
        <v>5.3088227601082675E-3</v>
      </c>
      <c r="Q483" s="110">
        <v>3.3340566095423434E-3</v>
      </c>
      <c r="R483" s="110">
        <v>6.6306341786102375E-3</v>
      </c>
      <c r="T483" s="60">
        <f t="shared" si="198"/>
        <v>1.2413829232908</v>
      </c>
      <c r="U483" s="60">
        <f t="shared" si="205"/>
        <v>1.001490178285706</v>
      </c>
      <c r="W483" s="61">
        <f t="shared" si="201"/>
        <v>0.31194820516968241</v>
      </c>
      <c r="X483" s="61">
        <f t="shared" si="202"/>
        <v>2.1482725655114845E-3</v>
      </c>
      <c r="Y483" s="61"/>
      <c r="Z483" s="61">
        <f t="shared" si="199"/>
        <v>2.8246816898904137</v>
      </c>
      <c r="AA483" s="61">
        <f t="shared" si="203"/>
        <v>2.2788222039574797</v>
      </c>
      <c r="AB483" s="61"/>
      <c r="AC483" s="61">
        <f t="shared" si="200"/>
        <v>1.4980883010533734</v>
      </c>
      <c r="AD483" s="61">
        <f t="shared" si="204"/>
        <v>1.1882883684492025</v>
      </c>
    </row>
    <row r="484" spans="1:30" x14ac:dyDescent="0.2">
      <c r="A484" s="15">
        <v>264</v>
      </c>
      <c r="B484" s="28" t="s">
        <v>1249</v>
      </c>
      <c r="C484" s="4" t="s">
        <v>963</v>
      </c>
      <c r="E484" s="60">
        <v>2.2444999999999999</v>
      </c>
      <c r="F484" s="108">
        <v>293.09100000000001</v>
      </c>
      <c r="J484" s="110">
        <v>0.11220877190801702</v>
      </c>
      <c r="K484" s="110">
        <v>0.30131731983022031</v>
      </c>
      <c r="L484" s="110">
        <v>0.14204090712010023</v>
      </c>
      <c r="M484" s="110">
        <v>0.3077544872365704</v>
      </c>
      <c r="N484" s="110"/>
      <c r="O484" s="110">
        <v>1.5459114875315665E-2</v>
      </c>
      <c r="P484" s="110">
        <v>2.6795325785622767E-2</v>
      </c>
      <c r="Q484" s="110">
        <v>1.1035523916124352E-2</v>
      </c>
      <c r="R484" s="110">
        <v>3.1045682597435547E-2</v>
      </c>
      <c r="T484" s="60">
        <f t="shared" si="198"/>
        <v>1.2658627726229645</v>
      </c>
      <c r="U484" s="60">
        <f t="shared" si="205"/>
        <v>1.0213634165137842</v>
      </c>
      <c r="W484" s="61">
        <f t="shared" si="201"/>
        <v>0.3401210161509961</v>
      </c>
      <c r="X484" s="61">
        <f t="shared" si="202"/>
        <v>3.0496290225866387E-2</v>
      </c>
      <c r="Y484" s="61"/>
      <c r="Z484" s="61">
        <f t="shared" si="199"/>
        <v>2.685327668296956</v>
      </c>
      <c r="AA484" s="61">
        <f t="shared" si="203"/>
        <v>2.166660953357288</v>
      </c>
      <c r="AB484" s="61"/>
      <c r="AC484" s="61">
        <f t="shared" si="200"/>
        <v>1.4250981390801543</v>
      </c>
      <c r="AD484" s="61">
        <f t="shared" si="204"/>
        <v>1.1154734131550244</v>
      </c>
    </row>
    <row r="485" spans="1:30" x14ac:dyDescent="0.2">
      <c r="A485" s="15">
        <v>78</v>
      </c>
      <c r="B485" s="28" t="s">
        <v>1249</v>
      </c>
      <c r="C485" s="4" t="s">
        <v>964</v>
      </c>
      <c r="E485" s="60">
        <v>2.246</v>
      </c>
      <c r="F485" s="108">
        <v>166.0231</v>
      </c>
      <c r="J485" s="110">
        <v>3.7514695523781193E-2</v>
      </c>
      <c r="K485" s="110">
        <v>9.5756103364480288E-2</v>
      </c>
      <c r="L485" s="110">
        <v>4.736014605053656E-2</v>
      </c>
      <c r="M485" s="110">
        <v>9.5993081910555292E-2</v>
      </c>
      <c r="N485" s="110"/>
      <c r="O485" s="110">
        <v>4.9112347920012055E-3</v>
      </c>
      <c r="P485" s="110">
        <v>8.7893561457679133E-3</v>
      </c>
      <c r="Q485" s="110">
        <v>3.405757188210564E-3</v>
      </c>
      <c r="R485" s="110">
        <v>9.7068374138725138E-3</v>
      </c>
      <c r="T485" s="60">
        <f t="shared" si="198"/>
        <v>1.2624425012463227</v>
      </c>
      <c r="U485" s="60">
        <f t="shared" si="205"/>
        <v>1.0024748140092228</v>
      </c>
      <c r="W485" s="61">
        <f t="shared" si="201"/>
        <v>0.33621768088951248</v>
      </c>
      <c r="X485" s="61">
        <f t="shared" si="202"/>
        <v>3.5659911336259451E-3</v>
      </c>
      <c r="Y485" s="61"/>
      <c r="Z485" s="61">
        <f t="shared" si="199"/>
        <v>2.5524958160403806</v>
      </c>
      <c r="AA485" s="61">
        <f t="shared" si="203"/>
        <v>2.0268747019513835</v>
      </c>
      <c r="AB485" s="61"/>
      <c r="AC485" s="61">
        <f t="shared" si="200"/>
        <v>1.3519085962910333</v>
      </c>
      <c r="AD485" s="61">
        <f t="shared" si="204"/>
        <v>1.0192569065351464</v>
      </c>
    </row>
    <row r="486" spans="1:30" x14ac:dyDescent="0.2">
      <c r="A486" s="15">
        <v>283</v>
      </c>
      <c r="B486" s="28" t="s">
        <v>1249</v>
      </c>
      <c r="C486" s="4" t="s">
        <v>965</v>
      </c>
      <c r="E486" s="60">
        <v>2.2467000000000001</v>
      </c>
      <c r="F486" s="108">
        <v>308.05669999999998</v>
      </c>
      <c r="J486" s="110">
        <v>0.14289628189608522</v>
      </c>
      <c r="K486" s="110">
        <v>0.38359242603628757</v>
      </c>
      <c r="L486" s="110">
        <v>0.18048452294340941</v>
      </c>
      <c r="M486" s="110">
        <v>0.37174977934526338</v>
      </c>
      <c r="N486" s="110"/>
      <c r="O486" s="110">
        <v>1.8499625598213894E-2</v>
      </c>
      <c r="P486" s="110">
        <v>3.0637930680229138E-2</v>
      </c>
      <c r="Q486" s="110">
        <v>1.2041635213200064E-2</v>
      </c>
      <c r="R486" s="110">
        <v>3.7464713641012913E-2</v>
      </c>
      <c r="T486" s="60">
        <f t="shared" si="198"/>
        <v>1.2630456198619535</v>
      </c>
      <c r="U486" s="60">
        <f t="shared" si="205"/>
        <v>0.96912700593857948</v>
      </c>
      <c r="W486" s="61">
        <f t="shared" si="201"/>
        <v>0.33690674867415749</v>
      </c>
      <c r="X486" s="61">
        <f t="shared" si="202"/>
        <v>-4.5242348926208716E-2</v>
      </c>
      <c r="Y486" s="61"/>
      <c r="Z486" s="61">
        <f t="shared" si="199"/>
        <v>2.6844115252434464</v>
      </c>
      <c r="AA486" s="61">
        <f t="shared" si="203"/>
        <v>2.0597321769347769</v>
      </c>
      <c r="AB486" s="61"/>
      <c r="AC486" s="61">
        <f t="shared" si="200"/>
        <v>1.4246058563061761</v>
      </c>
      <c r="AD486" s="61">
        <f t="shared" si="204"/>
        <v>1.0424567587058098</v>
      </c>
    </row>
    <row r="487" spans="1:30" x14ac:dyDescent="0.2">
      <c r="A487" s="15">
        <v>341</v>
      </c>
      <c r="B487" s="28" t="s">
        <v>1249</v>
      </c>
      <c r="C487" s="4" t="s">
        <v>966</v>
      </c>
      <c r="E487" s="60">
        <v>2.2473000000000001</v>
      </c>
      <c r="F487" s="108">
        <v>350.08859999999999</v>
      </c>
      <c r="J487" s="110">
        <v>2.9513672569923006E-2</v>
      </c>
      <c r="K487" s="110">
        <v>8.5720299527992122E-2</v>
      </c>
      <c r="L487" s="110">
        <v>4.6133991335320201E-2</v>
      </c>
      <c r="M487" s="110">
        <v>0.10791450270268545</v>
      </c>
      <c r="N487" s="110"/>
      <c r="O487" s="110">
        <v>7.3501028949499777E-3</v>
      </c>
      <c r="P487" s="110">
        <v>1.8481417796970899E-2</v>
      </c>
      <c r="Q487" s="110">
        <v>1.1191707637204323E-2</v>
      </c>
      <c r="R487" s="110">
        <v>1.8101469893370453E-2</v>
      </c>
      <c r="T487" s="60">
        <f t="shared" si="198"/>
        <v>1.5631396338771726</v>
      </c>
      <c r="U487" s="60">
        <f t="shared" si="205"/>
        <v>1.2589142046505071</v>
      </c>
      <c r="W487" s="61">
        <f t="shared" si="201"/>
        <v>0.64444665876255136</v>
      </c>
      <c r="X487" s="61">
        <f t="shared" si="202"/>
        <v>0.33217996634298896</v>
      </c>
      <c r="Y487" s="61"/>
      <c r="Z487" s="61">
        <f t="shared" si="199"/>
        <v>2.9044267305231455</v>
      </c>
      <c r="AA487" s="61">
        <f t="shared" si="203"/>
        <v>2.33915383384715</v>
      </c>
      <c r="AB487" s="61"/>
      <c r="AC487" s="61">
        <f t="shared" si="200"/>
        <v>1.5382534356962576</v>
      </c>
      <c r="AD487" s="61">
        <f t="shared" si="204"/>
        <v>1.2259867432766958</v>
      </c>
    </row>
    <row r="488" spans="1:30" x14ac:dyDescent="0.2">
      <c r="A488" s="15">
        <v>548</v>
      </c>
      <c r="B488" s="28" t="s">
        <v>1249</v>
      </c>
      <c r="C488" s="4" t="s">
        <v>967</v>
      </c>
      <c r="E488" s="60">
        <v>2.2473000000000001</v>
      </c>
      <c r="F488" s="108">
        <v>558.28030000000001</v>
      </c>
      <c r="J488" s="110">
        <v>7.7097969192699879E-3</v>
      </c>
      <c r="K488" s="110">
        <v>6.6412603848653188E-3</v>
      </c>
      <c r="L488" s="110">
        <v>7.6312236832442731E-3</v>
      </c>
      <c r="M488" s="110"/>
      <c r="N488" s="110"/>
      <c r="O488" s="110">
        <v>1.9489112140918484E-3</v>
      </c>
      <c r="P488" s="110">
        <v>1.2744534192945071E-3</v>
      </c>
      <c r="Q488" s="110">
        <v>1.4028363481518936E-3</v>
      </c>
      <c r="R488" s="110"/>
      <c r="T488" s="60">
        <f t="shared" si="198"/>
        <v>0.98980865036414545</v>
      </c>
      <c r="U488" s="60">
        <f t="shared" si="205"/>
        <v>0</v>
      </c>
      <c r="W488" s="61">
        <f t="shared" ref="W488:W493" si="206">LOG(T488,2)</f>
        <v>-1.4778444293962882E-2</v>
      </c>
      <c r="X488" s="61"/>
      <c r="Y488" s="61"/>
      <c r="Z488" s="61">
        <f t="shared" si="199"/>
        <v>0.86140535923404782</v>
      </c>
      <c r="AA488" s="61">
        <f t="shared" si="203"/>
        <v>0</v>
      </c>
      <c r="AB488" s="61"/>
      <c r="AC488" s="61">
        <f t="shared" si="200"/>
        <v>-0.21523579555145883</v>
      </c>
      <c r="AD488" s="61"/>
    </row>
    <row r="489" spans="1:30" x14ac:dyDescent="0.2">
      <c r="A489" s="15">
        <v>231</v>
      </c>
      <c r="B489" s="28" t="s">
        <v>1249</v>
      </c>
      <c r="C489" s="4" t="s">
        <v>968</v>
      </c>
      <c r="E489" s="60">
        <v>2.2475999999999998</v>
      </c>
      <c r="F489" s="108">
        <v>244.03659999999999</v>
      </c>
      <c r="J489" s="110">
        <v>2.7891612484878259E-2</v>
      </c>
      <c r="K489" s="110">
        <v>5.7185529097461031E-2</v>
      </c>
      <c r="L489" s="110">
        <v>2.9749950085331409E-2</v>
      </c>
      <c r="M489" s="110">
        <v>6.0018225296279648E-2</v>
      </c>
      <c r="N489" s="110"/>
      <c r="O489" s="110">
        <v>2.5154855922099872E-3</v>
      </c>
      <c r="P489" s="110">
        <v>3.5348191679585011E-3</v>
      </c>
      <c r="Q489" s="110">
        <v>1.7956737808352708E-3</v>
      </c>
      <c r="R489" s="110">
        <v>3.6907183975021193E-3</v>
      </c>
      <c r="T489" s="60">
        <f t="shared" si="198"/>
        <v>1.0666271124145537</v>
      </c>
      <c r="U489" s="60">
        <f t="shared" si="205"/>
        <v>1.0495351926182386</v>
      </c>
      <c r="W489" s="61">
        <f t="shared" si="206"/>
        <v>9.3055905221385335E-2</v>
      </c>
      <c r="X489" s="61">
        <f t="shared" ref="X489:X496" si="207">LOG(U489,2)</f>
        <v>6.9750543347134236E-2</v>
      </c>
      <c r="Y489" s="61"/>
      <c r="Z489" s="61">
        <f t="shared" si="199"/>
        <v>2.0502769113282637</v>
      </c>
      <c r="AA489" s="61">
        <f t="shared" si="203"/>
        <v>2.0174227225299579</v>
      </c>
      <c r="AB489" s="61"/>
      <c r="AC489" s="61">
        <f t="shared" si="200"/>
        <v>1.0358187739358953</v>
      </c>
      <c r="AD489" s="61">
        <f>LOG(AA489,2)</f>
        <v>1.0125134120616441</v>
      </c>
    </row>
    <row r="490" spans="1:30" x14ac:dyDescent="0.2">
      <c r="A490" s="15">
        <v>184</v>
      </c>
      <c r="B490" s="28" t="s">
        <v>1249</v>
      </c>
      <c r="C490" s="4" t="s">
        <v>969</v>
      </c>
      <c r="E490" s="60">
        <v>2.2477</v>
      </c>
      <c r="F490" s="108">
        <v>222.0198</v>
      </c>
      <c r="J490" s="110">
        <v>2.9671590835512015E-2</v>
      </c>
      <c r="K490" s="110">
        <v>7.3558338253775973E-2</v>
      </c>
      <c r="L490" s="110">
        <v>3.4340099056015608E-2</v>
      </c>
      <c r="M490" s="110">
        <v>7.3997083244681711E-2</v>
      </c>
      <c r="N490" s="110"/>
      <c r="O490" s="110">
        <v>4.1024196286106318E-3</v>
      </c>
      <c r="P490" s="110">
        <v>6.1720726386404927E-3</v>
      </c>
      <c r="Q490" s="110">
        <v>3.9711778601601421E-3</v>
      </c>
      <c r="R490" s="110">
        <v>7.6848497394262716E-3</v>
      </c>
      <c r="T490" s="60">
        <f t="shared" si="198"/>
        <v>1.1573393299464132</v>
      </c>
      <c r="U490" s="60">
        <f t="shared" si="205"/>
        <v>1.0059645854069197</v>
      </c>
      <c r="W490" s="61">
        <f t="shared" si="206"/>
        <v>0.21081192222961712</v>
      </c>
      <c r="X490" s="61">
        <f t="shared" si="207"/>
        <v>8.5795165180458186E-3</v>
      </c>
      <c r="Y490" s="61"/>
      <c r="Z490" s="61">
        <f t="shared" si="199"/>
        <v>2.4790830616920863</v>
      </c>
      <c r="AA490" s="61">
        <f t="shared" si="203"/>
        <v>2.1548302211935262</v>
      </c>
      <c r="AB490" s="61"/>
      <c r="AC490" s="61">
        <f t="shared" si="200"/>
        <v>1.3098066097399805</v>
      </c>
      <c r="AD490" s="61">
        <f>LOG(AA490,2)</f>
        <v>1.1075742040284093</v>
      </c>
    </row>
    <row r="491" spans="1:30" x14ac:dyDescent="0.2">
      <c r="A491" s="15">
        <v>337</v>
      </c>
      <c r="B491" s="28" t="s">
        <v>1249</v>
      </c>
      <c r="C491" s="4" t="s">
        <v>970</v>
      </c>
      <c r="E491" s="60">
        <v>2.2477</v>
      </c>
      <c r="F491" s="108">
        <v>349.08210000000003</v>
      </c>
      <c r="J491" s="110">
        <v>4.962748059501227E-2</v>
      </c>
      <c r="K491" s="110">
        <v>0.14575451323001132</v>
      </c>
      <c r="L491" s="110">
        <v>7.7209107395454168E-2</v>
      </c>
      <c r="M491" s="110">
        <v>0.14005840047793017</v>
      </c>
      <c r="N491" s="110"/>
      <c r="O491" s="110">
        <v>9.8902625984343441E-3</v>
      </c>
      <c r="P491" s="110">
        <v>1.8897108907527063E-2</v>
      </c>
      <c r="Q491" s="110">
        <v>5.1865891631074417E-3</v>
      </c>
      <c r="R491" s="110">
        <v>1.9654727489845085E-2</v>
      </c>
      <c r="T491" s="60">
        <f t="shared" si="198"/>
        <v>1.5557732625100043</v>
      </c>
      <c r="U491" s="60">
        <f t="shared" si="205"/>
        <v>0.96091981904469559</v>
      </c>
      <c r="W491" s="61">
        <f t="shared" si="206"/>
        <v>0.63763181810824665</v>
      </c>
      <c r="X491" s="61">
        <f t="shared" si="207"/>
        <v>-5.7512040051288134E-2</v>
      </c>
      <c r="Y491" s="61"/>
      <c r="Z491" s="61">
        <f t="shared" si="199"/>
        <v>2.9369718446811532</v>
      </c>
      <c r="AA491" s="61">
        <f t="shared" si="203"/>
        <v>1.8140139836168649</v>
      </c>
      <c r="AB491" s="61"/>
      <c r="AC491" s="61">
        <f t="shared" si="200"/>
        <v>1.554329435314254</v>
      </c>
      <c r="AD491" s="61">
        <f>LOG(AA491,2)</f>
        <v>0.85918557715471922</v>
      </c>
    </row>
    <row r="492" spans="1:30" x14ac:dyDescent="0.2">
      <c r="A492" s="15">
        <v>279</v>
      </c>
      <c r="B492" s="28" t="s">
        <v>1249</v>
      </c>
      <c r="C492" s="4" t="s">
        <v>971</v>
      </c>
      <c r="E492" s="60">
        <v>2.2486000000000002</v>
      </c>
      <c r="F492" s="108">
        <v>307.05579999999998</v>
      </c>
      <c r="J492" s="110">
        <v>3.0594125410529052E-2</v>
      </c>
      <c r="K492" s="110">
        <v>7.0609239641584012E-2</v>
      </c>
      <c r="L492" s="110">
        <v>3.5209860233794334E-2</v>
      </c>
      <c r="M492" s="110">
        <v>7.077745674664572E-2</v>
      </c>
      <c r="N492" s="110"/>
      <c r="O492" s="110">
        <v>2.3105541144573701E-3</v>
      </c>
      <c r="P492" s="110">
        <v>5.6718620074607687E-3</v>
      </c>
      <c r="Q492" s="110">
        <v>2.8004160584994119E-3</v>
      </c>
      <c r="R492" s="110">
        <v>6.4357485206740393E-3</v>
      </c>
      <c r="T492" s="60">
        <f t="shared" si="198"/>
        <v>1.1508699713205974</v>
      </c>
      <c r="U492" s="60">
        <f t="shared" si="205"/>
        <v>1.0023823667542036</v>
      </c>
      <c r="W492" s="61">
        <f t="shared" si="206"/>
        <v>0.20272484274218378</v>
      </c>
      <c r="X492" s="61">
        <f t="shared" si="207"/>
        <v>3.4329410612973284E-3</v>
      </c>
      <c r="Y492" s="61"/>
      <c r="Z492" s="61">
        <f t="shared" si="199"/>
        <v>2.3079345689445221</v>
      </c>
      <c r="AA492" s="61">
        <f t="shared" si="203"/>
        <v>2.0101601164185734</v>
      </c>
      <c r="AB492" s="61"/>
      <c r="AC492" s="61">
        <f t="shared" si="200"/>
        <v>1.2066023234646144</v>
      </c>
      <c r="AD492" s="61">
        <f>LOG(AA492,2)</f>
        <v>1.0073104217837279</v>
      </c>
    </row>
    <row r="493" spans="1:30" x14ac:dyDescent="0.2">
      <c r="A493" s="15">
        <v>680</v>
      </c>
      <c r="B493" s="28" t="s">
        <v>1249</v>
      </c>
      <c r="C493" s="4" t="s">
        <v>972</v>
      </c>
      <c r="E493" s="60">
        <v>2.2498999999999998</v>
      </c>
      <c r="F493" s="108">
        <v>1051.2329999999999</v>
      </c>
      <c r="H493" s="61"/>
      <c r="J493" s="110">
        <v>7.7374752961433943E-3</v>
      </c>
      <c r="K493" s="110">
        <v>5.2466726461872087E-3</v>
      </c>
      <c r="L493" s="110">
        <v>6.5106652510394667E-3</v>
      </c>
      <c r="M493" s="110">
        <v>3.3955946395836348E-3</v>
      </c>
      <c r="N493" s="110"/>
      <c r="O493" s="110">
        <v>1.4136276711537359E-3</v>
      </c>
      <c r="P493" s="110">
        <v>1.7862253173625581E-3</v>
      </c>
      <c r="Q493" s="110">
        <v>2.1214634415559729E-3</v>
      </c>
      <c r="R493" s="110">
        <v>1.1752361215062958E-3</v>
      </c>
      <c r="T493" s="60">
        <f t="shared" si="198"/>
        <v>0.84144569150154069</v>
      </c>
      <c r="U493" s="60">
        <f t="shared" si="205"/>
        <v>0.64719010858267201</v>
      </c>
      <c r="W493" s="61">
        <f t="shared" si="206"/>
        <v>-0.24905793459749637</v>
      </c>
      <c r="X493" s="61">
        <f t="shared" si="207"/>
        <v>-0.62773853657524581</v>
      </c>
      <c r="Y493" s="61"/>
      <c r="Z493" s="61">
        <f t="shared" si="199"/>
        <v>0.67808586720817299</v>
      </c>
      <c r="AA493" s="61">
        <f t="shared" si="203"/>
        <v>0.52154342277718979</v>
      </c>
      <c r="AB493" s="61"/>
      <c r="AC493" s="61">
        <f t="shared" si="200"/>
        <v>-0.56046011894242265</v>
      </c>
      <c r="AD493" s="61">
        <f>LOG(AA493,2)</f>
        <v>-0.93914072092017187</v>
      </c>
    </row>
    <row r="494" spans="1:30" x14ac:dyDescent="0.2">
      <c r="A494" s="15">
        <v>357</v>
      </c>
      <c r="B494" s="28" t="s">
        <v>1249</v>
      </c>
      <c r="C494" s="4" t="s">
        <v>973</v>
      </c>
      <c r="E494" s="60">
        <v>2.2505000000000002</v>
      </c>
      <c r="F494" s="108">
        <v>363.06470000000002</v>
      </c>
      <c r="J494" s="110"/>
      <c r="K494" s="110">
        <v>5.2683464734279688E-3</v>
      </c>
      <c r="L494" s="110"/>
      <c r="M494" s="110">
        <v>2.4372258927094627E-3</v>
      </c>
      <c r="N494" s="110"/>
      <c r="O494" s="110"/>
      <c r="P494" s="110">
        <v>8.7694011952979014E-4</v>
      </c>
      <c r="Q494" s="110"/>
      <c r="R494" s="110">
        <v>9.6989366955489318E-4</v>
      </c>
      <c r="T494" s="60"/>
      <c r="U494" s="60">
        <f t="shared" si="205"/>
        <v>0.46261685806013941</v>
      </c>
      <c r="W494" s="61"/>
      <c r="X494" s="61">
        <f t="shared" si="207"/>
        <v>-1.112110255206775</v>
      </c>
      <c r="Y494" s="61"/>
      <c r="Z494" s="61"/>
      <c r="AA494" s="61"/>
      <c r="AB494" s="61"/>
      <c r="AC494" s="61"/>
      <c r="AD494" s="61"/>
    </row>
    <row r="495" spans="1:30" x14ac:dyDescent="0.2">
      <c r="A495" s="15">
        <v>100</v>
      </c>
      <c r="B495" s="28" t="s">
        <v>1249</v>
      </c>
      <c r="C495" s="4" t="s">
        <v>974</v>
      </c>
      <c r="E495" s="60">
        <v>2.2507999999999999</v>
      </c>
      <c r="F495" s="108">
        <v>179.0651</v>
      </c>
      <c r="J495" s="110">
        <v>4.9922530983316303E-2</v>
      </c>
      <c r="K495" s="110">
        <v>4.9024804046478035E-2</v>
      </c>
      <c r="L495" s="110">
        <v>4.5354551660134586E-2</v>
      </c>
      <c r="M495" s="110">
        <v>2.3970074632611568E-2</v>
      </c>
      <c r="N495" s="110"/>
      <c r="O495" s="110">
        <v>5.1069236999178808E-3</v>
      </c>
      <c r="P495" s="110">
        <v>3.877137777191285E-3</v>
      </c>
      <c r="Q495" s="110">
        <v>5.560592104448211E-3</v>
      </c>
      <c r="R495" s="110">
        <v>5.1880196528348499E-3</v>
      </c>
      <c r="T495" s="60">
        <f>L495/J495</f>
        <v>0.90849864313353224</v>
      </c>
      <c r="U495" s="60">
        <f t="shared" si="205"/>
        <v>0.4889376938638389</v>
      </c>
      <c r="W495" s="61">
        <f>LOG(T495,2)</f>
        <v>-0.13844373512911159</v>
      </c>
      <c r="X495" s="61">
        <f t="shared" si="207"/>
        <v>-1.0322774630038194</v>
      </c>
      <c r="Y495" s="61"/>
      <c r="Z495" s="61">
        <f>K495/J495</f>
        <v>0.98201759968583557</v>
      </c>
      <c r="AA495" s="61">
        <f>M495/L495</f>
        <v>0.52850427917867859</v>
      </c>
      <c r="AB495" s="61"/>
      <c r="AC495" s="61">
        <f>LOG(Z495,2)</f>
        <v>-2.6179214184515472E-2</v>
      </c>
      <c r="AD495" s="61">
        <f>LOG(AA495,2)</f>
        <v>-0.92001294205922302</v>
      </c>
    </row>
    <row r="496" spans="1:30" x14ac:dyDescent="0.2">
      <c r="A496" s="15">
        <v>466</v>
      </c>
      <c r="B496" s="28" t="s">
        <v>1249</v>
      </c>
      <c r="C496" s="4" t="s">
        <v>975</v>
      </c>
      <c r="E496" s="60">
        <v>2.2511999999999999</v>
      </c>
      <c r="F496" s="108">
        <v>457.10980000000001</v>
      </c>
      <c r="J496" s="110">
        <v>5.0640541166680333E-2</v>
      </c>
      <c r="K496" s="110">
        <v>3.9412635044227408E-2</v>
      </c>
      <c r="L496" s="110">
        <v>4.8383146092339034E-2</v>
      </c>
      <c r="M496" s="110">
        <v>3.1357472263131951E-2</v>
      </c>
      <c r="N496" s="110"/>
      <c r="O496" s="110">
        <v>5.796966953173238E-3</v>
      </c>
      <c r="P496" s="110">
        <v>4.7968095911578822E-3</v>
      </c>
      <c r="Q496" s="110">
        <v>3.6848113382423821E-3</v>
      </c>
      <c r="R496" s="110">
        <v>4.8078664762853107E-3</v>
      </c>
      <c r="T496" s="60">
        <f>L496/J496</f>
        <v>0.95542316447781994</v>
      </c>
      <c r="U496" s="60">
        <f t="shared" si="205"/>
        <v>0.79561978609001272</v>
      </c>
      <c r="W496" s="61">
        <f>LOG(T496,2)</f>
        <v>-6.5788239145649977E-2</v>
      </c>
      <c r="X496" s="61">
        <f t="shared" si="207"/>
        <v>-0.32984894021018296</v>
      </c>
      <c r="Y496" s="61"/>
      <c r="Z496" s="61">
        <f>K496/J496</f>
        <v>0.77828226429301106</v>
      </c>
      <c r="AA496" s="61">
        <f>M496/L496</f>
        <v>0.64810734306707429</v>
      </c>
      <c r="AB496" s="61"/>
      <c r="AC496" s="61">
        <f>LOG(Z496,2)</f>
        <v>-0.36163461391480983</v>
      </c>
      <c r="AD496" s="61">
        <f>LOG(AA496,2)</f>
        <v>-0.62569531497934283</v>
      </c>
    </row>
    <row r="497" spans="1:30" x14ac:dyDescent="0.2">
      <c r="A497" s="15">
        <v>331</v>
      </c>
      <c r="B497" s="28" t="s">
        <v>1249</v>
      </c>
      <c r="C497" s="4" t="s">
        <v>976</v>
      </c>
      <c r="E497" s="60">
        <v>2.2513999999999998</v>
      </c>
      <c r="F497" s="108">
        <v>347.09219999999999</v>
      </c>
      <c r="J497" s="110"/>
      <c r="K497" s="110"/>
      <c r="L497" s="110"/>
      <c r="M497" s="110"/>
      <c r="N497" s="110"/>
      <c r="O497" s="110"/>
      <c r="P497" s="110"/>
      <c r="Q497" s="110"/>
      <c r="R497" s="110"/>
      <c r="T497" s="60"/>
      <c r="U497" s="60"/>
      <c r="W497" s="61"/>
      <c r="X497" s="61"/>
      <c r="Y497" s="61"/>
      <c r="Z497" s="61"/>
      <c r="AA497" s="61"/>
      <c r="AB497" s="61"/>
      <c r="AC497" s="61"/>
      <c r="AD497" s="61"/>
    </row>
    <row r="498" spans="1:30" x14ac:dyDescent="0.2">
      <c r="A498" s="15">
        <v>452</v>
      </c>
      <c r="B498" s="28" t="s">
        <v>1249</v>
      </c>
      <c r="C498" s="4" t="s">
        <v>977</v>
      </c>
      <c r="E498" s="60">
        <v>2.2515000000000001</v>
      </c>
      <c r="F498" s="108">
        <v>441.13679999999999</v>
      </c>
      <c r="J498" s="110">
        <v>0.15868740808422399</v>
      </c>
      <c r="K498" s="110">
        <v>0.12391609736854578</v>
      </c>
      <c r="L498" s="110">
        <v>0.15943248439600305</v>
      </c>
      <c r="M498" s="110">
        <v>0.12266173693304673</v>
      </c>
      <c r="N498" s="110"/>
      <c r="O498" s="110">
        <v>1.7219528373980358E-2</v>
      </c>
      <c r="P498" s="110">
        <v>1.489049780741819E-2</v>
      </c>
      <c r="Q498" s="110">
        <v>1.3800169296801732E-2</v>
      </c>
      <c r="R498" s="110">
        <v>8.5520855752334295E-3</v>
      </c>
      <c r="T498" s="60">
        <f t="shared" ref="T498:U502" si="208">L498/J498</f>
        <v>1.0046952453302633</v>
      </c>
      <c r="U498" s="60">
        <f t="shared" si="208"/>
        <v>0.98987734069958333</v>
      </c>
      <c r="W498" s="61">
        <f t="shared" ref="W498:X502" si="209">LOG(T498,2)</f>
        <v>6.7579544128294105E-3</v>
      </c>
      <c r="X498" s="61">
        <f t="shared" si="209"/>
        <v>-1.4678328208098425E-2</v>
      </c>
      <c r="Y498" s="61"/>
      <c r="Z498" s="61">
        <f t="shared" ref="Z498:Z504" si="210">K498/J498</f>
        <v>0.78088172757082785</v>
      </c>
      <c r="AA498" s="61">
        <f t="shared" ref="AA498:AA524" si="211">M498/L498</f>
        <v>0.76936477153787519</v>
      </c>
      <c r="AB498" s="61"/>
      <c r="AC498" s="61">
        <f t="shared" ref="AC498:AD502" si="212">LOG(Z498,2)</f>
        <v>-0.35682404071765761</v>
      </c>
      <c r="AD498" s="61">
        <f t="shared" si="212"/>
        <v>-0.37826032333858556</v>
      </c>
    </row>
    <row r="499" spans="1:30" x14ac:dyDescent="0.2">
      <c r="A499" s="15">
        <v>220</v>
      </c>
      <c r="B499" s="28" t="s">
        <v>1249</v>
      </c>
      <c r="C499" s="4" t="s">
        <v>978</v>
      </c>
      <c r="E499" s="60">
        <v>2.2517</v>
      </c>
      <c r="F499" s="108">
        <v>239.09119999999999</v>
      </c>
      <c r="J499" s="110">
        <v>3.1657079195327058E-2</v>
      </c>
      <c r="K499" s="110">
        <v>6.7842913898666174E-2</v>
      </c>
      <c r="L499" s="110">
        <v>9.0997629082025591E-3</v>
      </c>
      <c r="M499" s="110">
        <v>5.400371371164496E-2</v>
      </c>
      <c r="N499" s="110"/>
      <c r="O499" s="110">
        <v>7.6151903206529478E-3</v>
      </c>
      <c r="P499" s="110">
        <v>3.2521497857627799E-2</v>
      </c>
      <c r="Q499" s="110">
        <v>2.7811956268073042E-3</v>
      </c>
      <c r="R499" s="110">
        <v>2.5139167573317016E-2</v>
      </c>
      <c r="T499" s="60">
        <f t="shared" si="208"/>
        <v>0.28744796233588682</v>
      </c>
      <c r="U499" s="60">
        <f t="shared" si="208"/>
        <v>0.79601111756944598</v>
      </c>
      <c r="W499" s="61">
        <f t="shared" si="209"/>
        <v>-1.7986272910913492</v>
      </c>
      <c r="X499" s="61">
        <f t="shared" si="209"/>
        <v>-0.32913951443213302</v>
      </c>
      <c r="Y499" s="61"/>
      <c r="Z499" s="61">
        <f t="shared" si="210"/>
        <v>2.1430566439837744</v>
      </c>
      <c r="AA499" s="61">
        <f t="shared" si="211"/>
        <v>5.9346286553208785</v>
      </c>
      <c r="AB499" s="61"/>
      <c r="AC499" s="61">
        <f t="shared" si="212"/>
        <v>1.0996699829656931</v>
      </c>
      <c r="AD499" s="61">
        <f t="shared" si="212"/>
        <v>2.5691577596249089</v>
      </c>
    </row>
    <row r="500" spans="1:30" x14ac:dyDescent="0.2">
      <c r="A500" s="15">
        <v>430</v>
      </c>
      <c r="B500" s="28" t="s">
        <v>1249</v>
      </c>
      <c r="C500" s="4" t="s">
        <v>979</v>
      </c>
      <c r="E500" s="60">
        <v>2.2517</v>
      </c>
      <c r="F500" s="108">
        <v>425.16300000000001</v>
      </c>
      <c r="J500" s="110">
        <v>0.21757034378203693</v>
      </c>
      <c r="K500" s="110">
        <v>0.17241581455926683</v>
      </c>
      <c r="L500" s="110">
        <v>0.21533263040935194</v>
      </c>
      <c r="M500" s="110">
        <v>0.17385369341509013</v>
      </c>
      <c r="N500" s="110"/>
      <c r="O500" s="110">
        <v>2.4023054655958685E-2</v>
      </c>
      <c r="P500" s="110">
        <v>2.1284074212642848E-2</v>
      </c>
      <c r="Q500" s="110">
        <v>1.7023296846573412E-2</v>
      </c>
      <c r="R500" s="110">
        <v>1.0987672068665308E-2</v>
      </c>
      <c r="T500" s="60">
        <f t="shared" si="208"/>
        <v>0.98971498902935617</v>
      </c>
      <c r="U500" s="60">
        <f t="shared" si="208"/>
        <v>1.0083395995866089</v>
      </c>
      <c r="W500" s="61">
        <f t="shared" si="209"/>
        <v>-1.4914966779105584E-2</v>
      </c>
      <c r="X500" s="61">
        <f t="shared" si="209"/>
        <v>1.1981607217582206E-2</v>
      </c>
      <c r="Y500" s="61"/>
      <c r="Z500" s="61">
        <f t="shared" si="210"/>
        <v>0.79246009158304154</v>
      </c>
      <c r="AA500" s="61">
        <f t="shared" si="211"/>
        <v>0.8073727288084046</v>
      </c>
      <c r="AB500" s="61"/>
      <c r="AC500" s="61">
        <f t="shared" si="212"/>
        <v>-0.33558981215894079</v>
      </c>
      <c r="AD500" s="61">
        <f t="shared" si="212"/>
        <v>-0.30869323816225297</v>
      </c>
    </row>
    <row r="501" spans="1:30" x14ac:dyDescent="0.2">
      <c r="A501" s="15">
        <v>425</v>
      </c>
      <c r="B501" s="28" t="s">
        <v>1249</v>
      </c>
      <c r="C501" s="4" t="s">
        <v>980</v>
      </c>
      <c r="E501" s="60">
        <v>2.2519</v>
      </c>
      <c r="F501" s="108">
        <v>424.16129999999998</v>
      </c>
      <c r="J501" s="110">
        <v>1.5859700048186001E-2</v>
      </c>
      <c r="K501" s="110">
        <v>1.4336527728492213E-2</v>
      </c>
      <c r="L501" s="110">
        <v>1.4170618358963188E-2</v>
      </c>
      <c r="M501" s="110">
        <v>9.4256860753753439E-3</v>
      </c>
      <c r="N501" s="110"/>
      <c r="O501" s="110">
        <v>2.5039413067267837E-3</v>
      </c>
      <c r="P501" s="110">
        <v>3.1149968124905944E-3</v>
      </c>
      <c r="Q501" s="110">
        <v>3.1125916054559038E-3</v>
      </c>
      <c r="R501" s="110">
        <v>1.2640374357896173E-3</v>
      </c>
      <c r="T501" s="60">
        <f t="shared" si="208"/>
        <v>0.89349850980214429</v>
      </c>
      <c r="U501" s="60">
        <f t="shared" si="208"/>
        <v>0.65745948069718918</v>
      </c>
      <c r="W501" s="61">
        <f t="shared" si="209"/>
        <v>-0.16246277177935328</v>
      </c>
      <c r="X501" s="61">
        <f t="shared" si="209"/>
        <v>-0.6050261112026416</v>
      </c>
      <c r="Y501" s="61"/>
      <c r="Z501" s="61">
        <f t="shared" si="210"/>
        <v>0.90395957583901432</v>
      </c>
      <c r="AA501" s="61">
        <f t="shared" si="211"/>
        <v>0.66515700561601931</v>
      </c>
      <c r="AB501" s="61"/>
      <c r="AC501" s="61">
        <f t="shared" si="212"/>
        <v>-0.14566983667230488</v>
      </c>
      <c r="AD501" s="61">
        <f t="shared" si="212"/>
        <v>-0.58823317609559311</v>
      </c>
    </row>
    <row r="502" spans="1:30" x14ac:dyDescent="0.2">
      <c r="A502" s="15">
        <v>483</v>
      </c>
      <c r="B502" s="28" t="s">
        <v>1249</v>
      </c>
      <c r="C502" s="4" t="s">
        <v>981</v>
      </c>
      <c r="E502" s="60">
        <v>2.2530999999999999</v>
      </c>
      <c r="F502" s="108">
        <v>473.07380000000001</v>
      </c>
      <c r="J502" s="110">
        <v>5.0831803256706623E-2</v>
      </c>
      <c r="K502" s="110">
        <v>3.5542705910479082E-2</v>
      </c>
      <c r="L502" s="110">
        <v>5.1712544141054098E-2</v>
      </c>
      <c r="M502" s="110">
        <v>3.2729538069109339E-2</v>
      </c>
      <c r="N502" s="110"/>
      <c r="O502" s="110">
        <v>5.6293503415887859E-3</v>
      </c>
      <c r="P502" s="110">
        <v>5.8378188784266628E-3</v>
      </c>
      <c r="Q502" s="110">
        <v>5.0691183281209116E-3</v>
      </c>
      <c r="R502" s="110">
        <v>4.5437941885640423E-3</v>
      </c>
      <c r="T502" s="60">
        <f t="shared" si="208"/>
        <v>1.0173265717114073</v>
      </c>
      <c r="U502" s="60">
        <f t="shared" si="208"/>
        <v>0.92085105032646564</v>
      </c>
      <c r="W502" s="61">
        <f t="shared" si="209"/>
        <v>2.4782872666058879E-2</v>
      </c>
      <c r="X502" s="61">
        <f t="shared" si="209"/>
        <v>-0.11896027878116688</v>
      </c>
      <c r="Y502" s="61"/>
      <c r="Z502" s="61">
        <f t="shared" si="210"/>
        <v>0.69922181849391041</v>
      </c>
      <c r="AA502" s="61">
        <f t="shared" si="211"/>
        <v>0.63291293462248488</v>
      </c>
      <c r="AB502" s="61"/>
      <c r="AC502" s="61">
        <f t="shared" si="212"/>
        <v>-0.51617789153934202</v>
      </c>
      <c r="AD502" s="61">
        <f t="shared" si="212"/>
        <v>-0.65992104298656806</v>
      </c>
    </row>
    <row r="503" spans="1:30" x14ac:dyDescent="0.2">
      <c r="A503" s="15">
        <v>206</v>
      </c>
      <c r="B503" s="28" t="s">
        <v>1249</v>
      </c>
      <c r="C503" s="4" t="s">
        <v>982</v>
      </c>
      <c r="E503" s="60">
        <v>2.2534999999999998</v>
      </c>
      <c r="F503" s="108">
        <v>229.05539999999999</v>
      </c>
      <c r="J503" s="110">
        <v>4.1099472445637268E-2</v>
      </c>
      <c r="K503" s="110"/>
      <c r="L503" s="110">
        <v>3.1585980347811279E-2</v>
      </c>
      <c r="M503" s="110"/>
      <c r="N503" s="110"/>
      <c r="O503" s="110">
        <v>4.8819627476366133E-3</v>
      </c>
      <c r="P503" s="110"/>
      <c r="Q503" s="110">
        <v>5.8312091646518308E-3</v>
      </c>
      <c r="R503" s="110"/>
      <c r="T503" s="60">
        <f>L503/J503</f>
        <v>0.76852520162127158</v>
      </c>
      <c r="U503" s="60"/>
      <c r="W503" s="61">
        <f>LOG(T503,2)</f>
        <v>-0.37983552507165275</v>
      </c>
      <c r="X503" s="61"/>
      <c r="Y503" s="61"/>
      <c r="Z503" s="61">
        <f t="shared" si="210"/>
        <v>0</v>
      </c>
      <c r="AA503" s="61">
        <f t="shared" si="211"/>
        <v>0</v>
      </c>
      <c r="AB503" s="61"/>
      <c r="AC503" s="61"/>
      <c r="AD503" s="61"/>
    </row>
    <row r="504" spans="1:30" x14ac:dyDescent="0.2">
      <c r="A504" s="15">
        <v>481</v>
      </c>
      <c r="B504" s="28" t="s">
        <v>1249</v>
      </c>
      <c r="C504" s="4" t="s">
        <v>983</v>
      </c>
      <c r="E504" s="60">
        <v>2.2536</v>
      </c>
      <c r="F504" s="108">
        <v>472.06549999999999</v>
      </c>
      <c r="J504" s="110">
        <v>1.7419763781514906E-2</v>
      </c>
      <c r="K504" s="110">
        <v>1.2684535129711877E-2</v>
      </c>
      <c r="L504" s="110">
        <v>1.6335848030401928E-2</v>
      </c>
      <c r="M504" s="110">
        <v>1.3177720429640971E-2</v>
      </c>
      <c r="N504" s="110"/>
      <c r="O504" s="110">
        <v>3.0099648255588565E-3</v>
      </c>
      <c r="P504" s="110">
        <v>1.7799476276654936E-3</v>
      </c>
      <c r="Q504" s="110">
        <v>2.9863166697813308E-3</v>
      </c>
      <c r="R504" s="110">
        <v>1.7788868111754349E-3</v>
      </c>
      <c r="T504" s="60">
        <f>L504/J504</f>
        <v>0.9377766676570447</v>
      </c>
      <c r="U504" s="60">
        <f>M504/K504</f>
        <v>1.0388808336202933</v>
      </c>
      <c r="W504" s="61">
        <f>LOG(T504,2)</f>
        <v>-9.2683710341560352E-2</v>
      </c>
      <c r="X504" s="61">
        <f>LOG(U504,2)</f>
        <v>5.5030177240315593E-2</v>
      </c>
      <c r="Y504" s="61"/>
      <c r="Z504" s="61">
        <f t="shared" si="210"/>
        <v>0.72816918121313179</v>
      </c>
      <c r="AA504" s="61">
        <f t="shared" si="211"/>
        <v>0.80667501344995962</v>
      </c>
      <c r="AB504" s="61"/>
      <c r="AC504" s="61">
        <f>LOG(Z504,2)</f>
        <v>-0.45765441295122311</v>
      </c>
      <c r="AD504" s="61">
        <f>LOG(AA504,2)</f>
        <v>-0.30994052536934696</v>
      </c>
    </row>
    <row r="505" spans="1:30" x14ac:dyDescent="0.2">
      <c r="A505" s="15">
        <v>595</v>
      </c>
      <c r="B505" s="28" t="s">
        <v>1249</v>
      </c>
      <c r="C505" s="4" t="s">
        <v>984</v>
      </c>
      <c r="E505" s="60">
        <v>2.2545999999999999</v>
      </c>
      <c r="F505" s="108">
        <v>647.12419999999997</v>
      </c>
      <c r="J505" s="110"/>
      <c r="K505" s="110">
        <v>7.6806503127529865E-3</v>
      </c>
      <c r="L505" s="110">
        <v>6.5918714701050903E-3</v>
      </c>
      <c r="M505" s="110">
        <v>1.2200205855492773E-3</v>
      </c>
      <c r="N505" s="110"/>
      <c r="O505" s="110"/>
      <c r="P505" s="110">
        <v>5.9345059845704162E-3</v>
      </c>
      <c r="Q505" s="110">
        <v>1.1460677966638663E-3</v>
      </c>
      <c r="R505" s="110">
        <v>6.190456030808018E-4</v>
      </c>
      <c r="T505" s="60"/>
      <c r="U505" s="60">
        <f>M505/K505</f>
        <v>0.15884339683106646</v>
      </c>
      <c r="W505" s="61"/>
      <c r="X505" s="61">
        <f>LOG(U505,2)</f>
        <v>-2.654322976866669</v>
      </c>
      <c r="Y505" s="61"/>
      <c r="Z505" s="61"/>
      <c r="AA505" s="61">
        <f t="shared" si="211"/>
        <v>0.18507954699696644</v>
      </c>
      <c r="AB505" s="61"/>
      <c r="AC505" s="61"/>
      <c r="AD505" s="61">
        <f t="shared" ref="AD505:AD524" si="213">LOG(AA505,2)</f>
        <v>-2.433782622025773</v>
      </c>
    </row>
    <row r="506" spans="1:30" x14ac:dyDescent="0.2">
      <c r="A506" s="15">
        <v>444</v>
      </c>
      <c r="B506" s="28" t="s">
        <v>1249</v>
      </c>
      <c r="C506" s="4" t="s">
        <v>985</v>
      </c>
      <c r="E506" s="60">
        <v>2.2553999999999998</v>
      </c>
      <c r="F506" s="108">
        <v>438.12860000000001</v>
      </c>
      <c r="J506" s="110">
        <v>1.6956933276366781E-2</v>
      </c>
      <c r="K506" s="110"/>
      <c r="L506" s="110">
        <v>2.1133616842330848E-2</v>
      </c>
      <c r="M506" s="110">
        <v>8.5479245112976832E-3</v>
      </c>
      <c r="N506" s="110"/>
      <c r="O506" s="110">
        <v>4.2363559243699138E-3</v>
      </c>
      <c r="P506" s="110"/>
      <c r="Q506" s="110">
        <v>3.8054134567962567E-3</v>
      </c>
      <c r="R506" s="110">
        <v>3.5295319749458643E-3</v>
      </c>
      <c r="T506" s="60">
        <f t="shared" ref="T506:T528" si="214">L506/J506</f>
        <v>1.2463112579315976</v>
      </c>
      <c r="U506" s="60"/>
      <c r="W506" s="61">
        <f t="shared" ref="W506:W524" si="215">LOG(T506,2)</f>
        <v>0.31766441683384722</v>
      </c>
      <c r="X506" s="61"/>
      <c r="Y506" s="61"/>
      <c r="Z506" s="61">
        <f t="shared" ref="Z506:Z528" si="216">K506/J506</f>
        <v>0</v>
      </c>
      <c r="AA506" s="61">
        <f t="shared" si="211"/>
        <v>0.40447049717377787</v>
      </c>
      <c r="AB506" s="61"/>
      <c r="AC506" s="61"/>
      <c r="AD506" s="61">
        <f t="shared" si="213"/>
        <v>-1.3058936212392254</v>
      </c>
    </row>
    <row r="507" spans="1:30" x14ac:dyDescent="0.2">
      <c r="A507" s="15">
        <v>473</v>
      </c>
      <c r="B507" s="28" t="s">
        <v>1249</v>
      </c>
      <c r="C507" s="4" t="s">
        <v>986</v>
      </c>
      <c r="E507" s="60">
        <v>2.3066</v>
      </c>
      <c r="F507" s="108">
        <v>463.12450000000001</v>
      </c>
      <c r="J507" s="110">
        <v>1.5644128125166735E-2</v>
      </c>
      <c r="K507" s="110">
        <v>9.1122693873490045E-3</v>
      </c>
      <c r="L507" s="110">
        <v>1.4434664739187553E-2</v>
      </c>
      <c r="M507" s="110">
        <v>1.1924126841122274E-2</v>
      </c>
      <c r="N507" s="110"/>
      <c r="O507" s="110">
        <v>1.3415955348333422E-3</v>
      </c>
      <c r="P507" s="110">
        <v>9.9711558870175946E-4</v>
      </c>
      <c r="Q507" s="110">
        <v>2.3139442629037574E-3</v>
      </c>
      <c r="R507" s="110">
        <v>2.4354345847919347E-3</v>
      </c>
      <c r="T507" s="60">
        <f t="shared" si="214"/>
        <v>0.9226889874397336</v>
      </c>
      <c r="U507" s="60">
        <f t="shared" ref="U507:U525" si="217">M507/K507</f>
        <v>1.3085792719953062</v>
      </c>
      <c r="W507" s="61">
        <f t="shared" si="215"/>
        <v>-0.11608365708274423</v>
      </c>
      <c r="X507" s="61">
        <f t="shared" ref="X507:X525" si="218">LOG(U507,2)</f>
        <v>0.38800132358380046</v>
      </c>
      <c r="Y507" s="61"/>
      <c r="Z507" s="61">
        <f t="shared" si="216"/>
        <v>0.58247217834339271</v>
      </c>
      <c r="AA507" s="61">
        <f t="shared" si="211"/>
        <v>0.82607577360285944</v>
      </c>
      <c r="AB507" s="61"/>
      <c r="AC507" s="61">
        <f t="shared" ref="AC507:AC525" si="219">LOG(Z507,2)</f>
        <v>-0.77973895348885092</v>
      </c>
      <c r="AD507" s="61">
        <f t="shared" si="213"/>
        <v>-0.27565397282230625</v>
      </c>
    </row>
    <row r="508" spans="1:30" x14ac:dyDescent="0.2">
      <c r="A508" s="15">
        <v>549</v>
      </c>
      <c r="B508" s="28" t="s">
        <v>1249</v>
      </c>
      <c r="C508" s="4" t="s">
        <v>987</v>
      </c>
      <c r="E508" s="60">
        <v>2.3073999999999999</v>
      </c>
      <c r="F508" s="108">
        <v>558.2808</v>
      </c>
      <c r="J508" s="110">
        <v>0.10623701817555553</v>
      </c>
      <c r="K508" s="110">
        <v>5.3782550718919221E-2</v>
      </c>
      <c r="L508" s="110">
        <v>0.10281137329806976</v>
      </c>
      <c r="M508" s="110">
        <v>2.6715950193568844E-2</v>
      </c>
      <c r="N508" s="110"/>
      <c r="O508" s="110">
        <v>8.1533659559351931E-3</v>
      </c>
      <c r="P508" s="110">
        <v>1.047268893497966E-2</v>
      </c>
      <c r="Q508" s="110">
        <v>1.4038763682525345E-2</v>
      </c>
      <c r="R508" s="110">
        <v>8.8088993503950587E-3</v>
      </c>
      <c r="T508" s="60">
        <f t="shared" si="214"/>
        <v>0.96775469665550162</v>
      </c>
      <c r="U508" s="60">
        <f t="shared" si="217"/>
        <v>0.49674011062050477</v>
      </c>
      <c r="W508" s="61">
        <f t="shared" si="215"/>
        <v>-4.7286690742125326E-2</v>
      </c>
      <c r="X508" s="61">
        <f t="shared" si="218"/>
        <v>-1.0094368491049697</v>
      </c>
      <c r="Y508" s="61"/>
      <c r="Z508" s="61">
        <f t="shared" si="216"/>
        <v>0.50625056729325868</v>
      </c>
      <c r="AA508" s="61">
        <f t="shared" si="211"/>
        <v>0.25985403498224086</v>
      </c>
      <c r="AB508" s="61"/>
      <c r="AC508" s="61">
        <f t="shared" si="219"/>
        <v>-0.98207647534947851</v>
      </c>
      <c r="AD508" s="61">
        <f t="shared" si="213"/>
        <v>-1.9442266337123231</v>
      </c>
    </row>
    <row r="509" spans="1:30" x14ac:dyDescent="0.2">
      <c r="A509" s="15">
        <v>281</v>
      </c>
      <c r="B509" s="28" t="s">
        <v>1249</v>
      </c>
      <c r="C509" s="4" t="s">
        <v>988</v>
      </c>
      <c r="E509" s="60">
        <v>2.3277000000000001</v>
      </c>
      <c r="F509" s="108">
        <v>307.10480000000001</v>
      </c>
      <c r="J509" s="110">
        <v>1.7669181613706144E-2</v>
      </c>
      <c r="K509" s="110">
        <v>1.8875200159182887E-2</v>
      </c>
      <c r="L509" s="110">
        <v>1.6592823492543707E-2</v>
      </c>
      <c r="M509" s="110">
        <v>2.0824734635135348E-2</v>
      </c>
      <c r="N509" s="110"/>
      <c r="O509" s="110">
        <v>3.0878767610767826E-3</v>
      </c>
      <c r="P509" s="110">
        <v>2.1252219895018438E-3</v>
      </c>
      <c r="Q509" s="110">
        <v>3.0918621182454884E-3</v>
      </c>
      <c r="R509" s="110">
        <v>2.3442188480449627E-3</v>
      </c>
      <c r="T509" s="60">
        <f t="shared" si="214"/>
        <v>0.93908274051994034</v>
      </c>
      <c r="U509" s="60">
        <f t="shared" si="217"/>
        <v>1.1032854994654984</v>
      </c>
      <c r="W509" s="61">
        <f t="shared" si="215"/>
        <v>-9.0675818713361708E-2</v>
      </c>
      <c r="X509" s="61">
        <f t="shared" si="218"/>
        <v>0.14180616841416754</v>
      </c>
      <c r="Y509" s="61"/>
      <c r="Z509" s="61">
        <f t="shared" si="216"/>
        <v>1.0682554841442811</v>
      </c>
      <c r="AA509" s="61">
        <f t="shared" si="211"/>
        <v>1.2550446670208557</v>
      </c>
      <c r="AB509" s="61"/>
      <c r="AC509" s="61">
        <f t="shared" si="219"/>
        <v>9.525672345707635E-2</v>
      </c>
      <c r="AD509" s="61">
        <f t="shared" si="213"/>
        <v>0.32773871058460596</v>
      </c>
    </row>
    <row r="510" spans="1:30" x14ac:dyDescent="0.2">
      <c r="A510" s="15">
        <v>317</v>
      </c>
      <c r="B510" s="28" t="s">
        <v>1249</v>
      </c>
      <c r="C510" s="4" t="s">
        <v>989</v>
      </c>
      <c r="E510" s="60">
        <v>2.3277999999999999</v>
      </c>
      <c r="F510" s="108">
        <v>338.12299999999999</v>
      </c>
      <c r="J510" s="110">
        <v>4.0883310441370301E-2</v>
      </c>
      <c r="K510" s="110">
        <v>4.4981727609247221E-2</v>
      </c>
      <c r="L510" s="110">
        <v>3.6780856054680754E-2</v>
      </c>
      <c r="M510" s="110">
        <v>4.5399697451559119E-2</v>
      </c>
      <c r="N510" s="110"/>
      <c r="O510" s="110">
        <v>2.1498863678372634E-3</v>
      </c>
      <c r="P510" s="110">
        <v>2.4609741945994476E-3</v>
      </c>
      <c r="Q510" s="110">
        <v>4.293898109892111E-3</v>
      </c>
      <c r="R510" s="110">
        <v>4.6583180837427209E-3</v>
      </c>
      <c r="T510" s="60">
        <f t="shared" si="214"/>
        <v>0.89965454503561371</v>
      </c>
      <c r="U510" s="60">
        <f t="shared" si="217"/>
        <v>1.0092919917603604</v>
      </c>
      <c r="W510" s="61">
        <f t="shared" si="215"/>
        <v>-0.15255696215442732</v>
      </c>
      <c r="X510" s="61">
        <f t="shared" si="218"/>
        <v>1.3343611633052787E-2</v>
      </c>
      <c r="Y510" s="61"/>
      <c r="Z510" s="61">
        <f t="shared" si="216"/>
        <v>1.1002467051623512</v>
      </c>
      <c r="AA510" s="61">
        <f t="shared" si="211"/>
        <v>1.2343295486126002</v>
      </c>
      <c r="AB510" s="61"/>
      <c r="AC510" s="61">
        <f t="shared" si="219"/>
        <v>0.13782705139339627</v>
      </c>
      <c r="AD510" s="61">
        <f t="shared" si="213"/>
        <v>0.30372762518087609</v>
      </c>
    </row>
    <row r="511" spans="1:30" x14ac:dyDescent="0.2">
      <c r="A511" s="15">
        <v>503</v>
      </c>
      <c r="B511" s="28" t="s">
        <v>1249</v>
      </c>
      <c r="C511" s="4" t="s">
        <v>990</v>
      </c>
      <c r="E511" s="60">
        <v>2.3309000000000002</v>
      </c>
      <c r="F511" s="108">
        <v>512.20630000000006</v>
      </c>
      <c r="J511" s="110">
        <v>1.1132927273335634E-2</v>
      </c>
      <c r="K511" s="110">
        <v>1.5301105104774537E-2</v>
      </c>
      <c r="L511" s="110">
        <v>1.2517682567163305E-2</v>
      </c>
      <c r="M511" s="110">
        <v>1.7556339197113122E-2</v>
      </c>
      <c r="N511" s="110"/>
      <c r="O511" s="110">
        <v>1.6859611100853169E-3</v>
      </c>
      <c r="P511" s="110">
        <v>1.8884916965713169E-3</v>
      </c>
      <c r="Q511" s="110">
        <v>2.0796903589821807E-3</v>
      </c>
      <c r="R511" s="110">
        <v>2.0843367983716795E-3</v>
      </c>
      <c r="T511" s="60">
        <f t="shared" si="214"/>
        <v>1.1243837545893509</v>
      </c>
      <c r="U511" s="60">
        <f t="shared" si="217"/>
        <v>1.1473902752053422</v>
      </c>
      <c r="W511" s="61">
        <f t="shared" si="215"/>
        <v>0.16913451452042294</v>
      </c>
      <c r="X511" s="61">
        <f t="shared" si="218"/>
        <v>0.19835619548139155</v>
      </c>
      <c r="Y511" s="61"/>
      <c r="Z511" s="61">
        <f t="shared" si="216"/>
        <v>1.3744008856881751</v>
      </c>
      <c r="AA511" s="61">
        <f t="shared" si="211"/>
        <v>1.4025231190290244</v>
      </c>
      <c r="AB511" s="61"/>
      <c r="AC511" s="61">
        <f t="shared" si="219"/>
        <v>0.45880287128744712</v>
      </c>
      <c r="AD511" s="61">
        <f t="shared" si="213"/>
        <v>0.48802455224841601</v>
      </c>
    </row>
    <row r="512" spans="1:30" x14ac:dyDescent="0.2">
      <c r="A512" s="15">
        <v>80</v>
      </c>
      <c r="B512" s="28" t="s">
        <v>1249</v>
      </c>
      <c r="C512" s="4" t="s">
        <v>991</v>
      </c>
      <c r="E512" s="60">
        <v>2.3338000000000001</v>
      </c>
      <c r="F512" s="108">
        <v>169.14169999999999</v>
      </c>
      <c r="J512" s="110">
        <v>3.32533267816345E-2</v>
      </c>
      <c r="K512" s="110">
        <v>7.2655011568656072E-2</v>
      </c>
      <c r="L512" s="110">
        <v>2.8586289747631728E-2</v>
      </c>
      <c r="M512" s="110">
        <v>7.9155657392823514E-2</v>
      </c>
      <c r="N512" s="110"/>
      <c r="O512" s="110">
        <v>1.1367321687183541E-2</v>
      </c>
      <c r="P512" s="110">
        <v>2.125481701183457E-2</v>
      </c>
      <c r="Q512" s="110">
        <v>4.5909756316097599E-3</v>
      </c>
      <c r="R512" s="110">
        <v>2.2990319334704017E-2</v>
      </c>
      <c r="T512" s="60">
        <f t="shared" si="214"/>
        <v>0.859652026257405</v>
      </c>
      <c r="U512" s="60">
        <f t="shared" si="217"/>
        <v>1.089472779424508</v>
      </c>
      <c r="W512" s="61">
        <f t="shared" si="215"/>
        <v>-0.21817529737963767</v>
      </c>
      <c r="X512" s="61">
        <f t="shared" si="218"/>
        <v>0.12363015103861752</v>
      </c>
      <c r="Y512" s="61"/>
      <c r="Z512" s="61">
        <f t="shared" si="216"/>
        <v>2.1848945233588704</v>
      </c>
      <c r="AA512" s="61">
        <f t="shared" si="211"/>
        <v>2.7690077338344086</v>
      </c>
      <c r="AB512" s="61"/>
      <c r="AC512" s="61">
        <f t="shared" si="219"/>
        <v>1.1275636347372804</v>
      </c>
      <c r="AD512" s="61">
        <f t="shared" si="213"/>
        <v>1.4693690831555357</v>
      </c>
    </row>
    <row r="513" spans="1:30" x14ac:dyDescent="0.2">
      <c r="A513" s="15">
        <v>289</v>
      </c>
      <c r="B513" s="28" t="s">
        <v>1249</v>
      </c>
      <c r="C513" s="4" t="s">
        <v>992</v>
      </c>
      <c r="E513" s="60">
        <v>2.3456999999999999</v>
      </c>
      <c r="F513" s="108">
        <v>315.1567</v>
      </c>
      <c r="J513" s="110">
        <v>1.0357917130937505E-2</v>
      </c>
      <c r="K513" s="110">
        <v>6.5405166668457615E-3</v>
      </c>
      <c r="L513" s="110">
        <v>9.9530120937970368E-3</v>
      </c>
      <c r="M513" s="110">
        <v>1.2060049530348425E-2</v>
      </c>
      <c r="N513" s="110"/>
      <c r="O513" s="110">
        <v>1.8190533608863101E-3</v>
      </c>
      <c r="P513" s="110">
        <v>8.8203456980380697E-4</v>
      </c>
      <c r="Q513" s="110">
        <v>1.2292992726829939E-3</v>
      </c>
      <c r="R513" s="110">
        <v>1.2966498477378105E-3</v>
      </c>
      <c r="T513" s="60">
        <f t="shared" si="214"/>
        <v>0.96090864292290201</v>
      </c>
      <c r="U513" s="60">
        <f t="shared" si="217"/>
        <v>1.8438986007759111</v>
      </c>
      <c r="W513" s="61">
        <f t="shared" si="215"/>
        <v>-5.7528819629494229E-2</v>
      </c>
      <c r="X513" s="61">
        <f t="shared" si="218"/>
        <v>0.88275932161324289</v>
      </c>
      <c r="Y513" s="61"/>
      <c r="Z513" s="61">
        <f t="shared" si="216"/>
        <v>0.63145095526109629</v>
      </c>
      <c r="AA513" s="61">
        <f t="shared" si="211"/>
        <v>1.2116984704423845</v>
      </c>
      <c r="AB513" s="61"/>
      <c r="AC513" s="61">
        <f t="shared" si="219"/>
        <v>-0.66325741051722109</v>
      </c>
      <c r="AD513" s="61">
        <f t="shared" si="213"/>
        <v>0.27703073072551604</v>
      </c>
    </row>
    <row r="514" spans="1:30" x14ac:dyDescent="0.2">
      <c r="A514" s="15">
        <v>563</v>
      </c>
      <c r="B514" s="28" t="s">
        <v>1249</v>
      </c>
      <c r="C514" s="4" t="s">
        <v>993</v>
      </c>
      <c r="E514" s="60">
        <v>2.3477000000000001</v>
      </c>
      <c r="F514" s="108">
        <v>591.35730000000001</v>
      </c>
      <c r="J514" s="110">
        <v>3.4136812119011602E-2</v>
      </c>
      <c r="K514" s="110">
        <v>3.7360690551294984E-2</v>
      </c>
      <c r="L514" s="110">
        <v>2.3216339898300124E-2</v>
      </c>
      <c r="M514" s="110">
        <v>3.9119840271849844E-2</v>
      </c>
      <c r="N514" s="110"/>
      <c r="O514" s="110">
        <v>1.2669043763152595E-2</v>
      </c>
      <c r="P514" s="110">
        <v>2.7908365996295805E-3</v>
      </c>
      <c r="Q514" s="110">
        <v>1.5237109811125705E-3</v>
      </c>
      <c r="R514" s="110">
        <v>2.7891907351104764E-3</v>
      </c>
      <c r="T514" s="60">
        <f t="shared" si="214"/>
        <v>0.68009689414936292</v>
      </c>
      <c r="U514" s="60">
        <f t="shared" si="217"/>
        <v>1.0470855783069535</v>
      </c>
      <c r="W514" s="61">
        <f t="shared" si="215"/>
        <v>-0.55618779153853404</v>
      </c>
      <c r="X514" s="61">
        <f t="shared" si="218"/>
        <v>6.637935855676344E-2</v>
      </c>
      <c r="Y514" s="61"/>
      <c r="Z514" s="61">
        <f t="shared" si="216"/>
        <v>1.0944399383587411</v>
      </c>
      <c r="AA514" s="61">
        <f t="shared" si="211"/>
        <v>1.6850132468431924</v>
      </c>
      <c r="AB514" s="61"/>
      <c r="AC514" s="61">
        <f t="shared" si="219"/>
        <v>0.13019278319899308</v>
      </c>
      <c r="AD514" s="61">
        <f t="shared" si="213"/>
        <v>0.75275993329429058</v>
      </c>
    </row>
    <row r="515" spans="1:30" x14ac:dyDescent="0.2">
      <c r="A515" s="15">
        <v>588</v>
      </c>
      <c r="B515" s="28" t="s">
        <v>1249</v>
      </c>
      <c r="C515" s="4" t="s">
        <v>994</v>
      </c>
      <c r="E515" s="60">
        <v>2.3477000000000001</v>
      </c>
      <c r="F515" s="108">
        <v>629.31309999999996</v>
      </c>
      <c r="J515" s="110">
        <v>2.3172152466080644E-2</v>
      </c>
      <c r="K515" s="110">
        <v>2.7316964188519293E-2</v>
      </c>
      <c r="L515" s="110">
        <v>1.6145599939074138E-2</v>
      </c>
      <c r="M515" s="110">
        <v>2.8988818113313091E-2</v>
      </c>
      <c r="N515" s="110"/>
      <c r="O515" s="110">
        <v>6.4885331695545799E-3</v>
      </c>
      <c r="P515" s="110">
        <v>4.5138622231957201E-3</v>
      </c>
      <c r="Q515" s="110">
        <v>2.052956835058687E-3</v>
      </c>
      <c r="R515" s="110">
        <v>3.5789810849789039E-3</v>
      </c>
      <c r="T515" s="60">
        <f t="shared" si="214"/>
        <v>0.69676737897819541</v>
      </c>
      <c r="U515" s="60">
        <f t="shared" si="217"/>
        <v>1.0612020396284167</v>
      </c>
      <c r="W515" s="61">
        <f t="shared" si="215"/>
        <v>-0.52125101298278897</v>
      </c>
      <c r="X515" s="61">
        <f t="shared" si="218"/>
        <v>8.5699353539192044E-2</v>
      </c>
      <c r="Y515" s="61"/>
      <c r="Z515" s="61">
        <f t="shared" si="216"/>
        <v>1.1788703802335936</v>
      </c>
      <c r="AA515" s="61">
        <f t="shared" si="211"/>
        <v>1.7954624307986813</v>
      </c>
      <c r="AB515" s="61"/>
      <c r="AC515" s="61">
        <f t="shared" si="219"/>
        <v>0.23740509908571802</v>
      </c>
      <c r="AD515" s="61">
        <f t="shared" si="213"/>
        <v>0.84435546560769903</v>
      </c>
    </row>
    <row r="516" spans="1:30" x14ac:dyDescent="0.2">
      <c r="A516" s="15">
        <v>577</v>
      </c>
      <c r="B516" s="28" t="s">
        <v>1249</v>
      </c>
      <c r="C516" s="4" t="s">
        <v>995</v>
      </c>
      <c r="E516" s="60">
        <v>2.3479000000000001</v>
      </c>
      <c r="F516" s="108">
        <v>608.38430000000005</v>
      </c>
      <c r="J516" s="110">
        <v>0.12314794377007206</v>
      </c>
      <c r="K516" s="110">
        <v>0.10594262586674742</v>
      </c>
      <c r="L516" s="110">
        <v>6.9944760241937354E-2</v>
      </c>
      <c r="M516" s="110">
        <v>0.106020026654725</v>
      </c>
      <c r="N516" s="110"/>
      <c r="O516" s="110">
        <v>5.6510956918065861E-2</v>
      </c>
      <c r="P516" s="110">
        <v>4.8024464058174596E-3</v>
      </c>
      <c r="Q516" s="110">
        <v>3.8725592808601115E-3</v>
      </c>
      <c r="R516" s="110">
        <v>8.6745276534606341E-3</v>
      </c>
      <c r="T516" s="60">
        <f t="shared" si="214"/>
        <v>0.56797343179785698</v>
      </c>
      <c r="U516" s="60">
        <f t="shared" si="217"/>
        <v>1.0007305915569331</v>
      </c>
      <c r="W516" s="61">
        <f t="shared" si="215"/>
        <v>-0.81610464880167188</v>
      </c>
      <c r="X516" s="61">
        <f t="shared" si="218"/>
        <v>1.053635974178311E-3</v>
      </c>
      <c r="Y516" s="61"/>
      <c r="Z516" s="61">
        <f t="shared" si="216"/>
        <v>0.86028741222469407</v>
      </c>
      <c r="AA516" s="61">
        <f t="shared" si="211"/>
        <v>1.5157679615743067</v>
      </c>
      <c r="AB516" s="61"/>
      <c r="AC516" s="61">
        <f t="shared" si="219"/>
        <v>-0.21710936656225055</v>
      </c>
      <c r="AD516" s="61">
        <f t="shared" si="213"/>
        <v>0.60004891821359951</v>
      </c>
    </row>
    <row r="517" spans="1:30" x14ac:dyDescent="0.2">
      <c r="A517" s="15">
        <v>477</v>
      </c>
      <c r="B517" s="28" t="s">
        <v>1249</v>
      </c>
      <c r="C517" s="4" t="s">
        <v>996</v>
      </c>
      <c r="E517" s="60">
        <v>2.3481999999999998</v>
      </c>
      <c r="F517" s="108">
        <v>469.1241</v>
      </c>
      <c r="J517" s="110">
        <v>1.5993285142336926E-2</v>
      </c>
      <c r="K517" s="110">
        <v>2.259431933931982E-2</v>
      </c>
      <c r="L517" s="110">
        <v>5.0356548840101868E-3</v>
      </c>
      <c r="M517" s="110">
        <v>2.0867200344719131E-2</v>
      </c>
      <c r="N517" s="110"/>
      <c r="O517" s="110">
        <v>1.8961933225491348E-3</v>
      </c>
      <c r="P517" s="110">
        <v>2.5549550577674538E-3</v>
      </c>
      <c r="Q517" s="110">
        <v>1.2091543049887259E-3</v>
      </c>
      <c r="R517" s="110">
        <v>4.2665496039654823E-3</v>
      </c>
      <c r="T517" s="60">
        <f t="shared" si="214"/>
        <v>0.31486057049529853</v>
      </c>
      <c r="U517" s="60">
        <f t="shared" si="217"/>
        <v>0.92355959174237812</v>
      </c>
      <c r="W517" s="61">
        <f t="shared" si="215"/>
        <v>-1.667214992582486</v>
      </c>
      <c r="X517" s="61">
        <f t="shared" si="218"/>
        <v>-0.11472304224760087</v>
      </c>
      <c r="Y517" s="61"/>
      <c r="Z517" s="61">
        <f t="shared" si="216"/>
        <v>1.4127378545580258</v>
      </c>
      <c r="AA517" s="61">
        <f t="shared" si="211"/>
        <v>4.1438900848783655</v>
      </c>
      <c r="AB517" s="61"/>
      <c r="AC517" s="61">
        <f t="shared" si="219"/>
        <v>0.49849378625523366</v>
      </c>
      <c r="AD517" s="61">
        <f t="shared" si="213"/>
        <v>2.0509857365901185</v>
      </c>
    </row>
    <row r="518" spans="1:30" x14ac:dyDescent="0.2">
      <c r="A518" s="15">
        <v>581</v>
      </c>
      <c r="B518" s="28" t="s">
        <v>1249</v>
      </c>
      <c r="C518" s="4" t="s">
        <v>997</v>
      </c>
      <c r="E518" s="60">
        <v>2.3481999999999998</v>
      </c>
      <c r="F518" s="108">
        <v>613.33960000000002</v>
      </c>
      <c r="J518" s="110">
        <v>2.9725966188336405E-2</v>
      </c>
      <c r="K518" s="110">
        <v>4.3253825937154336E-2</v>
      </c>
      <c r="L518" s="110">
        <v>2.6017575528507315E-2</v>
      </c>
      <c r="M518" s="110">
        <v>4.4185405476186719E-2</v>
      </c>
      <c r="N518" s="110"/>
      <c r="O518" s="110">
        <v>5.3352964068425802E-3</v>
      </c>
      <c r="P518" s="110">
        <v>3.4496357165124266E-3</v>
      </c>
      <c r="Q518" s="110">
        <v>1.5514907839947526E-3</v>
      </c>
      <c r="R518" s="110">
        <v>3.6419574584919691E-3</v>
      </c>
      <c r="T518" s="60">
        <f t="shared" si="214"/>
        <v>0.87524743060213284</v>
      </c>
      <c r="U518" s="60">
        <f t="shared" si="217"/>
        <v>1.0215375060783276</v>
      </c>
      <c r="W518" s="61">
        <f t="shared" si="215"/>
        <v>-0.19223717343838367</v>
      </c>
      <c r="X518" s="61">
        <f t="shared" si="218"/>
        <v>3.0742174056323176E-2</v>
      </c>
      <c r="Y518" s="61"/>
      <c r="Z518" s="61">
        <f t="shared" si="216"/>
        <v>1.4550856198620674</v>
      </c>
      <c r="AA518" s="61">
        <f t="shared" si="211"/>
        <v>1.6982906584732698</v>
      </c>
      <c r="AB518" s="61"/>
      <c r="AC518" s="61">
        <f t="shared" si="219"/>
        <v>0.54110404640927512</v>
      </c>
      <c r="AD518" s="61">
        <f t="shared" si="213"/>
        <v>0.76408339390398183</v>
      </c>
    </row>
    <row r="519" spans="1:30" x14ac:dyDescent="0.2">
      <c r="A519" s="15">
        <v>478</v>
      </c>
      <c r="B519" s="28" t="s">
        <v>1249</v>
      </c>
      <c r="C519" s="4" t="s">
        <v>998</v>
      </c>
      <c r="E519" s="60">
        <v>2.3557999999999999</v>
      </c>
      <c r="F519" s="108">
        <v>469.13510000000002</v>
      </c>
      <c r="J519" s="110">
        <v>7.0423743167539979E-2</v>
      </c>
      <c r="K519" s="110">
        <v>0.11499536501472186</v>
      </c>
      <c r="L519" s="110">
        <v>3.6791610693791575E-2</v>
      </c>
      <c r="M519" s="110">
        <v>0.14453803637073001</v>
      </c>
      <c r="N519" s="110"/>
      <c r="O519" s="110">
        <v>1.2920877266330875E-2</v>
      </c>
      <c r="P519" s="110">
        <v>9.0997063672483645E-3</v>
      </c>
      <c r="Q519" s="110">
        <v>5.034886476369814E-3</v>
      </c>
      <c r="R519" s="110">
        <v>1.3904438988441521E-2</v>
      </c>
      <c r="T519" s="60">
        <f t="shared" si="214"/>
        <v>0.5224319105882137</v>
      </c>
      <c r="U519" s="60">
        <f t="shared" si="217"/>
        <v>1.2569031486810451</v>
      </c>
      <c r="W519" s="61">
        <f t="shared" si="215"/>
        <v>-0.93668507426384962</v>
      </c>
      <c r="X519" s="61">
        <f t="shared" si="218"/>
        <v>0.32987348643241737</v>
      </c>
      <c r="Y519" s="61"/>
      <c r="Z519" s="61">
        <f t="shared" si="216"/>
        <v>1.6329061740036284</v>
      </c>
      <c r="AA519" s="61">
        <f t="shared" si="211"/>
        <v>3.9285596266411944</v>
      </c>
      <c r="AB519" s="61"/>
      <c r="AC519" s="61">
        <f t="shared" si="219"/>
        <v>0.70744189672414959</v>
      </c>
      <c r="AD519" s="61">
        <f t="shared" si="213"/>
        <v>1.9740004574204164</v>
      </c>
    </row>
    <row r="520" spans="1:30" x14ac:dyDescent="0.2">
      <c r="A520" s="15">
        <v>550</v>
      </c>
      <c r="B520" s="28" t="s">
        <v>1249</v>
      </c>
      <c r="C520" s="4" t="s">
        <v>1000</v>
      </c>
      <c r="E520" s="60">
        <v>2.3641000000000001</v>
      </c>
      <c r="F520" s="108">
        <v>558.28099999999995</v>
      </c>
      <c r="J520" s="110">
        <v>0.13701171588025091</v>
      </c>
      <c r="K520" s="110">
        <v>0.11218940589020528</v>
      </c>
      <c r="L520" s="110">
        <v>0.13099682872504548</v>
      </c>
      <c r="M520" s="110">
        <v>0.11913733672877028</v>
      </c>
      <c r="N520" s="110"/>
      <c r="O520" s="110">
        <v>1.1441727174728513E-2</v>
      </c>
      <c r="P520" s="110">
        <v>9.2869344662159497E-3</v>
      </c>
      <c r="Q520" s="110">
        <v>1.9664084833765784E-2</v>
      </c>
      <c r="R520" s="110">
        <v>1.0150700406554471E-2</v>
      </c>
      <c r="T520" s="60">
        <f t="shared" si="214"/>
        <v>0.95609946845376004</v>
      </c>
      <c r="U520" s="60">
        <f t="shared" si="217"/>
        <v>1.0619303648453637</v>
      </c>
      <c r="W520" s="61">
        <f t="shared" si="215"/>
        <v>-6.4767377120660302E-2</v>
      </c>
      <c r="X520" s="61">
        <f t="shared" si="218"/>
        <v>8.6689165778547989E-2</v>
      </c>
      <c r="Y520" s="61"/>
      <c r="Z520" s="61">
        <f t="shared" si="216"/>
        <v>0.81883074866575289</v>
      </c>
      <c r="AA520" s="61">
        <f t="shared" si="211"/>
        <v>0.90946733511261124</v>
      </c>
      <c r="AB520" s="61"/>
      <c r="AC520" s="61">
        <f t="shared" si="219"/>
        <v>-0.28836281554183518</v>
      </c>
      <c r="AD520" s="61">
        <f t="shared" si="213"/>
        <v>-0.13690627264262697</v>
      </c>
    </row>
    <row r="521" spans="1:30" x14ac:dyDescent="0.2">
      <c r="A521" s="15">
        <v>313</v>
      </c>
      <c r="B521" s="28" t="s">
        <v>1249</v>
      </c>
      <c r="C521" s="4" t="s">
        <v>1001</v>
      </c>
      <c r="E521" s="60">
        <v>2.3651</v>
      </c>
      <c r="F521" s="108">
        <v>335.15980000000002</v>
      </c>
      <c r="J521" s="110">
        <v>2.1810279181232548E-2</v>
      </c>
      <c r="K521" s="110">
        <v>3.3503119412657087E-2</v>
      </c>
      <c r="L521" s="110">
        <v>2.254995446654676E-2</v>
      </c>
      <c r="M521" s="110">
        <v>3.9620986471499552E-2</v>
      </c>
      <c r="N521" s="110"/>
      <c r="O521" s="110">
        <v>4.8490708810871768E-3</v>
      </c>
      <c r="P521" s="110">
        <v>4.0423725194796154E-3</v>
      </c>
      <c r="Q521" s="110">
        <v>2.9875773654219713E-3</v>
      </c>
      <c r="R521" s="110">
        <v>3.8708028552327887E-3</v>
      </c>
      <c r="T521" s="60">
        <f t="shared" si="214"/>
        <v>1.0339140677277847</v>
      </c>
      <c r="U521" s="60">
        <f t="shared" si="217"/>
        <v>1.1826058936031851</v>
      </c>
      <c r="W521" s="61">
        <f t="shared" si="215"/>
        <v>4.811628312403033E-2</v>
      </c>
      <c r="X521" s="61">
        <f t="shared" si="218"/>
        <v>0.24196937200962965</v>
      </c>
      <c r="Y521" s="61"/>
      <c r="Z521" s="61">
        <f t="shared" si="216"/>
        <v>1.5361160274136276</v>
      </c>
      <c r="AA521" s="61">
        <f t="shared" si="211"/>
        <v>1.7570317727371891</v>
      </c>
      <c r="AB521" s="61"/>
      <c r="AC521" s="61">
        <f t="shared" si="219"/>
        <v>0.61928719122331011</v>
      </c>
      <c r="AD521" s="61">
        <f t="shared" si="213"/>
        <v>0.81314028010890926</v>
      </c>
    </row>
    <row r="522" spans="1:30" x14ac:dyDescent="0.2">
      <c r="A522" s="15">
        <v>242</v>
      </c>
      <c r="B522" s="28" t="s">
        <v>1249</v>
      </c>
      <c r="C522" s="4" t="s">
        <v>1002</v>
      </c>
      <c r="E522" s="60">
        <v>2.3738999999999999</v>
      </c>
      <c r="F522" s="108">
        <v>256.00569999999999</v>
      </c>
      <c r="J522" s="110">
        <v>4.5443102126683357E-2</v>
      </c>
      <c r="K522" s="110">
        <v>0.1063914378962371</v>
      </c>
      <c r="L522" s="110">
        <v>4.8904709932085351E-2</v>
      </c>
      <c r="M522" s="110">
        <v>7.0431035802786562E-2</v>
      </c>
      <c r="N522" s="110"/>
      <c r="O522" s="110">
        <v>9.7954882589524981E-3</v>
      </c>
      <c r="P522" s="110">
        <v>1.0639432905781204E-2</v>
      </c>
      <c r="Q522" s="110">
        <v>8.6414724001615349E-3</v>
      </c>
      <c r="R522" s="110">
        <v>1.8071960041551385E-2</v>
      </c>
      <c r="T522" s="60">
        <f t="shared" si="214"/>
        <v>1.0761745489062773</v>
      </c>
      <c r="U522" s="60">
        <f t="shared" si="217"/>
        <v>0.6619990968773023</v>
      </c>
      <c r="W522" s="61">
        <f t="shared" si="215"/>
        <v>0.10591209315334493</v>
      </c>
      <c r="X522" s="61">
        <f t="shared" si="218"/>
        <v>-0.59509884602938001</v>
      </c>
      <c r="Y522" s="61"/>
      <c r="Z522" s="61">
        <f t="shared" si="216"/>
        <v>2.3412010386008837</v>
      </c>
      <c r="AA522" s="61">
        <f t="shared" si="211"/>
        <v>1.4401687669877834</v>
      </c>
      <c r="AB522" s="61"/>
      <c r="AC522" s="61">
        <f t="shared" si="219"/>
        <v>1.2272488237875723</v>
      </c>
      <c r="AD522" s="61">
        <f t="shared" si="213"/>
        <v>0.52623788460484766</v>
      </c>
    </row>
    <row r="523" spans="1:30" x14ac:dyDescent="0.2">
      <c r="A523" s="15">
        <v>270</v>
      </c>
      <c r="B523" s="28" t="s">
        <v>1249</v>
      </c>
      <c r="C523" s="4" t="s">
        <v>1003</v>
      </c>
      <c r="E523" s="60">
        <v>2.375</v>
      </c>
      <c r="F523" s="108">
        <v>303.03590000000003</v>
      </c>
      <c r="J523" s="110">
        <v>2.0785717875032528E-2</v>
      </c>
      <c r="K523" s="110">
        <v>4.2733277458471497E-2</v>
      </c>
      <c r="L523" s="110">
        <v>2.2008925355872132E-2</v>
      </c>
      <c r="M523" s="110">
        <v>4.4994576159724062E-2</v>
      </c>
      <c r="N523" s="110"/>
      <c r="O523" s="110">
        <v>2.807496679184238E-3</v>
      </c>
      <c r="P523" s="110">
        <v>2.7299628104543406E-3</v>
      </c>
      <c r="Q523" s="110">
        <v>2.4342326488432913E-3</v>
      </c>
      <c r="R523" s="110">
        <v>5.0888976824960278E-3</v>
      </c>
      <c r="T523" s="60">
        <f t="shared" si="214"/>
        <v>1.0588484597065038</v>
      </c>
      <c r="U523" s="60">
        <f t="shared" si="217"/>
        <v>1.0529165754592569</v>
      </c>
      <c r="W523" s="61">
        <f t="shared" si="215"/>
        <v>8.2496128448411546E-2</v>
      </c>
      <c r="X523" s="61">
        <f t="shared" si="218"/>
        <v>7.4391133477481317E-2</v>
      </c>
      <c r="Y523" s="61"/>
      <c r="Z523" s="61">
        <f t="shared" si="216"/>
        <v>2.0558961550133432</v>
      </c>
      <c r="AA523" s="61">
        <f t="shared" si="211"/>
        <v>2.0443786069599805</v>
      </c>
      <c r="AB523" s="61"/>
      <c r="AC523" s="61">
        <f t="shared" si="219"/>
        <v>1.03976739467241</v>
      </c>
      <c r="AD523" s="61">
        <f t="shared" si="213"/>
        <v>1.03166239970148</v>
      </c>
    </row>
    <row r="524" spans="1:30" x14ac:dyDescent="0.2">
      <c r="A524" s="15">
        <v>11</v>
      </c>
      <c r="B524" s="28" t="s">
        <v>1249</v>
      </c>
      <c r="C524" s="4" t="s">
        <v>1004</v>
      </c>
      <c r="E524" s="60">
        <v>2.3767999999999998</v>
      </c>
      <c r="F524" s="108">
        <v>122.0325</v>
      </c>
      <c r="J524" s="110">
        <v>4.2416979855193236E-2</v>
      </c>
      <c r="K524" s="110">
        <v>8.0297163411645348E-2</v>
      </c>
      <c r="L524" s="110">
        <v>4.5501044526040833E-2</v>
      </c>
      <c r="M524" s="110">
        <v>8.1046929711598242E-2</v>
      </c>
      <c r="N524" s="110"/>
      <c r="O524" s="110">
        <v>4.2688520095305145E-3</v>
      </c>
      <c r="P524" s="110">
        <v>3.4847470652933942E-3</v>
      </c>
      <c r="Q524" s="110">
        <v>2.5841378830455735E-3</v>
      </c>
      <c r="R524" s="110">
        <v>7.6854788617144228E-3</v>
      </c>
      <c r="T524" s="60">
        <f t="shared" si="214"/>
        <v>1.0727082569616282</v>
      </c>
      <c r="U524" s="60">
        <f t="shared" si="217"/>
        <v>1.0093373945989748</v>
      </c>
      <c r="W524" s="61">
        <f t="shared" si="215"/>
        <v>0.10125776158858256</v>
      </c>
      <c r="X524" s="61">
        <f t="shared" si="218"/>
        <v>1.3408509578723081E-2</v>
      </c>
      <c r="Y524" s="61"/>
      <c r="Z524" s="61">
        <f t="shared" si="216"/>
        <v>1.8930429202119239</v>
      </c>
      <c r="AA524" s="61">
        <f t="shared" si="211"/>
        <v>1.7812103118910609</v>
      </c>
      <c r="AB524" s="61"/>
      <c r="AC524" s="61">
        <f t="shared" si="219"/>
        <v>0.92070712106535757</v>
      </c>
      <c r="AD524" s="61">
        <f t="shared" si="213"/>
        <v>0.83285786905549808</v>
      </c>
    </row>
    <row r="525" spans="1:30" x14ac:dyDescent="0.2">
      <c r="A525" s="15">
        <v>300</v>
      </c>
      <c r="B525" s="28" t="s">
        <v>1249</v>
      </c>
      <c r="C525" s="4" t="s">
        <v>1005</v>
      </c>
      <c r="E525" s="60">
        <v>2.3772000000000002</v>
      </c>
      <c r="F525" s="108">
        <v>325.10829999999999</v>
      </c>
      <c r="J525" s="110">
        <v>2.690521702063604E-2</v>
      </c>
      <c r="K525" s="110">
        <v>2.5097804429154186E-2</v>
      </c>
      <c r="L525" s="110"/>
      <c r="M525" s="110">
        <v>2.2383551933784843E-2</v>
      </c>
      <c r="N525" s="110"/>
      <c r="O525" s="110">
        <v>2.2536806821156436E-3</v>
      </c>
      <c r="P525" s="110">
        <v>2.5378470153492511E-3</v>
      </c>
      <c r="Q525" s="110"/>
      <c r="R525" s="110">
        <v>4.1228204547406905E-3</v>
      </c>
      <c r="T525" s="60">
        <f t="shared" si="214"/>
        <v>0</v>
      </c>
      <c r="U525" s="60">
        <f t="shared" si="217"/>
        <v>0.89185299044659039</v>
      </c>
      <c r="W525" s="61"/>
      <c r="X525" s="61">
        <f t="shared" si="218"/>
        <v>-0.16512217334351501</v>
      </c>
      <c r="Y525" s="61"/>
      <c r="Z525" s="61">
        <f t="shared" si="216"/>
        <v>0.93282296923694807</v>
      </c>
      <c r="AA525" s="61"/>
      <c r="AB525" s="61"/>
      <c r="AC525" s="61">
        <f t="shared" si="219"/>
        <v>-0.10032478191042912</v>
      </c>
      <c r="AD525" s="61"/>
    </row>
    <row r="526" spans="1:30" x14ac:dyDescent="0.2">
      <c r="A526" s="15">
        <v>419</v>
      </c>
      <c r="B526" s="28" t="s">
        <v>1249</v>
      </c>
      <c r="C526" s="4" t="s">
        <v>1006</v>
      </c>
      <c r="E526" s="60">
        <v>2.3822000000000001</v>
      </c>
      <c r="F526" s="108">
        <v>420.06420000000003</v>
      </c>
      <c r="J526" s="110">
        <v>1.4047392690963612E-3</v>
      </c>
      <c r="K526" s="110"/>
      <c r="L526" s="110">
        <v>1.2889382487325609E-3</v>
      </c>
      <c r="M526" s="110"/>
      <c r="N526" s="110"/>
      <c r="O526" s="110">
        <v>2.0410767733710066E-4</v>
      </c>
      <c r="P526" s="110"/>
      <c r="Q526" s="110">
        <v>3.5985383952770401E-4</v>
      </c>
      <c r="R526" s="110"/>
      <c r="T526" s="60">
        <f t="shared" si="214"/>
        <v>0.91756404700048533</v>
      </c>
      <c r="U526" s="60"/>
      <c r="W526" s="61">
        <f>LOG(T526,2)</f>
        <v>-0.12411923168346073</v>
      </c>
      <c r="X526" s="61"/>
      <c r="Y526" s="61"/>
      <c r="Z526" s="61">
        <f t="shared" si="216"/>
        <v>0</v>
      </c>
      <c r="AA526" s="61">
        <f>M526/L526</f>
        <v>0</v>
      </c>
      <c r="AB526" s="61"/>
      <c r="AC526" s="61"/>
      <c r="AD526" s="61"/>
    </row>
    <row r="527" spans="1:30" x14ac:dyDescent="0.2">
      <c r="A527" s="15">
        <v>350</v>
      </c>
      <c r="B527" s="28" t="s">
        <v>1249</v>
      </c>
      <c r="C527" s="4" t="s">
        <v>1008</v>
      </c>
      <c r="E527" s="60">
        <v>2.3875999999999999</v>
      </c>
      <c r="F527" s="108">
        <v>354.03739999999999</v>
      </c>
      <c r="J527" s="110">
        <v>1.7219124254214763E-2</v>
      </c>
      <c r="K527" s="110">
        <v>3.6150992954112705E-2</v>
      </c>
      <c r="L527" s="110">
        <v>2.0121708159968544E-2</v>
      </c>
      <c r="M527" s="110">
        <v>3.8208788889641764E-2</v>
      </c>
      <c r="N527" s="110"/>
      <c r="O527" s="110">
        <v>2.6658316529061029E-3</v>
      </c>
      <c r="P527" s="110">
        <v>3.6540825295048062E-3</v>
      </c>
      <c r="Q527" s="110">
        <v>1.4573272502765326E-3</v>
      </c>
      <c r="R527" s="110">
        <v>3.9466023398695271E-3</v>
      </c>
      <c r="T527" s="60">
        <f t="shared" si="214"/>
        <v>1.1685674522642062</v>
      </c>
      <c r="U527" s="60">
        <f t="shared" ref="U527:U539" si="220">M527/K527</f>
        <v>1.056922252125718</v>
      </c>
      <c r="W527" s="61">
        <f>LOG(T527,2)</f>
        <v>0.22474101203126659</v>
      </c>
      <c r="X527" s="61">
        <f t="shared" ref="X527:X539" si="221">LOG(U527,2)</f>
        <v>7.9869255057319011E-2</v>
      </c>
      <c r="Y527" s="61"/>
      <c r="Z527" s="61">
        <f t="shared" si="216"/>
        <v>2.0994675699180201</v>
      </c>
      <c r="AA527" s="61">
        <f>M527/L527</f>
        <v>1.8988839608387151</v>
      </c>
      <c r="AB527" s="61"/>
      <c r="AC527" s="61">
        <f>LOG(Z527,2)</f>
        <v>1.0700235033052001</v>
      </c>
      <c r="AD527" s="61">
        <f>LOG(AA527,2)</f>
        <v>0.92515174633125252</v>
      </c>
    </row>
    <row r="528" spans="1:30" x14ac:dyDescent="0.2">
      <c r="A528" s="15">
        <v>500</v>
      </c>
      <c r="B528" s="28" t="s">
        <v>1249</v>
      </c>
      <c r="C528" s="4" t="s">
        <v>1009</v>
      </c>
      <c r="E528" s="60">
        <v>2.3889999999999998</v>
      </c>
      <c r="F528" s="108">
        <v>508.0335</v>
      </c>
      <c r="J528" s="110">
        <v>7.6150528503281757E-3</v>
      </c>
      <c r="K528" s="110">
        <v>1.5673267169398469E-2</v>
      </c>
      <c r="L528" s="110">
        <v>6.4208531988042177E-3</v>
      </c>
      <c r="M528" s="110">
        <v>1.422524049175899E-2</v>
      </c>
      <c r="N528" s="110"/>
      <c r="O528" s="110">
        <v>1.54347341005859E-3</v>
      </c>
      <c r="P528" s="110">
        <v>2.2760126139376221E-3</v>
      </c>
      <c r="Q528" s="110">
        <v>1.3277777692974413E-3</v>
      </c>
      <c r="R528" s="110">
        <v>2.252287289854151E-3</v>
      </c>
      <c r="T528" s="60">
        <f t="shared" si="214"/>
        <v>0.84317907242462631</v>
      </c>
      <c r="U528" s="60">
        <f t="shared" si="220"/>
        <v>0.90761168925476476</v>
      </c>
      <c r="W528" s="61">
        <f>LOG(T528,2)</f>
        <v>-0.2460890349377188</v>
      </c>
      <c r="X528" s="61">
        <f t="shared" si="221"/>
        <v>-0.13985290509121154</v>
      </c>
      <c r="Y528" s="61"/>
      <c r="Z528" s="61">
        <f t="shared" si="216"/>
        <v>2.0581954554291793</v>
      </c>
      <c r="AA528" s="61">
        <f>M528/L528</f>
        <v>2.2154751169841753</v>
      </c>
      <c r="AB528" s="61"/>
      <c r="AC528" s="61">
        <f>LOG(Z528,2)</f>
        <v>1.0413799934995227</v>
      </c>
      <c r="AD528" s="61">
        <f>LOG(AA528,2)</f>
        <v>1.14761612334603</v>
      </c>
    </row>
    <row r="529" spans="1:30" x14ac:dyDescent="0.2">
      <c r="A529" s="15">
        <v>535</v>
      </c>
      <c r="B529" s="28" t="s">
        <v>1249</v>
      </c>
      <c r="C529" s="4" t="s">
        <v>1010</v>
      </c>
      <c r="E529" s="60">
        <v>2.3898999999999999</v>
      </c>
      <c r="F529" s="108">
        <v>546.05409999999995</v>
      </c>
      <c r="J529" s="110"/>
      <c r="K529" s="110">
        <v>1.9877276659590049E-2</v>
      </c>
      <c r="L529" s="110"/>
      <c r="M529" s="110">
        <v>1.1101269148343203E-2</v>
      </c>
      <c r="N529" s="110"/>
      <c r="O529" s="110"/>
      <c r="P529" s="110">
        <v>2.4892624281054147E-3</v>
      </c>
      <c r="Q529" s="110"/>
      <c r="R529" s="110">
        <v>1.7415096957709244E-3</v>
      </c>
      <c r="T529" s="60"/>
      <c r="U529" s="60">
        <f t="shared" si="220"/>
        <v>0.55849044808596815</v>
      </c>
      <c r="W529" s="61"/>
      <c r="X529" s="61">
        <f t="shared" si="221"/>
        <v>-0.84039548851511714</v>
      </c>
      <c r="Y529" s="61"/>
      <c r="Z529" s="61"/>
      <c r="AA529" s="61"/>
      <c r="AB529" s="61"/>
      <c r="AC529" s="61"/>
      <c r="AD529" s="61"/>
    </row>
    <row r="530" spans="1:30" x14ac:dyDescent="0.2">
      <c r="A530" s="15">
        <v>64</v>
      </c>
      <c r="B530" s="28" t="s">
        <v>1249</v>
      </c>
      <c r="C530" s="4" t="s">
        <v>1011</v>
      </c>
      <c r="E530" s="60">
        <v>2.3917000000000002</v>
      </c>
      <c r="F530" s="108">
        <v>157.01820000000001</v>
      </c>
      <c r="J530" s="110">
        <v>5.4760158201042415E-2</v>
      </c>
      <c r="K530" s="110">
        <v>8.1568053673167024E-2</v>
      </c>
      <c r="L530" s="110">
        <v>4.2231738840394065E-2</v>
      </c>
      <c r="M530" s="110">
        <v>8.3487780287670746E-2</v>
      </c>
      <c r="N530" s="110"/>
      <c r="O530" s="110">
        <v>7.6589843300227242E-3</v>
      </c>
      <c r="P530" s="110">
        <v>8.1061698326183058E-3</v>
      </c>
      <c r="Q530" s="110">
        <v>2.9808876030151641E-3</v>
      </c>
      <c r="R530" s="110">
        <v>8.8971414810348551E-3</v>
      </c>
      <c r="T530" s="60">
        <f t="shared" ref="T530:T561" si="222">L530/J530</f>
        <v>0.7712128713242129</v>
      </c>
      <c r="U530" s="60">
        <f t="shared" si="220"/>
        <v>1.0235352754915035</v>
      </c>
      <c r="W530" s="61">
        <f t="shared" ref="W530:W561" si="223">LOG(T530,2)</f>
        <v>-0.37479896494727338</v>
      </c>
      <c r="X530" s="61">
        <f t="shared" si="221"/>
        <v>3.3560824784059848E-2</v>
      </c>
      <c r="Y530" s="61"/>
      <c r="Z530" s="61">
        <f t="shared" ref="Z530:Z561" si="224">K530/J530</f>
        <v>1.489551096140082</v>
      </c>
      <c r="AA530" s="61">
        <f t="shared" ref="AA530:AA561" si="225">M530/L530</f>
        <v>1.9768965848930629</v>
      </c>
      <c r="AB530" s="61"/>
      <c r="AC530" s="61">
        <f t="shared" ref="AC530:AC539" si="226">LOG(Z530,2)</f>
        <v>0.57487761327092479</v>
      </c>
      <c r="AD530" s="61">
        <f t="shared" ref="AD530:AD539" si="227">LOG(AA530,2)</f>
        <v>0.98323740300225781</v>
      </c>
    </row>
    <row r="531" spans="1:30" x14ac:dyDescent="0.2">
      <c r="A531" s="15">
        <v>367</v>
      </c>
      <c r="B531" s="28" t="s">
        <v>1249</v>
      </c>
      <c r="C531" s="4" t="s">
        <v>1012</v>
      </c>
      <c r="E531" s="60">
        <v>2.3917000000000002</v>
      </c>
      <c r="F531" s="108">
        <v>370.00979999999998</v>
      </c>
      <c r="J531" s="110">
        <v>9.5527927202713275E-2</v>
      </c>
      <c r="K531" s="110">
        <v>0.19747283108941494</v>
      </c>
      <c r="L531" s="110">
        <v>0.10870045795305099</v>
      </c>
      <c r="M531" s="110">
        <v>0.20223039348158398</v>
      </c>
      <c r="N531" s="110"/>
      <c r="O531" s="110">
        <v>1.0451111967404919E-2</v>
      </c>
      <c r="P531" s="110">
        <v>1.4441255554647432E-2</v>
      </c>
      <c r="Q531" s="110">
        <v>6.5780192142786392E-3</v>
      </c>
      <c r="R531" s="110">
        <v>2.1500230582737673E-2</v>
      </c>
      <c r="T531" s="60">
        <f t="shared" si="222"/>
        <v>1.1378919352283776</v>
      </c>
      <c r="U531" s="60">
        <f t="shared" si="220"/>
        <v>1.0240922377317558</v>
      </c>
      <c r="W531" s="61">
        <f t="shared" si="223"/>
        <v>0.18636355244858172</v>
      </c>
      <c r="X531" s="61">
        <f t="shared" si="221"/>
        <v>3.4345661554030973E-2</v>
      </c>
      <c r="Y531" s="61"/>
      <c r="Z531" s="61">
        <f t="shared" si="224"/>
        <v>2.0671738293909732</v>
      </c>
      <c r="AA531" s="61">
        <f t="shared" si="225"/>
        <v>1.8604373642007073</v>
      </c>
      <c r="AB531" s="61"/>
      <c r="AC531" s="61">
        <f t="shared" si="226"/>
        <v>1.0476597106094245</v>
      </c>
      <c r="AD531" s="61">
        <f t="shared" si="227"/>
        <v>0.89564181971487389</v>
      </c>
    </row>
    <row r="532" spans="1:30" x14ac:dyDescent="0.2">
      <c r="A532" s="15">
        <v>432</v>
      </c>
      <c r="B532" s="28" t="s">
        <v>1249</v>
      </c>
      <c r="C532" s="4" t="s">
        <v>1013</v>
      </c>
      <c r="E532" s="60">
        <v>2.3917000000000002</v>
      </c>
      <c r="F532" s="108">
        <v>432.05180000000001</v>
      </c>
      <c r="J532" s="110">
        <v>1.4975813691283134E-2</v>
      </c>
      <c r="K532" s="110">
        <v>3.2871650649706742E-2</v>
      </c>
      <c r="L532" s="110">
        <v>1.7981128708574129E-2</v>
      </c>
      <c r="M532" s="110">
        <v>2.6789690982379731E-2</v>
      </c>
      <c r="N532" s="110"/>
      <c r="O532" s="110">
        <v>1.4464074517720131E-3</v>
      </c>
      <c r="P532" s="110">
        <v>2.9773675474043157E-3</v>
      </c>
      <c r="Q532" s="110">
        <v>1.8713013460858953E-3</v>
      </c>
      <c r="R532" s="110">
        <v>3.6148603457768005E-3</v>
      </c>
      <c r="T532" s="60">
        <f t="shared" si="222"/>
        <v>1.200677911681038</v>
      </c>
      <c r="U532" s="60">
        <f t="shared" si="220"/>
        <v>0.81497857433024068</v>
      </c>
      <c r="W532" s="61">
        <f t="shared" si="223"/>
        <v>0.26384919222528042</v>
      </c>
      <c r="X532" s="61">
        <f t="shared" si="221"/>
        <v>-0.29516596329067163</v>
      </c>
      <c r="Y532" s="61"/>
      <c r="Z532" s="61">
        <f t="shared" si="224"/>
        <v>2.1949826117855693</v>
      </c>
      <c r="AA532" s="61">
        <f t="shared" si="225"/>
        <v>1.4898781615197116</v>
      </c>
      <c r="AB532" s="61"/>
      <c r="AC532" s="61">
        <f t="shared" si="226"/>
        <v>1.1342095110635531</v>
      </c>
      <c r="AD532" s="61">
        <f t="shared" si="227"/>
        <v>0.57519435554760112</v>
      </c>
    </row>
    <row r="533" spans="1:30" x14ac:dyDescent="0.2">
      <c r="A533" s="15">
        <v>15</v>
      </c>
      <c r="B533" s="28" t="s">
        <v>1249</v>
      </c>
      <c r="C533" s="4" t="s">
        <v>1014</v>
      </c>
      <c r="E533" s="60">
        <v>2.3919999999999999</v>
      </c>
      <c r="F533" s="108">
        <v>128.51820000000001</v>
      </c>
      <c r="J533" s="110">
        <v>3.2597212143434355E-2</v>
      </c>
      <c r="K533" s="110">
        <v>9.7021478170651682E-2</v>
      </c>
      <c r="L533" s="110">
        <v>4.3890839802702898E-2</v>
      </c>
      <c r="M533" s="110">
        <v>9.3471123379601756E-2</v>
      </c>
      <c r="N533" s="110"/>
      <c r="O533" s="110">
        <v>6.4985161269710736E-3</v>
      </c>
      <c r="P533" s="110">
        <v>1.7066144458785976E-2</v>
      </c>
      <c r="Q533" s="110">
        <v>9.6822138118315259E-3</v>
      </c>
      <c r="R533" s="110">
        <v>2.1641172769122492E-2</v>
      </c>
      <c r="T533" s="60">
        <f t="shared" si="222"/>
        <v>1.3464599245350888</v>
      </c>
      <c r="U533" s="60">
        <f t="shared" si="220"/>
        <v>0.96340650690968466</v>
      </c>
      <c r="W533" s="61">
        <f t="shared" si="223"/>
        <v>0.42917129071229498</v>
      </c>
      <c r="X533" s="61">
        <f t="shared" si="221"/>
        <v>-5.3783426874210026E-2</v>
      </c>
      <c r="Y533" s="61"/>
      <c r="Z533" s="61">
        <f t="shared" si="224"/>
        <v>2.976373493037916</v>
      </c>
      <c r="AA533" s="61">
        <f t="shared" si="225"/>
        <v>2.1296271340391528</v>
      </c>
      <c r="AB533" s="61"/>
      <c r="AC533" s="61">
        <f t="shared" si="226"/>
        <v>1.5735555757550799</v>
      </c>
      <c r="AD533" s="61">
        <f t="shared" si="227"/>
        <v>1.0906008581685747</v>
      </c>
    </row>
    <row r="534" spans="1:30" x14ac:dyDescent="0.2">
      <c r="A534" s="15">
        <v>54</v>
      </c>
      <c r="B534" s="28" t="s">
        <v>1249</v>
      </c>
      <c r="C534" s="4" t="s">
        <v>1015</v>
      </c>
      <c r="E534" s="60">
        <v>2.3925000000000001</v>
      </c>
      <c r="F534" s="108">
        <v>149.03219999999999</v>
      </c>
      <c r="J534" s="110">
        <v>2.9981562168091936E-2</v>
      </c>
      <c r="K534" s="110">
        <v>6.8356411680575505E-2</v>
      </c>
      <c r="L534" s="110">
        <v>4.4632708909347937E-2</v>
      </c>
      <c r="M534" s="110">
        <v>8.7617875559849082E-2</v>
      </c>
      <c r="N534" s="110"/>
      <c r="O534" s="110">
        <v>7.5406691938325341E-3</v>
      </c>
      <c r="P534" s="110">
        <v>1.6198190463549009E-2</v>
      </c>
      <c r="Q534" s="110">
        <v>6.7348901723581012E-3</v>
      </c>
      <c r="R534" s="110">
        <v>1.5262198307119583E-2</v>
      </c>
      <c r="T534" s="60">
        <f t="shared" si="222"/>
        <v>1.4886718930492746</v>
      </c>
      <c r="U534" s="60">
        <f t="shared" si="220"/>
        <v>1.2817799150909353</v>
      </c>
      <c r="W534" s="61">
        <f t="shared" si="223"/>
        <v>0.57402581541663822</v>
      </c>
      <c r="X534" s="61">
        <f t="shared" si="221"/>
        <v>0.35814856877067247</v>
      </c>
      <c r="Y534" s="61"/>
      <c r="Z534" s="61">
        <f t="shared" si="224"/>
        <v>2.2799482994693401</v>
      </c>
      <c r="AA534" s="61">
        <f t="shared" si="225"/>
        <v>1.9630866622459986</v>
      </c>
      <c r="AB534" s="61"/>
      <c r="AC534" s="61">
        <f t="shared" si="226"/>
        <v>1.1890011099405104</v>
      </c>
      <c r="AD534" s="61">
        <f t="shared" si="227"/>
        <v>0.9731238632945447</v>
      </c>
    </row>
    <row r="535" spans="1:30" x14ac:dyDescent="0.2">
      <c r="A535" s="15">
        <v>35</v>
      </c>
      <c r="B535" s="28" t="s">
        <v>1249</v>
      </c>
      <c r="C535" s="4" t="s">
        <v>1016</v>
      </c>
      <c r="E535" s="60">
        <v>2.3929999999999998</v>
      </c>
      <c r="F535" s="108">
        <v>136.49959999999999</v>
      </c>
      <c r="J535" s="110">
        <v>5.5462479462586929E-2</v>
      </c>
      <c r="K535" s="110">
        <v>9.0598265979268788E-2</v>
      </c>
      <c r="L535" s="110">
        <v>5.5469069193914207E-2</v>
      </c>
      <c r="M535" s="110">
        <v>0.12135819581536768</v>
      </c>
      <c r="N535" s="110"/>
      <c r="O535" s="110">
        <v>7.5569210863820077E-3</v>
      </c>
      <c r="P535" s="110">
        <v>1.8186823529629602E-2</v>
      </c>
      <c r="Q535" s="110">
        <v>1.0906487692233542E-2</v>
      </c>
      <c r="R535" s="110">
        <v>1.7670846734103178E-2</v>
      </c>
      <c r="T535" s="60">
        <f t="shared" si="222"/>
        <v>1.0001188142216346</v>
      </c>
      <c r="U535" s="60">
        <f t="shared" si="220"/>
        <v>1.3395200725269683</v>
      </c>
      <c r="W535" s="61">
        <f t="shared" si="223"/>
        <v>1.7140250601330872E-4</v>
      </c>
      <c r="X535" s="61">
        <f t="shared" si="221"/>
        <v>0.4217161999321728</v>
      </c>
      <c r="Y535" s="61"/>
      <c r="Z535" s="61">
        <f t="shared" si="224"/>
        <v>1.6335055132250849</v>
      </c>
      <c r="AA535" s="61">
        <f t="shared" si="225"/>
        <v>2.1878534754407326</v>
      </c>
      <c r="AB535" s="61"/>
      <c r="AC535" s="61">
        <f t="shared" si="226"/>
        <v>0.70797132400711571</v>
      </c>
      <c r="AD535" s="61">
        <f t="shared" si="227"/>
        <v>1.129516121433275</v>
      </c>
    </row>
    <row r="536" spans="1:30" x14ac:dyDescent="0.2">
      <c r="A536" s="15">
        <v>52</v>
      </c>
      <c r="B536" s="28" t="s">
        <v>1249</v>
      </c>
      <c r="C536" s="4" t="s">
        <v>1017</v>
      </c>
      <c r="E536" s="60">
        <v>2.3929999999999998</v>
      </c>
      <c r="F536" s="108">
        <v>148.05410000000001</v>
      </c>
      <c r="J536" s="110">
        <v>2.5942043098037854E-2</v>
      </c>
      <c r="K536" s="110">
        <v>1.8489823019572856E-2</v>
      </c>
      <c r="L536" s="110">
        <v>2.1353411989223699E-2</v>
      </c>
      <c r="M536" s="110">
        <v>3.9023987502896269E-2</v>
      </c>
      <c r="N536" s="110"/>
      <c r="O536" s="110">
        <v>8.5024238554183909E-3</v>
      </c>
      <c r="P536" s="110">
        <v>5.840580477884114E-3</v>
      </c>
      <c r="Q536" s="110">
        <v>5.6861349936774327E-3</v>
      </c>
      <c r="R536" s="110">
        <v>1.6027743258223551E-2</v>
      </c>
      <c r="T536" s="60">
        <f t="shared" si="222"/>
        <v>0.82311990264324175</v>
      </c>
      <c r="U536" s="60">
        <f t="shared" si="220"/>
        <v>2.1105657669944415</v>
      </c>
      <c r="W536" s="61">
        <f t="shared" si="223"/>
        <v>-0.28082549370692667</v>
      </c>
      <c r="X536" s="61">
        <f t="shared" si="221"/>
        <v>1.0776297855800951</v>
      </c>
      <c r="Y536" s="61"/>
      <c r="Z536" s="61">
        <f t="shared" si="224"/>
        <v>0.71273580687911775</v>
      </c>
      <c r="AA536" s="61">
        <f t="shared" si="225"/>
        <v>1.8275293673250099</v>
      </c>
      <c r="AB536" s="61"/>
      <c r="AC536" s="61">
        <f t="shared" si="226"/>
        <v>-0.48856068965993077</v>
      </c>
      <c r="AD536" s="61">
        <f t="shared" si="227"/>
        <v>0.86989458962709099</v>
      </c>
    </row>
    <row r="537" spans="1:30" x14ac:dyDescent="0.2">
      <c r="A537" s="15">
        <v>514</v>
      </c>
      <c r="B537" s="28" t="s">
        <v>1249</v>
      </c>
      <c r="C537" s="4" t="s">
        <v>1018</v>
      </c>
      <c r="E537" s="60">
        <v>2.3938000000000001</v>
      </c>
      <c r="F537" s="108">
        <v>518.02629999999999</v>
      </c>
      <c r="J537" s="110">
        <v>5.8704435800577982E-3</v>
      </c>
      <c r="K537" s="110">
        <v>7.826232079699005E-3</v>
      </c>
      <c r="L537" s="110">
        <v>1.0738397901401414E-2</v>
      </c>
      <c r="M537" s="110">
        <v>5.0683914135969078E-3</v>
      </c>
      <c r="N537" s="110"/>
      <c r="O537" s="110">
        <v>8.9196777094449132E-4</v>
      </c>
      <c r="P537" s="110">
        <v>1.7226508492342793E-3</v>
      </c>
      <c r="Q537" s="110">
        <v>1.4275969743641776E-3</v>
      </c>
      <c r="R537" s="110">
        <v>1.7215009224667106E-3</v>
      </c>
      <c r="T537" s="60">
        <f t="shared" si="222"/>
        <v>1.8292310887511651</v>
      </c>
      <c r="U537" s="60">
        <f t="shared" si="220"/>
        <v>0.64761578266304576</v>
      </c>
      <c r="W537" s="61">
        <f t="shared" si="223"/>
        <v>0.87123734383218787</v>
      </c>
      <c r="X537" s="61">
        <f t="shared" si="221"/>
        <v>-0.62678994974680013</v>
      </c>
      <c r="Y537" s="61"/>
      <c r="Z537" s="61">
        <f t="shared" si="224"/>
        <v>1.3331585548807796</v>
      </c>
      <c r="AA537" s="61">
        <f t="shared" si="225"/>
        <v>0.47198767079914761</v>
      </c>
      <c r="AB537" s="61"/>
      <c r="AC537" s="61">
        <f t="shared" si="226"/>
        <v>0.41484837287780052</v>
      </c>
      <c r="AD537" s="61">
        <f t="shared" si="227"/>
        <v>-1.083178920701187</v>
      </c>
    </row>
    <row r="538" spans="1:30" x14ac:dyDescent="0.2">
      <c r="A538" s="15">
        <v>507</v>
      </c>
      <c r="B538" s="28" t="s">
        <v>1249</v>
      </c>
      <c r="C538" s="4" t="s">
        <v>1019</v>
      </c>
      <c r="E538" s="60">
        <v>2.3944999999999999</v>
      </c>
      <c r="F538" s="108">
        <v>516.09559999999999</v>
      </c>
      <c r="J538" s="110">
        <v>1.0655509137800589E-2</v>
      </c>
      <c r="K538" s="110">
        <v>3.0361125556306681E-2</v>
      </c>
      <c r="L538" s="110">
        <v>1.1604467940528435E-2</v>
      </c>
      <c r="M538" s="110">
        <v>3.266943686102456E-2</v>
      </c>
      <c r="N538" s="110"/>
      <c r="O538" s="110">
        <v>2.3175838130789399E-3</v>
      </c>
      <c r="P538" s="110">
        <v>2.7288097233963736E-3</v>
      </c>
      <c r="Q538" s="110">
        <v>2.7631563245016817E-3</v>
      </c>
      <c r="R538" s="110">
        <v>3.5493371236670649E-3</v>
      </c>
      <c r="T538" s="60">
        <f t="shared" si="222"/>
        <v>1.0890580441024069</v>
      </c>
      <c r="U538" s="60">
        <f t="shared" si="220"/>
        <v>1.0760285154921865</v>
      </c>
      <c r="W538" s="61">
        <f t="shared" si="223"/>
        <v>0.12308084818437885</v>
      </c>
      <c r="X538" s="61">
        <f t="shared" si="221"/>
        <v>0.10571631080722595</v>
      </c>
      <c r="Y538" s="61"/>
      <c r="Z538" s="61">
        <f t="shared" si="224"/>
        <v>2.8493359785690675</v>
      </c>
      <c r="AA538" s="61">
        <f t="shared" si="225"/>
        <v>2.8152464230546088</v>
      </c>
      <c r="AB538" s="61"/>
      <c r="AC538" s="61">
        <f t="shared" si="226"/>
        <v>1.5106257466308157</v>
      </c>
      <c r="AD538" s="61">
        <f t="shared" si="227"/>
        <v>1.4932612092536626</v>
      </c>
    </row>
    <row r="539" spans="1:30" x14ac:dyDescent="0.2">
      <c r="A539" s="15">
        <v>523</v>
      </c>
      <c r="B539" s="28" t="s">
        <v>1249</v>
      </c>
      <c r="C539" s="4" t="s">
        <v>1020</v>
      </c>
      <c r="E539" s="60">
        <v>2.3946999999999998</v>
      </c>
      <c r="F539" s="108">
        <v>530.08349999999996</v>
      </c>
      <c r="J539" s="110">
        <v>2.6375576396276225E-2</v>
      </c>
      <c r="K539" s="110">
        <v>5.304412115179654E-2</v>
      </c>
      <c r="L539" s="110">
        <v>2.7875287559232846E-2</v>
      </c>
      <c r="M539" s="110">
        <v>5.6533440706178717E-2</v>
      </c>
      <c r="N539" s="110"/>
      <c r="O539" s="110">
        <v>3.7559509851664351E-3</v>
      </c>
      <c r="P539" s="110">
        <v>4.3010806439658118E-3</v>
      </c>
      <c r="Q539" s="110">
        <v>1.8067525175674592E-3</v>
      </c>
      <c r="R539" s="110">
        <v>5.3169079132873468E-3</v>
      </c>
      <c r="T539" s="60">
        <f t="shared" si="222"/>
        <v>1.0568598441385475</v>
      </c>
      <c r="U539" s="60">
        <f t="shared" si="220"/>
        <v>1.065781456617912</v>
      </c>
      <c r="W539" s="61">
        <f t="shared" si="223"/>
        <v>7.9784065866069814E-2</v>
      </c>
      <c r="X539" s="61">
        <f t="shared" si="221"/>
        <v>9.191163718027047E-2</v>
      </c>
      <c r="Y539" s="61"/>
      <c r="Z539" s="61">
        <f t="shared" si="224"/>
        <v>2.0111075623464081</v>
      </c>
      <c r="AA539" s="61">
        <f t="shared" si="225"/>
        <v>2.0280845744119946</v>
      </c>
      <c r="AB539" s="61"/>
      <c r="AC539" s="61">
        <f t="shared" si="226"/>
        <v>1.0079902450017186</v>
      </c>
      <c r="AD539" s="61">
        <f t="shared" si="227"/>
        <v>1.0201178163159192</v>
      </c>
    </row>
    <row r="540" spans="1:30" x14ac:dyDescent="0.2">
      <c r="A540" s="15">
        <v>185</v>
      </c>
      <c r="B540" s="28" t="s">
        <v>1249</v>
      </c>
      <c r="C540" s="4" t="s">
        <v>1021</v>
      </c>
      <c r="E540" s="60">
        <v>2.3959000000000001</v>
      </c>
      <c r="F540" s="108">
        <v>222.09899999999999</v>
      </c>
      <c r="J540" s="110">
        <v>1.2140701591081002E-2</v>
      </c>
      <c r="K540" s="110"/>
      <c r="L540" s="110">
        <v>1.7418261358273558E-2</v>
      </c>
      <c r="M540" s="110"/>
      <c r="N540" s="110"/>
      <c r="O540" s="110">
        <v>2.0854562591246743E-3</v>
      </c>
      <c r="P540" s="110"/>
      <c r="Q540" s="110">
        <v>2.2522760454296966E-3</v>
      </c>
      <c r="R540" s="110"/>
      <c r="T540" s="60">
        <f t="shared" si="222"/>
        <v>1.4346997352335586</v>
      </c>
      <c r="U540" s="60"/>
      <c r="W540" s="61">
        <f t="shared" si="223"/>
        <v>0.52074883040826569</v>
      </c>
      <c r="X540" s="61"/>
      <c r="Y540" s="61"/>
      <c r="Z540" s="61">
        <f t="shared" si="224"/>
        <v>0</v>
      </c>
      <c r="AA540" s="61">
        <f t="shared" si="225"/>
        <v>0</v>
      </c>
      <c r="AB540" s="61"/>
      <c r="AC540" s="61"/>
      <c r="AD540" s="61"/>
    </row>
    <row r="541" spans="1:30" x14ac:dyDescent="0.2">
      <c r="A541" s="15">
        <v>612</v>
      </c>
      <c r="B541" s="28" t="s">
        <v>1249</v>
      </c>
      <c r="C541" s="4" t="s">
        <v>1022</v>
      </c>
      <c r="E541" s="60">
        <v>2.3978999999999999</v>
      </c>
      <c r="F541" s="108">
        <v>694.07569999999998</v>
      </c>
      <c r="J541" s="110">
        <v>4.4728071009420122E-3</v>
      </c>
      <c r="K541" s="110">
        <v>8.8794868114910556E-3</v>
      </c>
      <c r="L541" s="110">
        <v>8.7432316713876718E-3</v>
      </c>
      <c r="M541" s="110">
        <v>3.6252026133561008E-3</v>
      </c>
      <c r="N541" s="110"/>
      <c r="O541" s="110">
        <v>5.4824396319187111E-4</v>
      </c>
      <c r="P541" s="110">
        <v>1.3129486330692428E-3</v>
      </c>
      <c r="Q541" s="110">
        <v>9.9597211025158816E-4</v>
      </c>
      <c r="R541" s="110">
        <v>7.9753312511866338E-4</v>
      </c>
      <c r="T541" s="60">
        <f t="shared" si="222"/>
        <v>1.9547526808268281</v>
      </c>
      <c r="U541" s="60">
        <f>M541/K541</f>
        <v>0.40826713190954689</v>
      </c>
      <c r="W541" s="61">
        <f t="shared" si="223"/>
        <v>0.96698608645047446</v>
      </c>
      <c r="X541" s="61">
        <f>LOG(U541,2)</f>
        <v>-1.2924146687394322</v>
      </c>
      <c r="Y541" s="61"/>
      <c r="Z541" s="61">
        <f t="shared" si="224"/>
        <v>1.9852156847141829</v>
      </c>
      <c r="AA541" s="61">
        <f t="shared" si="225"/>
        <v>0.41462959573856645</v>
      </c>
      <c r="AB541" s="61"/>
      <c r="AC541" s="61">
        <f t="shared" ref="AC541:AD543" si="228">LOG(Z541,2)</f>
        <v>0.98929575818106741</v>
      </c>
      <c r="AD541" s="61">
        <f t="shared" si="228"/>
        <v>-1.2701049970088392</v>
      </c>
    </row>
    <row r="542" spans="1:30" x14ac:dyDescent="0.2">
      <c r="A542" s="15">
        <v>533</v>
      </c>
      <c r="B542" s="28" t="s">
        <v>1249</v>
      </c>
      <c r="C542" s="4" t="s">
        <v>1023</v>
      </c>
      <c r="E542" s="60">
        <v>2.3984999999999999</v>
      </c>
      <c r="F542" s="108">
        <v>545.04880000000003</v>
      </c>
      <c r="J542" s="110">
        <v>7.365649507590695E-2</v>
      </c>
      <c r="K542" s="110">
        <v>0.15213877284650398</v>
      </c>
      <c r="L542" s="110">
        <v>8.1385069626042972E-2</v>
      </c>
      <c r="M542" s="110">
        <v>0.14684291979193773</v>
      </c>
      <c r="N542" s="110"/>
      <c r="O542" s="110">
        <v>8.2465530992543341E-3</v>
      </c>
      <c r="P542" s="110">
        <v>9.5277992561834009E-3</v>
      </c>
      <c r="Q542" s="110">
        <v>5.2932458710817868E-3</v>
      </c>
      <c r="R542" s="110">
        <v>1.5003224285857234E-2</v>
      </c>
      <c r="T542" s="60">
        <f t="shared" si="222"/>
        <v>1.104927264624407</v>
      </c>
      <c r="U542" s="60">
        <f>M542/K542</f>
        <v>0.96519064170506119</v>
      </c>
      <c r="W542" s="61">
        <f t="shared" si="223"/>
        <v>0.14395140272129561</v>
      </c>
      <c r="X542" s="61">
        <f>LOG(U542,2)</f>
        <v>-5.1114167347738125E-2</v>
      </c>
      <c r="Y542" s="61"/>
      <c r="Z542" s="61">
        <f t="shared" si="224"/>
        <v>2.0655174087460564</v>
      </c>
      <c r="AA542" s="61">
        <f t="shared" si="225"/>
        <v>1.8042980176421504</v>
      </c>
      <c r="AB542" s="61"/>
      <c r="AC542" s="61">
        <f t="shared" si="228"/>
        <v>1.0465032196739477</v>
      </c>
      <c r="AD542" s="61">
        <f t="shared" si="228"/>
        <v>0.85143764960491386</v>
      </c>
    </row>
    <row r="543" spans="1:30" x14ac:dyDescent="0.2">
      <c r="A543" s="15">
        <v>108</v>
      </c>
      <c r="B543" s="28" t="s">
        <v>1249</v>
      </c>
      <c r="C543" s="4" t="s">
        <v>1024</v>
      </c>
      <c r="E543" s="60">
        <v>2.4013</v>
      </c>
      <c r="F543" s="108">
        <v>183.06360000000001</v>
      </c>
      <c r="J543" s="110">
        <v>0.43583746640622195</v>
      </c>
      <c r="K543" s="110">
        <v>0.87309793422174364</v>
      </c>
      <c r="L543" s="110">
        <v>0.51254834975889418</v>
      </c>
      <c r="M543" s="110">
        <v>0.92262768770906134</v>
      </c>
      <c r="N543" s="110"/>
      <c r="O543" s="110">
        <v>4.6603998305305254E-2</v>
      </c>
      <c r="P543" s="110">
        <v>5.8904610183628567E-2</v>
      </c>
      <c r="Q543" s="110">
        <v>2.6858515420038916E-2</v>
      </c>
      <c r="R543" s="110">
        <v>8.3961821473515455E-2</v>
      </c>
      <c r="T543" s="60">
        <f t="shared" si="222"/>
        <v>1.1760080058862445</v>
      </c>
      <c r="U543" s="60">
        <f>M543/K543</f>
        <v>1.0567287489134507</v>
      </c>
      <c r="W543" s="61">
        <f t="shared" si="223"/>
        <v>0.23389788161396127</v>
      </c>
      <c r="X543" s="61">
        <f>LOG(U543,2)</f>
        <v>7.9605099692618989E-2</v>
      </c>
      <c r="Y543" s="61"/>
      <c r="Z543" s="61">
        <f t="shared" si="224"/>
        <v>2.0032649818314918</v>
      </c>
      <c r="AA543" s="61">
        <f t="shared" si="225"/>
        <v>1.800079325478408</v>
      </c>
      <c r="AB543" s="61"/>
      <c r="AC543" s="61">
        <f t="shared" si="228"/>
        <v>1.0023532662277737</v>
      </c>
      <c r="AD543" s="61">
        <f t="shared" si="228"/>
        <v>0.84806048430643122</v>
      </c>
    </row>
    <row r="544" spans="1:30" x14ac:dyDescent="0.2">
      <c r="A544" s="15">
        <v>251</v>
      </c>
      <c r="B544" s="28" t="s">
        <v>1249</v>
      </c>
      <c r="C544" s="4" t="s">
        <v>1025</v>
      </c>
      <c r="E544" s="60">
        <v>2.4016000000000002</v>
      </c>
      <c r="F544" s="108">
        <v>276.0598</v>
      </c>
      <c r="J544" s="110">
        <v>7.7005923337131466E-3</v>
      </c>
      <c r="K544" s="110"/>
      <c r="L544" s="110">
        <v>2.8254581372433229E-3</v>
      </c>
      <c r="M544" s="110">
        <v>5.6423435838254422E-3</v>
      </c>
      <c r="N544" s="110"/>
      <c r="O544" s="110">
        <v>4.662656064793852E-3</v>
      </c>
      <c r="P544" s="110"/>
      <c r="Q544" s="110">
        <v>5.7716438517316346E-4</v>
      </c>
      <c r="R544" s="110">
        <v>6.6556594512132562E-4</v>
      </c>
      <c r="T544" s="60">
        <f t="shared" si="222"/>
        <v>0.3669143898026499</v>
      </c>
      <c r="U544" s="60"/>
      <c r="W544" s="61">
        <f t="shared" si="223"/>
        <v>-1.4464846089713128</v>
      </c>
      <c r="X544" s="61"/>
      <c r="Y544" s="61"/>
      <c r="Z544" s="61">
        <f t="shared" si="224"/>
        <v>0</v>
      </c>
      <c r="AA544" s="61">
        <f t="shared" si="225"/>
        <v>1.9969659112806506</v>
      </c>
      <c r="AB544" s="61"/>
      <c r="AC544" s="61"/>
      <c r="AD544" s="61">
        <f t="shared" ref="AD544:AD578" si="229">LOG(AA544,2)</f>
        <v>0.99780970581838657</v>
      </c>
    </row>
    <row r="545" spans="1:30" x14ac:dyDescent="0.2">
      <c r="A545" s="15">
        <v>414</v>
      </c>
      <c r="B545" s="28" t="s">
        <v>1249</v>
      </c>
      <c r="C545" s="4" t="s">
        <v>1026</v>
      </c>
      <c r="E545" s="60">
        <v>2.4020000000000001</v>
      </c>
      <c r="F545" s="108">
        <v>415.01949999999999</v>
      </c>
      <c r="J545" s="110">
        <v>4.2530707079947168E-2</v>
      </c>
      <c r="K545" s="110">
        <v>8.6515333974926473E-2</v>
      </c>
      <c r="L545" s="110">
        <v>4.7589400972854405E-2</v>
      </c>
      <c r="M545" s="110">
        <v>8.8058380175596626E-2</v>
      </c>
      <c r="N545" s="110"/>
      <c r="O545" s="110">
        <v>4.3403740204082612E-3</v>
      </c>
      <c r="P545" s="110">
        <v>7.2650397414756795E-3</v>
      </c>
      <c r="Q545" s="110">
        <v>3.075621205069469E-3</v>
      </c>
      <c r="R545" s="110">
        <v>9.1099209546220711E-3</v>
      </c>
      <c r="T545" s="60">
        <f t="shared" si="222"/>
        <v>1.1189421535691413</v>
      </c>
      <c r="U545" s="60">
        <f t="shared" ref="U545:U591" si="230">M545/K545</f>
        <v>1.0178355226729789</v>
      </c>
      <c r="W545" s="61">
        <f t="shared" si="223"/>
        <v>0.16213545461985293</v>
      </c>
      <c r="X545" s="61">
        <f t="shared" ref="X545:X591" si="231">LOG(U545,2)</f>
        <v>2.5504447665561768E-2</v>
      </c>
      <c r="Y545" s="61"/>
      <c r="Z545" s="61">
        <f t="shared" si="224"/>
        <v>2.0341851785416858</v>
      </c>
      <c r="AA545" s="61">
        <f t="shared" si="225"/>
        <v>1.8503779912217477</v>
      </c>
      <c r="AB545" s="61"/>
      <c r="AC545" s="61">
        <f t="shared" ref="AC545:AC591" si="232">LOG(Z545,2)</f>
        <v>1.0244510184300983</v>
      </c>
      <c r="AD545" s="61">
        <f t="shared" si="229"/>
        <v>0.88782001147580725</v>
      </c>
    </row>
    <row r="546" spans="1:30" x14ac:dyDescent="0.2">
      <c r="A546" s="15">
        <v>139</v>
      </c>
      <c r="B546" s="28" t="s">
        <v>1249</v>
      </c>
      <c r="C546" s="4" t="s">
        <v>1027</v>
      </c>
      <c r="E546" s="60">
        <v>2.4035000000000002</v>
      </c>
      <c r="F546" s="108">
        <v>204.01509999999999</v>
      </c>
      <c r="J546" s="110">
        <v>0.16364322802703765</v>
      </c>
      <c r="K546" s="110">
        <v>0.32289708310020826</v>
      </c>
      <c r="L546" s="110">
        <v>0.19401480096617721</v>
      </c>
      <c r="M546" s="110">
        <v>0.34893686347968522</v>
      </c>
      <c r="N546" s="110"/>
      <c r="O546" s="110">
        <v>1.6130065106623102E-2</v>
      </c>
      <c r="P546" s="110">
        <v>2.237280306678217E-2</v>
      </c>
      <c r="Q546" s="110">
        <v>1.0094188013193742E-2</v>
      </c>
      <c r="R546" s="110">
        <v>3.1247225428272598E-2</v>
      </c>
      <c r="T546" s="60">
        <f t="shared" si="222"/>
        <v>1.1855962712622699</v>
      </c>
      <c r="U546" s="60">
        <f t="shared" si="230"/>
        <v>1.0806442106242122</v>
      </c>
      <c r="W546" s="61">
        <f t="shared" si="223"/>
        <v>0.2456128154420362</v>
      </c>
      <c r="X546" s="61">
        <f t="shared" si="231"/>
        <v>0.11189161090139058</v>
      </c>
      <c r="Y546" s="61"/>
      <c r="Z546" s="61">
        <f t="shared" si="224"/>
        <v>1.973177179362767</v>
      </c>
      <c r="AA546" s="61">
        <f t="shared" si="225"/>
        <v>1.798506411583082</v>
      </c>
      <c r="AB546" s="61"/>
      <c r="AC546" s="61">
        <f t="shared" si="232"/>
        <v>0.98052050715690664</v>
      </c>
      <c r="AD546" s="61">
        <f t="shared" si="229"/>
        <v>0.84679930261626124</v>
      </c>
    </row>
    <row r="547" spans="1:30" x14ac:dyDescent="0.2">
      <c r="A547" s="15">
        <v>360</v>
      </c>
      <c r="B547" s="28" t="s">
        <v>1249</v>
      </c>
      <c r="C547" s="4" t="s">
        <v>1028</v>
      </c>
      <c r="E547" s="60">
        <v>2.4035000000000002</v>
      </c>
      <c r="F547" s="108">
        <v>364.08629999999999</v>
      </c>
      <c r="J547" s="110">
        <v>7.0247815270485472E-2</v>
      </c>
      <c r="K547" s="110">
        <v>0.13790418544969363</v>
      </c>
      <c r="L547" s="110">
        <v>8.8952165337441894E-2</v>
      </c>
      <c r="M547" s="110">
        <v>0.14029685721368432</v>
      </c>
      <c r="N547" s="110"/>
      <c r="O547" s="110">
        <v>7.4331744520826125E-3</v>
      </c>
      <c r="P547" s="110">
        <v>6.9345809503557352E-3</v>
      </c>
      <c r="Q547" s="110">
        <v>6.077884624561423E-3</v>
      </c>
      <c r="R547" s="110">
        <v>1.0636820894226824E-2</v>
      </c>
      <c r="T547" s="60">
        <f t="shared" si="222"/>
        <v>1.2662623740672407</v>
      </c>
      <c r="U547" s="60">
        <f t="shared" si="230"/>
        <v>1.0173502476098777</v>
      </c>
      <c r="W547" s="61">
        <f t="shared" si="223"/>
        <v>0.34057636728364354</v>
      </c>
      <c r="X547" s="61">
        <f t="shared" si="231"/>
        <v>2.4816447630877893E-2</v>
      </c>
      <c r="Y547" s="61"/>
      <c r="Z547" s="61">
        <f t="shared" si="224"/>
        <v>1.9631099546470008</v>
      </c>
      <c r="AA547" s="61">
        <f t="shared" si="225"/>
        <v>1.577216885968602</v>
      </c>
      <c r="AB547" s="61"/>
      <c r="AC547" s="61">
        <f t="shared" si="232"/>
        <v>0.97314098104726865</v>
      </c>
      <c r="AD547" s="61">
        <f t="shared" si="229"/>
        <v>0.65738106139450325</v>
      </c>
    </row>
    <row r="548" spans="1:30" x14ac:dyDescent="0.2">
      <c r="A548" s="15">
        <v>227</v>
      </c>
      <c r="B548" s="28" t="s">
        <v>1249</v>
      </c>
      <c r="C548" s="4" t="s">
        <v>1029</v>
      </c>
      <c r="E548" s="60">
        <v>2.4037000000000002</v>
      </c>
      <c r="F548" s="108">
        <v>243.02199999999999</v>
      </c>
      <c r="J548" s="110">
        <v>1.2385218980519835E-2</v>
      </c>
      <c r="K548" s="110">
        <v>3.0698953190952193E-2</v>
      </c>
      <c r="L548" s="110">
        <v>1.0975625608702208E-2</v>
      </c>
      <c r="M548" s="110">
        <v>4.698743975189678E-2</v>
      </c>
      <c r="N548" s="110"/>
      <c r="O548" s="110">
        <v>3.6627312703923962E-3</v>
      </c>
      <c r="P548" s="110">
        <v>1.0182651256976859E-2</v>
      </c>
      <c r="Q548" s="110">
        <v>2.5892086745308266E-3</v>
      </c>
      <c r="R548" s="110">
        <v>1.2917316144719068E-2</v>
      </c>
      <c r="T548" s="60">
        <f t="shared" si="222"/>
        <v>0.88618744860024556</v>
      </c>
      <c r="U548" s="60">
        <f t="shared" si="230"/>
        <v>1.530587686805726</v>
      </c>
      <c r="W548" s="61">
        <f t="shared" si="223"/>
        <v>-0.17431620134088532</v>
      </c>
      <c r="X548" s="61">
        <f t="shared" si="231"/>
        <v>0.61408569870089369</v>
      </c>
      <c r="Y548" s="61"/>
      <c r="Z548" s="61">
        <f t="shared" si="224"/>
        <v>2.4786766579773212</v>
      </c>
      <c r="AA548" s="61">
        <f t="shared" si="225"/>
        <v>4.2810716607026036</v>
      </c>
      <c r="AB548" s="61"/>
      <c r="AC548" s="61">
        <f t="shared" si="232"/>
        <v>1.3095700849149159</v>
      </c>
      <c r="AD548" s="61">
        <f t="shared" si="229"/>
        <v>2.0979719849566951</v>
      </c>
    </row>
    <row r="549" spans="1:30" x14ac:dyDescent="0.2">
      <c r="A549" s="15">
        <v>262</v>
      </c>
      <c r="B549" s="28" t="s">
        <v>1249</v>
      </c>
      <c r="C549" s="4" t="s">
        <v>1030</v>
      </c>
      <c r="E549" s="60">
        <v>2.4039000000000001</v>
      </c>
      <c r="F549" s="108">
        <v>291.04079999999999</v>
      </c>
      <c r="J549" s="110">
        <v>0.14701406583860363</v>
      </c>
      <c r="K549" s="110">
        <v>0.29707420236406151</v>
      </c>
      <c r="L549" s="110">
        <v>0.16856760190630796</v>
      </c>
      <c r="M549" s="110">
        <v>0.31379264818434355</v>
      </c>
      <c r="N549" s="110"/>
      <c r="O549" s="110">
        <v>1.5083057461555477E-2</v>
      </c>
      <c r="P549" s="110">
        <v>1.6061199173336396E-2</v>
      </c>
      <c r="Q549" s="110">
        <v>1.0601364209983208E-2</v>
      </c>
      <c r="R549" s="110">
        <v>2.7879938836841704E-2</v>
      </c>
      <c r="T549" s="60">
        <f t="shared" si="222"/>
        <v>1.1466086659447023</v>
      </c>
      <c r="U549" s="60">
        <f t="shared" si="230"/>
        <v>1.0562770031434563</v>
      </c>
      <c r="W549" s="61">
        <f t="shared" si="223"/>
        <v>0.19737308792397673</v>
      </c>
      <c r="X549" s="61">
        <f t="shared" si="231"/>
        <v>7.8988223575354538E-2</v>
      </c>
      <c r="Y549" s="61"/>
      <c r="Z549" s="61">
        <f t="shared" si="224"/>
        <v>2.0207195867244319</v>
      </c>
      <c r="AA549" s="61">
        <f t="shared" si="225"/>
        <v>1.8615240688940544</v>
      </c>
      <c r="AB549" s="61"/>
      <c r="AC549" s="61">
        <f t="shared" si="232"/>
        <v>1.0148691342310947</v>
      </c>
      <c r="AD549" s="61">
        <f t="shared" si="229"/>
        <v>0.89648426988247198</v>
      </c>
    </row>
    <row r="550" spans="1:30" x14ac:dyDescent="0.2">
      <c r="A550" s="15">
        <v>106</v>
      </c>
      <c r="B550" s="28" t="s">
        <v>1249</v>
      </c>
      <c r="C550" s="4" t="s">
        <v>1031</v>
      </c>
      <c r="E550" s="60">
        <v>2.4041000000000001</v>
      </c>
      <c r="F550" s="108">
        <v>182.06319999999999</v>
      </c>
      <c r="J550" s="110">
        <v>3.0628739079747967E-2</v>
      </c>
      <c r="K550" s="110">
        <v>7.0956256526108277E-2</v>
      </c>
      <c r="L550" s="110">
        <v>3.5408745449387893E-2</v>
      </c>
      <c r="M550" s="110">
        <v>7.8474530572898063E-2</v>
      </c>
      <c r="N550" s="110"/>
      <c r="O550" s="110">
        <v>7.4944307681746435E-3</v>
      </c>
      <c r="P550" s="110">
        <v>4.6284656155735583E-3</v>
      </c>
      <c r="Q550" s="110">
        <v>5.4838046507745585E-3</v>
      </c>
      <c r="R550" s="110">
        <v>6.7489546723177203E-3</v>
      </c>
      <c r="T550" s="60">
        <f t="shared" si="222"/>
        <v>1.1560627865611521</v>
      </c>
      <c r="U550" s="60">
        <f t="shared" si="230"/>
        <v>1.1059564640931057</v>
      </c>
      <c r="W550" s="61">
        <f t="shared" si="223"/>
        <v>0.20921975372144877</v>
      </c>
      <c r="X550" s="61">
        <f t="shared" si="231"/>
        <v>0.14529459509052439</v>
      </c>
      <c r="Y550" s="61"/>
      <c r="Z550" s="61">
        <f t="shared" si="224"/>
        <v>2.3166561424993586</v>
      </c>
      <c r="AA550" s="61">
        <f t="shared" si="225"/>
        <v>2.2162471326488253</v>
      </c>
      <c r="AB550" s="61"/>
      <c r="AC550" s="61">
        <f t="shared" si="232"/>
        <v>1.2120439232163678</v>
      </c>
      <c r="AD550" s="61">
        <f t="shared" si="229"/>
        <v>1.1481187645854434</v>
      </c>
    </row>
    <row r="551" spans="1:30" x14ac:dyDescent="0.2">
      <c r="A551" s="15">
        <v>255</v>
      </c>
      <c r="B551" s="28" t="s">
        <v>1249</v>
      </c>
      <c r="C551" s="4" t="s">
        <v>1032</v>
      </c>
      <c r="E551" s="60">
        <v>2.4041000000000001</v>
      </c>
      <c r="F551" s="108">
        <v>284.05259999999998</v>
      </c>
      <c r="J551" s="110">
        <v>0.76770372001695419</v>
      </c>
      <c r="K551" s="110">
        <v>1.5662058012253934</v>
      </c>
      <c r="L551" s="110">
        <v>0.91576123219428029</v>
      </c>
      <c r="M551" s="110">
        <v>1.6674295525417853</v>
      </c>
      <c r="N551" s="110"/>
      <c r="O551" s="110">
        <v>7.6379519237352436E-2</v>
      </c>
      <c r="P551" s="110">
        <v>0.10154028730155493</v>
      </c>
      <c r="Q551" s="110">
        <v>4.8349208016650783E-2</v>
      </c>
      <c r="R551" s="110">
        <v>0.14679439260705351</v>
      </c>
      <c r="T551" s="60">
        <f t="shared" si="222"/>
        <v>1.192857619830286</v>
      </c>
      <c r="U551" s="60">
        <f t="shared" si="230"/>
        <v>1.0646299172415239</v>
      </c>
      <c r="W551" s="61">
        <f t="shared" si="223"/>
        <v>0.2544218524017271</v>
      </c>
      <c r="X551" s="61">
        <f t="shared" si="231"/>
        <v>9.0352013222304045E-2</v>
      </c>
      <c r="Y551" s="61"/>
      <c r="Z551" s="61">
        <f t="shared" si="224"/>
        <v>2.0401175093834438</v>
      </c>
      <c r="AA551" s="61">
        <f t="shared" si="225"/>
        <v>1.820812558909501</v>
      </c>
      <c r="AB551" s="61"/>
      <c r="AC551" s="61">
        <f t="shared" si="232"/>
        <v>1.0286522528449309</v>
      </c>
      <c r="AD551" s="61">
        <f t="shared" si="229"/>
        <v>0.86458241366550792</v>
      </c>
    </row>
    <row r="552" spans="1:30" x14ac:dyDescent="0.2">
      <c r="A552" s="15">
        <v>356</v>
      </c>
      <c r="B552" s="28" t="s">
        <v>1249</v>
      </c>
      <c r="C552" s="4" t="s">
        <v>1033</v>
      </c>
      <c r="E552" s="60">
        <v>2.4043000000000001</v>
      </c>
      <c r="F552" s="108">
        <v>359.1105</v>
      </c>
      <c r="J552" s="110">
        <v>0.2813770301591047</v>
      </c>
      <c r="K552" s="110">
        <v>0.55158895724970436</v>
      </c>
      <c r="L552" s="110">
        <v>0.31812526035947208</v>
      </c>
      <c r="M552" s="110">
        <v>0.58520630045896171</v>
      </c>
      <c r="N552" s="110"/>
      <c r="O552" s="110">
        <v>2.7092305643082702E-2</v>
      </c>
      <c r="P552" s="110">
        <v>3.3028588573261457E-2</v>
      </c>
      <c r="Q552" s="110">
        <v>1.620033918565332E-2</v>
      </c>
      <c r="R552" s="110">
        <v>5.274843476188671E-2</v>
      </c>
      <c r="T552" s="60">
        <f t="shared" si="222"/>
        <v>1.1306013862595254</v>
      </c>
      <c r="U552" s="60">
        <f t="shared" si="230"/>
        <v>1.0609463673400532</v>
      </c>
      <c r="W552" s="61">
        <f t="shared" si="223"/>
        <v>0.17709037103265834</v>
      </c>
      <c r="X552" s="61">
        <f t="shared" si="231"/>
        <v>8.5351727385348838E-2</v>
      </c>
      <c r="Y552" s="61"/>
      <c r="Z552" s="61">
        <f t="shared" si="224"/>
        <v>1.9603197778361947</v>
      </c>
      <c r="AA552" s="61">
        <f t="shared" si="225"/>
        <v>1.8395467866892934</v>
      </c>
      <c r="AB552" s="61"/>
      <c r="AC552" s="61">
        <f t="shared" si="232"/>
        <v>0.97108901366096323</v>
      </c>
      <c r="AD552" s="61">
        <f t="shared" si="229"/>
        <v>0.87935037001365368</v>
      </c>
    </row>
    <row r="553" spans="1:30" x14ac:dyDescent="0.2">
      <c r="A553" s="15">
        <v>125</v>
      </c>
      <c r="B553" s="28" t="s">
        <v>1249</v>
      </c>
      <c r="C553" s="4" t="s">
        <v>1034</v>
      </c>
      <c r="E553" s="60">
        <v>2.4049999999999998</v>
      </c>
      <c r="F553" s="108">
        <v>196.02860000000001</v>
      </c>
      <c r="J553" s="110">
        <v>0.13271541228797154</v>
      </c>
      <c r="K553" s="110">
        <v>0.26437869493238086</v>
      </c>
      <c r="L553" s="110">
        <v>0.15968164216076222</v>
      </c>
      <c r="M553" s="110">
        <v>0.28406379586929453</v>
      </c>
      <c r="N553" s="110"/>
      <c r="O553" s="110">
        <v>1.3639634693201645E-2</v>
      </c>
      <c r="P553" s="110">
        <v>1.7308515143804996E-2</v>
      </c>
      <c r="Q553" s="110">
        <v>7.8635048885273024E-3</v>
      </c>
      <c r="R553" s="110">
        <v>2.6938451689200348E-2</v>
      </c>
      <c r="T553" s="60">
        <f t="shared" si="222"/>
        <v>1.2031883818759361</v>
      </c>
      <c r="U553" s="60">
        <f t="shared" si="230"/>
        <v>1.0744579700037797</v>
      </c>
      <c r="W553" s="61">
        <f t="shared" si="223"/>
        <v>0.26686254136780224</v>
      </c>
      <c r="X553" s="61">
        <f t="shared" si="231"/>
        <v>0.10360904939848344</v>
      </c>
      <c r="Y553" s="61"/>
      <c r="Z553" s="61">
        <f t="shared" si="224"/>
        <v>1.9920722874199475</v>
      </c>
      <c r="AA553" s="61">
        <f t="shared" si="225"/>
        <v>1.7789383427263883</v>
      </c>
      <c r="AB553" s="61"/>
      <c r="AC553" s="61">
        <f t="shared" si="232"/>
        <v>0.99427000022229084</v>
      </c>
      <c r="AD553" s="61">
        <f t="shared" si="229"/>
        <v>0.8310165082529718</v>
      </c>
    </row>
    <row r="554" spans="1:30" x14ac:dyDescent="0.2">
      <c r="A554" s="15">
        <v>229</v>
      </c>
      <c r="B554" s="28" t="s">
        <v>1249</v>
      </c>
      <c r="C554" s="4" t="s">
        <v>1035</v>
      </c>
      <c r="E554" s="60">
        <v>2.4049999999999998</v>
      </c>
      <c r="F554" s="108">
        <v>243.72380000000001</v>
      </c>
      <c r="J554" s="110">
        <v>3.2599802326870882E-2</v>
      </c>
      <c r="K554" s="110">
        <v>5.9510136205638782E-2</v>
      </c>
      <c r="L554" s="110">
        <v>3.8621549714200121E-2</v>
      </c>
      <c r="M554" s="110">
        <v>6.3604042446573611E-2</v>
      </c>
      <c r="N554" s="110"/>
      <c r="O554" s="110">
        <v>2.7008956647304621E-3</v>
      </c>
      <c r="P554" s="110">
        <v>3.3922949727558599E-3</v>
      </c>
      <c r="Q554" s="110">
        <v>2.4811288389046146E-3</v>
      </c>
      <c r="R554" s="110">
        <v>4.1380719565157851E-3</v>
      </c>
      <c r="T554" s="60">
        <f t="shared" si="222"/>
        <v>1.1847172975759341</v>
      </c>
      <c r="U554" s="60">
        <f t="shared" si="230"/>
        <v>1.0687934275060005</v>
      </c>
      <c r="W554" s="61">
        <f t="shared" si="223"/>
        <v>0.24454283798998469</v>
      </c>
      <c r="X554" s="61">
        <f t="shared" si="231"/>
        <v>9.59830411678156E-2</v>
      </c>
      <c r="Y554" s="61"/>
      <c r="Z554" s="61">
        <f t="shared" si="224"/>
        <v>1.8254753697259891</v>
      </c>
      <c r="AA554" s="61">
        <f t="shared" si="225"/>
        <v>1.6468537103571503</v>
      </c>
      <c r="AB554" s="61"/>
      <c r="AC554" s="61">
        <f t="shared" si="232"/>
        <v>0.86827220330367039</v>
      </c>
      <c r="AD554" s="61">
        <f t="shared" si="229"/>
        <v>0.71971240648150125</v>
      </c>
    </row>
    <row r="555" spans="1:30" x14ac:dyDescent="0.2">
      <c r="A555" s="15">
        <v>558</v>
      </c>
      <c r="B555" s="28" t="s">
        <v>1249</v>
      </c>
      <c r="C555" s="4" t="s">
        <v>1036</v>
      </c>
      <c r="E555" s="60">
        <v>2.4054000000000002</v>
      </c>
      <c r="F555" s="108">
        <v>583.06799999999998</v>
      </c>
      <c r="J555" s="110">
        <v>3.1833155189375406E-2</v>
      </c>
      <c r="K555" s="110">
        <v>7.0398230987622934E-2</v>
      </c>
      <c r="L555" s="110">
        <v>3.5663557873118361E-2</v>
      </c>
      <c r="M555" s="110">
        <v>6.7369519116092555E-2</v>
      </c>
      <c r="N555" s="110"/>
      <c r="O555" s="110">
        <v>5.5317622072159839E-3</v>
      </c>
      <c r="P555" s="110">
        <v>4.2746114283565909E-3</v>
      </c>
      <c r="Q555" s="110">
        <v>2.2214637161636023E-3</v>
      </c>
      <c r="R555" s="110">
        <v>6.4212547239478734E-3</v>
      </c>
      <c r="T555" s="60">
        <f t="shared" si="222"/>
        <v>1.1203274592466845</v>
      </c>
      <c r="U555" s="60">
        <f t="shared" si="230"/>
        <v>0.95697744348060576</v>
      </c>
      <c r="W555" s="61">
        <f t="shared" si="223"/>
        <v>0.16392047762434681</v>
      </c>
      <c r="X555" s="61">
        <f t="shared" si="231"/>
        <v>-6.3443174943235869E-2</v>
      </c>
      <c r="Y555" s="61"/>
      <c r="Z555" s="61">
        <f t="shared" si="224"/>
        <v>2.2114751292739889</v>
      </c>
      <c r="AA555" s="61">
        <f t="shared" si="225"/>
        <v>1.8890296743744899</v>
      </c>
      <c r="AB555" s="61"/>
      <c r="AC555" s="61">
        <f t="shared" si="232"/>
        <v>1.1450090174683816</v>
      </c>
      <c r="AD555" s="61">
        <f t="shared" si="229"/>
        <v>0.91764536490079895</v>
      </c>
    </row>
    <row r="556" spans="1:30" x14ac:dyDescent="0.2">
      <c r="A556" s="15">
        <v>175</v>
      </c>
      <c r="B556" s="28" t="s">
        <v>1249</v>
      </c>
      <c r="C556" s="4" t="s">
        <v>1037</v>
      </c>
      <c r="E556" s="60">
        <v>2.4058999999999999</v>
      </c>
      <c r="F556" s="108">
        <v>216.5386</v>
      </c>
      <c r="J556" s="110">
        <v>6.8568713764795522E-2</v>
      </c>
      <c r="K556" s="110">
        <v>0.13423144175569321</v>
      </c>
      <c r="L556" s="110">
        <v>8.2883453579886246E-2</v>
      </c>
      <c r="M556" s="110">
        <v>0.14352393539282429</v>
      </c>
      <c r="N556" s="110"/>
      <c r="O556" s="110">
        <v>7.5362378336808807E-3</v>
      </c>
      <c r="P556" s="110">
        <v>1.098275154779659E-2</v>
      </c>
      <c r="Q556" s="110">
        <v>5.3447521485256583E-3</v>
      </c>
      <c r="R556" s="110">
        <v>1.3181055040198184E-2</v>
      </c>
      <c r="T556" s="60">
        <f t="shared" si="222"/>
        <v>1.2087648874994674</v>
      </c>
      <c r="U556" s="60">
        <f t="shared" si="230"/>
        <v>1.0692273994497041</v>
      </c>
      <c r="W556" s="61">
        <f t="shared" si="223"/>
        <v>0.27353365846272615</v>
      </c>
      <c r="X556" s="61">
        <f t="shared" si="231"/>
        <v>9.6568712899139195E-2</v>
      </c>
      <c r="Y556" s="61"/>
      <c r="Z556" s="61">
        <f t="shared" si="224"/>
        <v>1.9576193629084839</v>
      </c>
      <c r="AA556" s="61">
        <f t="shared" si="225"/>
        <v>1.7316355580488743</v>
      </c>
      <c r="AB556" s="61"/>
      <c r="AC556" s="61">
        <f t="shared" si="232"/>
        <v>0.96910027636744256</v>
      </c>
      <c r="AD556" s="61">
        <f t="shared" si="229"/>
        <v>0.79213533080385568</v>
      </c>
    </row>
    <row r="557" spans="1:30" x14ac:dyDescent="0.2">
      <c r="A557" s="15">
        <v>193</v>
      </c>
      <c r="B557" s="28" t="s">
        <v>1249</v>
      </c>
      <c r="C557" s="4" t="s">
        <v>1038</v>
      </c>
      <c r="E557" s="60">
        <v>2.4058999999999999</v>
      </c>
      <c r="F557" s="108">
        <v>224.5282</v>
      </c>
      <c r="J557" s="110">
        <v>0.15999853318364449</v>
      </c>
      <c r="K557" s="110">
        <v>0.32285655008353858</v>
      </c>
      <c r="L557" s="110">
        <v>0.19099320205094208</v>
      </c>
      <c r="M557" s="110">
        <v>0.34011436635753739</v>
      </c>
      <c r="N557" s="110"/>
      <c r="O557" s="110">
        <v>1.707115531754512E-2</v>
      </c>
      <c r="P557" s="110">
        <v>2.2245796443970872E-2</v>
      </c>
      <c r="Q557" s="110">
        <v>1.0742047280643199E-2</v>
      </c>
      <c r="R557" s="110">
        <v>3.1061655528371632E-2</v>
      </c>
      <c r="T557" s="60">
        <f t="shared" si="222"/>
        <v>1.1937184563543608</v>
      </c>
      <c r="U557" s="60">
        <f t="shared" si="230"/>
        <v>1.0534535113800025</v>
      </c>
      <c r="W557" s="61">
        <f t="shared" si="223"/>
        <v>0.25546261087622246</v>
      </c>
      <c r="X557" s="61">
        <f t="shared" si="231"/>
        <v>7.512664981599497E-2</v>
      </c>
      <c r="Y557" s="61"/>
      <c r="Z557" s="61">
        <f t="shared" si="224"/>
        <v>2.0178719370693701</v>
      </c>
      <c r="AA557" s="61">
        <f t="shared" si="225"/>
        <v>1.780766868691072</v>
      </c>
      <c r="AB557" s="61"/>
      <c r="AC557" s="61">
        <f t="shared" si="232"/>
        <v>1.0128346176466889</v>
      </c>
      <c r="AD557" s="61">
        <f t="shared" si="229"/>
        <v>0.83249865658646105</v>
      </c>
    </row>
    <row r="558" spans="1:30" x14ac:dyDescent="0.2">
      <c r="A558" s="15">
        <v>361</v>
      </c>
      <c r="B558" s="28" t="s">
        <v>1249</v>
      </c>
      <c r="C558" s="4" t="s">
        <v>1039</v>
      </c>
      <c r="E558" s="60">
        <v>2.4062000000000001</v>
      </c>
      <c r="F558" s="108">
        <v>365.08260000000001</v>
      </c>
      <c r="J558" s="110">
        <v>9.4337127678623664E-2</v>
      </c>
      <c r="K558" s="110">
        <v>0.20800476610080268</v>
      </c>
      <c r="L558" s="110">
        <v>0.11645720384372027</v>
      </c>
      <c r="M558" s="110">
        <v>0.21651316972357273</v>
      </c>
      <c r="N558" s="110"/>
      <c r="O558" s="110">
        <v>1.2182347077926274E-2</v>
      </c>
      <c r="P558" s="110">
        <v>1.2309411117251891E-2</v>
      </c>
      <c r="Q558" s="110">
        <v>7.4405400892607393E-3</v>
      </c>
      <c r="R558" s="110">
        <v>1.7870857282718349E-2</v>
      </c>
      <c r="T558" s="60">
        <f t="shared" si="222"/>
        <v>1.234479008524116</v>
      </c>
      <c r="U558" s="60">
        <f t="shared" si="230"/>
        <v>1.0409048493564168</v>
      </c>
      <c r="W558" s="61">
        <f t="shared" si="223"/>
        <v>0.3039023046413758</v>
      </c>
      <c r="X558" s="61">
        <f t="shared" si="231"/>
        <v>5.7838195788508087E-2</v>
      </c>
      <c r="Y558" s="61"/>
      <c r="Z558" s="61">
        <f t="shared" si="224"/>
        <v>2.2049088330249802</v>
      </c>
      <c r="AA558" s="61">
        <f t="shared" si="225"/>
        <v>1.8591651059570566</v>
      </c>
      <c r="AB558" s="61"/>
      <c r="AC558" s="61">
        <f t="shared" si="232"/>
        <v>1.1407190055053174</v>
      </c>
      <c r="AD558" s="61">
        <f t="shared" si="229"/>
        <v>0.89465489665244979</v>
      </c>
    </row>
    <row r="559" spans="1:30" x14ac:dyDescent="0.2">
      <c r="A559" s="15">
        <v>134</v>
      </c>
      <c r="B559" s="28" t="s">
        <v>1249</v>
      </c>
      <c r="C559" s="4" t="s">
        <v>1040</v>
      </c>
      <c r="E559" s="60">
        <v>2.4068999999999998</v>
      </c>
      <c r="F559" s="108">
        <v>199.03700000000001</v>
      </c>
      <c r="J559" s="110">
        <v>9.6390779426621026E-2</v>
      </c>
      <c r="K559" s="110">
        <v>0.1942165447676733</v>
      </c>
      <c r="L559" s="110">
        <v>0.10181669870418297</v>
      </c>
      <c r="M559" s="110">
        <v>0.18471815188581012</v>
      </c>
      <c r="N559" s="110"/>
      <c r="O559" s="110">
        <v>9.5356467898227749E-3</v>
      </c>
      <c r="P559" s="110">
        <v>1.1460649948837229E-2</v>
      </c>
      <c r="Q559" s="110">
        <v>1.1246087709479942E-2</v>
      </c>
      <c r="R559" s="110">
        <v>2.09944663657557E-2</v>
      </c>
      <c r="T559" s="60">
        <f t="shared" si="222"/>
        <v>1.0562908538538431</v>
      </c>
      <c r="U559" s="60">
        <f t="shared" si="230"/>
        <v>0.95109380154391376</v>
      </c>
      <c r="W559" s="61">
        <f t="shared" si="223"/>
        <v>7.9007141169998407E-2</v>
      </c>
      <c r="X559" s="61">
        <f t="shared" si="231"/>
        <v>-7.2340461110982301E-2</v>
      </c>
      <c r="Y559" s="61"/>
      <c r="Z559" s="61">
        <f t="shared" si="224"/>
        <v>2.0148871699447524</v>
      </c>
      <c r="AA559" s="61">
        <f t="shared" si="225"/>
        <v>1.8142225610996094</v>
      </c>
      <c r="AB559" s="61"/>
      <c r="AC559" s="61">
        <f t="shared" si="232"/>
        <v>1.0106990526893422</v>
      </c>
      <c r="AD559" s="61">
        <f t="shared" si="229"/>
        <v>0.85935145040836158</v>
      </c>
    </row>
    <row r="560" spans="1:30" x14ac:dyDescent="0.2">
      <c r="A560" s="15">
        <v>637</v>
      </c>
      <c r="B560" s="28" t="s">
        <v>1249</v>
      </c>
      <c r="C560" s="4" t="s">
        <v>1041</v>
      </c>
      <c r="E560" s="60">
        <v>2.4073000000000002</v>
      </c>
      <c r="F560" s="108">
        <v>758.10540000000003</v>
      </c>
      <c r="J560" s="110">
        <v>4.384473168975718E-2</v>
      </c>
      <c r="K560" s="110">
        <v>8.5881228392890224E-2</v>
      </c>
      <c r="L560" s="110">
        <v>4.4391235420338952E-2</v>
      </c>
      <c r="M560" s="110">
        <v>8.4472945916784711E-2</v>
      </c>
      <c r="N560" s="110"/>
      <c r="O560" s="110">
        <v>4.9371723191465435E-3</v>
      </c>
      <c r="P560" s="110">
        <v>2.6412473791447583E-3</v>
      </c>
      <c r="Q560" s="110">
        <v>2.6345397338226459E-3</v>
      </c>
      <c r="R560" s="110">
        <v>9.7525963154285866E-3</v>
      </c>
      <c r="T560" s="60">
        <f t="shared" si="222"/>
        <v>1.0124645244598325</v>
      </c>
      <c r="U560" s="60">
        <f t="shared" si="230"/>
        <v>0.98360197563007723</v>
      </c>
      <c r="W560" s="61">
        <f t="shared" si="223"/>
        <v>1.7871358582436037E-2</v>
      </c>
      <c r="X560" s="61">
        <f t="shared" si="231"/>
        <v>-2.3853462201381872E-2</v>
      </c>
      <c r="Y560" s="61"/>
      <c r="Z560" s="61">
        <f t="shared" si="224"/>
        <v>1.9587582152533376</v>
      </c>
      <c r="AA560" s="61">
        <f t="shared" si="225"/>
        <v>1.9029194640994678</v>
      </c>
      <c r="AB560" s="61"/>
      <c r="AC560" s="61">
        <f t="shared" si="232"/>
        <v>0.96993932553660234</v>
      </c>
      <c r="AD560" s="61">
        <f t="shared" si="229"/>
        <v>0.92821450475278444</v>
      </c>
    </row>
    <row r="561" spans="1:30" x14ac:dyDescent="0.2">
      <c r="A561" s="15">
        <v>376</v>
      </c>
      <c r="B561" s="28" t="s">
        <v>1249</v>
      </c>
      <c r="C561" s="4" t="s">
        <v>1042</v>
      </c>
      <c r="E561" s="60">
        <v>2.4081000000000001</v>
      </c>
      <c r="F561" s="108">
        <v>379.56020000000001</v>
      </c>
      <c r="J561" s="110">
        <v>4.6863045004549561E-2</v>
      </c>
      <c r="K561" s="110">
        <v>8.9359519422021694E-2</v>
      </c>
      <c r="L561" s="110">
        <v>3.7558918049838137E-2</v>
      </c>
      <c r="M561" s="110">
        <v>7.9583976641442553E-2</v>
      </c>
      <c r="N561" s="110"/>
      <c r="O561" s="110">
        <v>5.4970944205554786E-3</v>
      </c>
      <c r="P561" s="110">
        <v>4.9658220234773884E-3</v>
      </c>
      <c r="Q561" s="110">
        <v>7.9858958766644422E-3</v>
      </c>
      <c r="R561" s="110">
        <v>1.2852069796568394E-2</v>
      </c>
      <c r="T561" s="60">
        <f t="shared" si="222"/>
        <v>0.80146132301458084</v>
      </c>
      <c r="U561" s="60">
        <f t="shared" si="230"/>
        <v>0.89060434921978704</v>
      </c>
      <c r="W561" s="61">
        <f t="shared" si="223"/>
        <v>-0.31929519452178445</v>
      </c>
      <c r="X561" s="61">
        <f t="shared" si="231"/>
        <v>-0.16714343776352136</v>
      </c>
      <c r="Y561" s="61"/>
      <c r="Z561" s="61">
        <f t="shared" si="224"/>
        <v>1.9068227302205072</v>
      </c>
      <c r="AA561" s="61">
        <f t="shared" si="225"/>
        <v>2.1189102555041659</v>
      </c>
      <c r="AB561" s="61"/>
      <c r="AC561" s="61">
        <f t="shared" si="232"/>
        <v>0.93117072822368241</v>
      </c>
      <c r="AD561" s="61">
        <f t="shared" si="229"/>
        <v>1.0833224849819454</v>
      </c>
    </row>
    <row r="562" spans="1:30" x14ac:dyDescent="0.2">
      <c r="A562" s="15">
        <v>3</v>
      </c>
      <c r="B562" s="28" t="s">
        <v>1249</v>
      </c>
      <c r="C562" s="4" t="s">
        <v>1043</v>
      </c>
      <c r="D562" s="107" t="s">
        <v>1866</v>
      </c>
      <c r="E562" s="60">
        <v>2.4081999999999999</v>
      </c>
      <c r="F562" s="108">
        <v>105.071</v>
      </c>
      <c r="G562" s="75">
        <v>105.07040000000001</v>
      </c>
      <c r="H562" s="61">
        <f>(F562-G562)*1000</f>
        <v>0.59999999999149622</v>
      </c>
      <c r="J562" s="110">
        <v>1.5773398408877315E-2</v>
      </c>
      <c r="K562" s="110">
        <v>2.4232316991872477E-2</v>
      </c>
      <c r="L562" s="110">
        <v>1.4185170494116951E-2</v>
      </c>
      <c r="M562" s="110">
        <v>2.3398902645480429E-2</v>
      </c>
      <c r="N562" s="110"/>
      <c r="O562" s="110">
        <v>1.8630908023962464E-3</v>
      </c>
      <c r="P562" s="110">
        <v>4.7654179440578155E-3</v>
      </c>
      <c r="Q562" s="110">
        <v>2.8117410294642505E-3</v>
      </c>
      <c r="R562" s="110">
        <v>4.0465739316715571E-3</v>
      </c>
      <c r="T562" s="60">
        <f t="shared" ref="T562:T591" si="233">L562/J562</f>
        <v>0.89930971921266478</v>
      </c>
      <c r="U562" s="60">
        <f t="shared" si="230"/>
        <v>0.96560731907429342</v>
      </c>
      <c r="W562" s="61">
        <f t="shared" ref="W562:W578" si="234">LOG(T562,2)</f>
        <v>-0.15311003429790251</v>
      </c>
      <c r="X562" s="61">
        <f t="shared" si="231"/>
        <v>-5.0491483466995411E-2</v>
      </c>
      <c r="Y562" s="61"/>
      <c r="Z562" s="61">
        <f t="shared" ref="Z562:Z591" si="235">K562/J562</f>
        <v>1.5362774947873286</v>
      </c>
      <c r="AA562" s="61">
        <f t="shared" ref="AA562:AA578" si="236">M562/L562</f>
        <v>1.6495327042551029</v>
      </c>
      <c r="AB562" s="61"/>
      <c r="AC562" s="61">
        <f t="shared" si="232"/>
        <v>0.619438830769374</v>
      </c>
      <c r="AD562" s="61">
        <f t="shared" si="229"/>
        <v>0.72205738160028121</v>
      </c>
    </row>
    <row r="563" spans="1:30" x14ac:dyDescent="0.2">
      <c r="A563" s="15">
        <v>377</v>
      </c>
      <c r="B563" s="28" t="s">
        <v>1249</v>
      </c>
      <c r="C563" s="4" t="s">
        <v>1044</v>
      </c>
      <c r="E563" s="60">
        <v>2.4083000000000001</v>
      </c>
      <c r="F563" s="108">
        <v>380.0616</v>
      </c>
      <c r="J563" s="110">
        <v>0.21797441884828259</v>
      </c>
      <c r="K563" s="110">
        <v>0.45366474814398922</v>
      </c>
      <c r="L563" s="110">
        <v>0.24376609101011232</v>
      </c>
      <c r="M563" s="110">
        <v>0.45948810899600723</v>
      </c>
      <c r="N563" s="110"/>
      <c r="O563" s="110">
        <v>2.0895547028370338E-2</v>
      </c>
      <c r="P563" s="110">
        <v>2.5760711670650551E-2</v>
      </c>
      <c r="Q563" s="110">
        <v>1.4623090669514659E-2</v>
      </c>
      <c r="R563" s="110">
        <v>4.0043559746777653E-2</v>
      </c>
      <c r="T563" s="60">
        <f t="shared" si="233"/>
        <v>1.1183243074949156</v>
      </c>
      <c r="U563" s="60">
        <f t="shared" si="230"/>
        <v>1.0128362648317777</v>
      </c>
      <c r="W563" s="61">
        <f t="shared" si="234"/>
        <v>0.16133862196224089</v>
      </c>
      <c r="X563" s="61">
        <f t="shared" si="231"/>
        <v>1.8400966826270161E-2</v>
      </c>
      <c r="Y563" s="61"/>
      <c r="Z563" s="61">
        <f t="shared" si="235"/>
        <v>2.081275181468679</v>
      </c>
      <c r="AA563" s="61">
        <f t="shared" si="236"/>
        <v>1.8849549873486955</v>
      </c>
      <c r="AB563" s="61"/>
      <c r="AC563" s="61">
        <f t="shared" si="232"/>
        <v>1.0574677275401569</v>
      </c>
      <c r="AD563" s="61">
        <f t="shared" si="229"/>
        <v>0.91453007240418638</v>
      </c>
    </row>
    <row r="564" spans="1:30" x14ac:dyDescent="0.2">
      <c r="A564" s="15">
        <v>263</v>
      </c>
      <c r="B564" s="28" t="s">
        <v>1249</v>
      </c>
      <c r="C564" s="4" t="s">
        <v>1045</v>
      </c>
      <c r="E564" s="60">
        <v>2.4085000000000001</v>
      </c>
      <c r="F564" s="108">
        <v>292.03859999999997</v>
      </c>
      <c r="J564" s="110">
        <v>2.2714738245963764</v>
      </c>
      <c r="K564" s="110">
        <v>4.6012456333565197</v>
      </c>
      <c r="L564" s="110">
        <v>2.6525253768561146</v>
      </c>
      <c r="M564" s="110">
        <v>4.7699177442526031</v>
      </c>
      <c r="N564" s="110"/>
      <c r="O564" s="110">
        <v>0.21974234264586373</v>
      </c>
      <c r="P564" s="110">
        <v>0.27520857569626456</v>
      </c>
      <c r="Q564" s="110">
        <v>0.15176218894483465</v>
      </c>
      <c r="R564" s="110">
        <v>0.40847840442051037</v>
      </c>
      <c r="T564" s="60">
        <f t="shared" si="233"/>
        <v>1.1677552028702987</v>
      </c>
      <c r="U564" s="60">
        <f t="shared" si="230"/>
        <v>1.0366579236007969</v>
      </c>
      <c r="W564" s="61">
        <f t="shared" si="234"/>
        <v>0.22373787300233786</v>
      </c>
      <c r="X564" s="61">
        <f t="shared" si="231"/>
        <v>5.1939912145046604E-2</v>
      </c>
      <c r="Y564" s="61"/>
      <c r="Z564" s="61">
        <f t="shared" si="235"/>
        <v>2.0256652678681544</v>
      </c>
      <c r="AA564" s="61">
        <f t="shared" si="236"/>
        <v>1.7982552724551544</v>
      </c>
      <c r="AB564" s="61"/>
      <c r="AC564" s="61">
        <f t="shared" si="232"/>
        <v>1.0183957949266476</v>
      </c>
      <c r="AD564" s="61">
        <f t="shared" si="229"/>
        <v>0.8465978340693564</v>
      </c>
    </row>
    <row r="565" spans="1:30" x14ac:dyDescent="0.2">
      <c r="A565" s="15">
        <v>345</v>
      </c>
      <c r="B565" s="28" t="s">
        <v>1249</v>
      </c>
      <c r="C565" s="4" t="s">
        <v>1046</v>
      </c>
      <c r="E565" s="60">
        <v>2.4091</v>
      </c>
      <c r="F565" s="108">
        <v>353.101</v>
      </c>
      <c r="J565" s="110">
        <v>1.8298251522406557E-2</v>
      </c>
      <c r="K565" s="110">
        <v>2.7862465242475175E-2</v>
      </c>
      <c r="L565" s="110">
        <v>1.8986860658014443E-2</v>
      </c>
      <c r="M565" s="110">
        <v>2.937053409610731E-2</v>
      </c>
      <c r="N565" s="110"/>
      <c r="O565" s="110">
        <v>1.9261860546994699E-3</v>
      </c>
      <c r="P565" s="110">
        <v>4.0296440189466279E-3</v>
      </c>
      <c r="Q565" s="110">
        <v>1.529567501673712E-3</v>
      </c>
      <c r="R565" s="110">
        <v>2.8943885910704668E-3</v>
      </c>
      <c r="T565" s="60">
        <f t="shared" si="233"/>
        <v>1.0376325101206894</v>
      </c>
      <c r="U565" s="60">
        <f t="shared" si="230"/>
        <v>1.0541254637918094</v>
      </c>
      <c r="W565" s="61">
        <f t="shared" si="234"/>
        <v>5.329558656726744E-2</v>
      </c>
      <c r="X565" s="61">
        <f t="shared" si="231"/>
        <v>7.6046589193351388E-2</v>
      </c>
      <c r="Y565" s="61"/>
      <c r="Z565" s="61">
        <f t="shared" si="235"/>
        <v>1.5226845695260587</v>
      </c>
      <c r="AA565" s="61">
        <f t="shared" si="236"/>
        <v>1.5468873251413402</v>
      </c>
      <c r="AB565" s="61"/>
      <c r="AC565" s="61">
        <f t="shared" si="232"/>
        <v>0.60661711246731265</v>
      </c>
      <c r="AD565" s="61">
        <f t="shared" si="229"/>
        <v>0.62936811509339619</v>
      </c>
    </row>
    <row r="566" spans="1:30" x14ac:dyDescent="0.2">
      <c r="A566" s="15">
        <v>471</v>
      </c>
      <c r="B566" s="28" t="s">
        <v>1249</v>
      </c>
      <c r="C566" s="4" t="s">
        <v>1047</v>
      </c>
      <c r="E566" s="60">
        <v>2.4091</v>
      </c>
      <c r="F566" s="108">
        <v>460.10090000000002</v>
      </c>
      <c r="J566" s="110">
        <v>1.2845737081838166E-2</v>
      </c>
      <c r="K566" s="110">
        <v>2.8999934170842723E-2</v>
      </c>
      <c r="L566" s="110">
        <v>1.4972716840880926E-2</v>
      </c>
      <c r="M566" s="110">
        <v>3.306419213392886E-2</v>
      </c>
      <c r="N566" s="110"/>
      <c r="O566" s="110">
        <v>2.2173669160962697E-3</v>
      </c>
      <c r="P566" s="110">
        <v>3.0275713153176836E-3</v>
      </c>
      <c r="Q566" s="110">
        <v>2.2217365062079408E-3</v>
      </c>
      <c r="R566" s="110">
        <v>3.2292196817889037E-3</v>
      </c>
      <c r="T566" s="60">
        <f t="shared" si="233"/>
        <v>1.165578646479537</v>
      </c>
      <c r="U566" s="60">
        <f t="shared" si="230"/>
        <v>1.1401471444432603</v>
      </c>
      <c r="W566" s="61">
        <f t="shared" si="234"/>
        <v>0.22104635243590573</v>
      </c>
      <c r="X566" s="61">
        <f t="shared" si="231"/>
        <v>0.18922002689839279</v>
      </c>
      <c r="Y566" s="61"/>
      <c r="Z566" s="61">
        <f t="shared" si="235"/>
        <v>2.2575531467045225</v>
      </c>
      <c r="AA566" s="61">
        <f t="shared" si="236"/>
        <v>2.2082960951783761</v>
      </c>
      <c r="AB566" s="61"/>
      <c r="AC566" s="61">
        <f t="shared" si="232"/>
        <v>1.1747599516416916</v>
      </c>
      <c r="AD566" s="61">
        <f t="shared" si="229"/>
        <v>1.1429336261041789</v>
      </c>
    </row>
    <row r="567" spans="1:30" x14ac:dyDescent="0.2">
      <c r="A567" s="15">
        <v>269</v>
      </c>
      <c r="B567" s="28" t="s">
        <v>1249</v>
      </c>
      <c r="C567" s="4" t="s">
        <v>1048</v>
      </c>
      <c r="E567" s="60">
        <v>2.4094000000000002</v>
      </c>
      <c r="F567" s="108">
        <v>300.06060000000002</v>
      </c>
      <c r="J567" s="110">
        <v>2.6137807775161642E-2</v>
      </c>
      <c r="K567" s="110">
        <v>6.0720126727150998E-2</v>
      </c>
      <c r="L567" s="110">
        <v>3.1677681055363692E-2</v>
      </c>
      <c r="M567" s="110">
        <v>6.5692909264882207E-2</v>
      </c>
      <c r="N567" s="110"/>
      <c r="O567" s="110">
        <v>4.7152148358937862E-3</v>
      </c>
      <c r="P567" s="110">
        <v>3.6299757285226989E-3</v>
      </c>
      <c r="Q567" s="110">
        <v>4.2158789717898822E-3</v>
      </c>
      <c r="R567" s="110">
        <v>9.4734743554611093E-3</v>
      </c>
      <c r="T567" s="60">
        <f t="shared" si="233"/>
        <v>1.2119486579691854</v>
      </c>
      <c r="U567" s="60">
        <f t="shared" si="230"/>
        <v>1.081896774690156</v>
      </c>
      <c r="W567" s="61">
        <f t="shared" si="234"/>
        <v>0.27732858291798967</v>
      </c>
      <c r="X567" s="61">
        <f t="shared" si="231"/>
        <v>0.11356285614546685</v>
      </c>
      <c r="Y567" s="61"/>
      <c r="Z567" s="61">
        <f t="shared" si="235"/>
        <v>2.3230764894082818</v>
      </c>
      <c r="AA567" s="61">
        <f t="shared" si="236"/>
        <v>2.0737916121470334</v>
      </c>
      <c r="AB567" s="61"/>
      <c r="AC567" s="61">
        <f t="shared" si="232"/>
        <v>1.2160366569763748</v>
      </c>
      <c r="AD567" s="61">
        <f t="shared" si="229"/>
        <v>1.0522709302038522</v>
      </c>
    </row>
    <row r="568" spans="1:30" x14ac:dyDescent="0.2">
      <c r="A568" s="15">
        <v>94</v>
      </c>
      <c r="B568" s="28" t="s">
        <v>1249</v>
      </c>
      <c r="C568" s="4" t="s">
        <v>1049</v>
      </c>
      <c r="E568" s="60">
        <v>2.4098999999999999</v>
      </c>
      <c r="F568" s="108">
        <v>176.04769999999999</v>
      </c>
      <c r="J568" s="110">
        <v>5.0807348735886888E-2</v>
      </c>
      <c r="K568" s="110">
        <v>0.10043726949686836</v>
      </c>
      <c r="L568" s="110">
        <v>5.8805443763002008E-2</v>
      </c>
      <c r="M568" s="110">
        <v>0.1031372487039804</v>
      </c>
      <c r="N568" s="110"/>
      <c r="O568" s="110">
        <v>5.0579900159151651E-3</v>
      </c>
      <c r="P568" s="110">
        <v>7.155783588474897E-3</v>
      </c>
      <c r="Q568" s="110">
        <v>3.3851821081686637E-3</v>
      </c>
      <c r="R568" s="110">
        <v>9.1044878485942136E-3</v>
      </c>
      <c r="T568" s="60">
        <f t="shared" si="233"/>
        <v>1.1574200430865191</v>
      </c>
      <c r="U568" s="60">
        <f t="shared" si="230"/>
        <v>1.0268822442170855</v>
      </c>
      <c r="W568" s="61">
        <f t="shared" si="234"/>
        <v>0.21091253264154089</v>
      </c>
      <c r="X568" s="61">
        <f t="shared" si="231"/>
        <v>3.8270752810602222E-2</v>
      </c>
      <c r="Y568" s="61"/>
      <c r="Z568" s="61">
        <f t="shared" si="235"/>
        <v>1.9768256363655961</v>
      </c>
      <c r="AA568" s="61">
        <f t="shared" si="236"/>
        <v>1.7538724666315699</v>
      </c>
      <c r="AB568" s="61"/>
      <c r="AC568" s="61">
        <f t="shared" si="232"/>
        <v>0.9831856254200112</v>
      </c>
      <c r="AD568" s="61">
        <f t="shared" si="229"/>
        <v>0.81054384558907233</v>
      </c>
    </row>
    <row r="569" spans="1:30" x14ac:dyDescent="0.2">
      <c r="A569" s="15">
        <v>462</v>
      </c>
      <c r="B569" s="28" t="s">
        <v>1249</v>
      </c>
      <c r="C569" s="4" t="s">
        <v>1050</v>
      </c>
      <c r="E569" s="60">
        <v>2.4146999999999998</v>
      </c>
      <c r="F569" s="108">
        <v>453.0256</v>
      </c>
      <c r="J569" s="110">
        <v>2.7937952659116388E-2</v>
      </c>
      <c r="K569" s="110">
        <v>5.6036374587436273E-2</v>
      </c>
      <c r="L569" s="110">
        <v>2.6823486504541284E-2</v>
      </c>
      <c r="M569" s="110">
        <v>4.8960131869727759E-2</v>
      </c>
      <c r="N569" s="110"/>
      <c r="O569" s="110">
        <v>3.6572333774543119E-3</v>
      </c>
      <c r="P569" s="110">
        <v>2.6757537666502202E-3</v>
      </c>
      <c r="Q569" s="110">
        <v>3.7605119700690266E-3</v>
      </c>
      <c r="R569" s="110">
        <v>8.148942917059596E-3</v>
      </c>
      <c r="T569" s="60">
        <f t="shared" si="233"/>
        <v>0.96010924035224732</v>
      </c>
      <c r="U569" s="60">
        <f t="shared" si="230"/>
        <v>0.8737205472372751</v>
      </c>
      <c r="W569" s="61">
        <f t="shared" si="234"/>
        <v>-5.8729531190765565E-2</v>
      </c>
      <c r="X569" s="61">
        <f t="shared" si="231"/>
        <v>-0.19475617624008798</v>
      </c>
      <c r="Y569" s="61"/>
      <c r="Z569" s="61">
        <f t="shared" si="235"/>
        <v>2.0057437733953325</v>
      </c>
      <c r="AA569" s="61">
        <f t="shared" si="236"/>
        <v>1.8252709938150167</v>
      </c>
      <c r="AB569" s="61"/>
      <c r="AC569" s="61">
        <f t="shared" si="232"/>
        <v>1.0041373185811686</v>
      </c>
      <c r="AD569" s="61">
        <f t="shared" si="229"/>
        <v>0.86811067353184634</v>
      </c>
    </row>
    <row r="570" spans="1:30" x14ac:dyDescent="0.2">
      <c r="A570" s="15">
        <v>51</v>
      </c>
      <c r="B570" s="28" t="s">
        <v>1249</v>
      </c>
      <c r="C570" s="4" t="s">
        <v>1051</v>
      </c>
      <c r="E570" s="60">
        <v>2.4262999999999999</v>
      </c>
      <c r="F570" s="108">
        <v>148.05199999999999</v>
      </c>
      <c r="J570" s="110">
        <v>1.8961766853245455E-2</v>
      </c>
      <c r="K570" s="110">
        <v>4.2491141555122791E-2</v>
      </c>
      <c r="L570" s="110">
        <v>1.8180819225828884E-2</v>
      </c>
      <c r="M570" s="110">
        <v>4.0653877625690608E-2</v>
      </c>
      <c r="N570" s="110"/>
      <c r="O570" s="110">
        <v>3.181014419844602E-3</v>
      </c>
      <c r="P570" s="110">
        <v>1.0257105019890614E-2</v>
      </c>
      <c r="Q570" s="110">
        <v>5.3360361073909041E-3</v>
      </c>
      <c r="R570" s="110">
        <v>1.0731486251416903E-2</v>
      </c>
      <c r="T570" s="60">
        <f t="shared" si="233"/>
        <v>0.95881461714719352</v>
      </c>
      <c r="U570" s="60">
        <f t="shared" si="230"/>
        <v>0.95676124805805129</v>
      </c>
      <c r="W570" s="61">
        <f t="shared" si="234"/>
        <v>-6.0676191819149267E-2</v>
      </c>
      <c r="X570" s="61">
        <f t="shared" si="231"/>
        <v>-6.3769138008818574E-2</v>
      </c>
      <c r="Y570" s="61"/>
      <c r="Z570" s="61">
        <f t="shared" si="235"/>
        <v>2.2408851392374385</v>
      </c>
      <c r="AA570" s="61">
        <f t="shared" si="236"/>
        <v>2.2360861257525184</v>
      </c>
      <c r="AB570" s="61"/>
      <c r="AC570" s="61">
        <f t="shared" si="232"/>
        <v>1.1640687027084886</v>
      </c>
      <c r="AD570" s="61">
        <f t="shared" si="229"/>
        <v>1.1609757565188195</v>
      </c>
    </row>
    <row r="571" spans="1:30" x14ac:dyDescent="0.2">
      <c r="A571" s="15">
        <v>464</v>
      </c>
      <c r="B571" s="28" t="s">
        <v>1249</v>
      </c>
      <c r="C571" s="4" t="s">
        <v>1052</v>
      </c>
      <c r="E571" s="60">
        <v>2.4272999999999998</v>
      </c>
      <c r="F571" s="108">
        <v>456.12389999999999</v>
      </c>
      <c r="J571" s="110">
        <v>1.2620941958094439E-2</v>
      </c>
      <c r="K571" s="110">
        <v>1.3034883347144271E-2</v>
      </c>
      <c r="L571" s="110">
        <v>1.1299164019949145E-2</v>
      </c>
      <c r="M571" s="110">
        <v>1.1235699448040579E-2</v>
      </c>
      <c r="N571" s="110"/>
      <c r="O571" s="110">
        <v>1.1130441888097832E-3</v>
      </c>
      <c r="P571" s="110">
        <v>6.8681776190070219E-4</v>
      </c>
      <c r="Q571" s="110">
        <v>5.2162420093526305E-4</v>
      </c>
      <c r="R571" s="110">
        <v>1.443529314215309E-3</v>
      </c>
      <c r="T571" s="60">
        <f t="shared" si="233"/>
        <v>0.8952710548440822</v>
      </c>
      <c r="U571" s="60">
        <f t="shared" si="230"/>
        <v>0.86197161484395923</v>
      </c>
      <c r="W571" s="61">
        <f t="shared" si="234"/>
        <v>-0.15960355186716371</v>
      </c>
      <c r="X571" s="61">
        <f t="shared" si="231"/>
        <v>-0.21428773345943666</v>
      </c>
      <c r="Y571" s="61"/>
      <c r="Z571" s="61">
        <f t="shared" si="235"/>
        <v>1.0327979789800357</v>
      </c>
      <c r="AA571" s="61">
        <f t="shared" si="236"/>
        <v>0.99438325067265887</v>
      </c>
      <c r="AB571" s="61"/>
      <c r="AC571" s="61">
        <f t="shared" si="232"/>
        <v>4.6558082637744309E-2</v>
      </c>
      <c r="AD571" s="61">
        <f t="shared" si="229"/>
        <v>-8.1260989545287928E-3</v>
      </c>
    </row>
    <row r="572" spans="1:30" x14ac:dyDescent="0.2">
      <c r="A572" s="15">
        <v>53</v>
      </c>
      <c r="B572" s="28" t="s">
        <v>1249</v>
      </c>
      <c r="C572" s="4" t="s">
        <v>1053</v>
      </c>
      <c r="E572" s="60">
        <v>2.4287999999999998</v>
      </c>
      <c r="F572" s="108">
        <v>149.03200000000001</v>
      </c>
      <c r="J572" s="110">
        <v>4.1996754670515661E-2</v>
      </c>
      <c r="K572" s="110">
        <v>7.2196747336511449E-2</v>
      </c>
      <c r="L572" s="110">
        <v>4.3081368425900594E-2</v>
      </c>
      <c r="M572" s="110">
        <v>6.4895436358763145E-2</v>
      </c>
      <c r="N572" s="110"/>
      <c r="O572" s="110">
        <v>6.9282911638695269E-3</v>
      </c>
      <c r="P572" s="110">
        <v>1.1372334999748629E-2</v>
      </c>
      <c r="Q572" s="110">
        <v>8.020165874221186E-3</v>
      </c>
      <c r="R572" s="110">
        <v>8.957024206456804E-3</v>
      </c>
      <c r="T572" s="60">
        <f t="shared" si="233"/>
        <v>1.0258261326117752</v>
      </c>
      <c r="U572" s="60">
        <f t="shared" si="230"/>
        <v>0.8988692531573943</v>
      </c>
      <c r="W572" s="61">
        <f t="shared" si="234"/>
        <v>3.6786229117665228E-2</v>
      </c>
      <c r="X572" s="61">
        <f t="shared" si="231"/>
        <v>-0.15381681400792269</v>
      </c>
      <c r="Y572" s="61"/>
      <c r="Z572" s="61">
        <f t="shared" si="235"/>
        <v>1.7191030093379589</v>
      </c>
      <c r="AA572" s="61">
        <f t="shared" si="236"/>
        <v>1.5063457529298883</v>
      </c>
      <c r="AB572" s="61"/>
      <c r="AC572" s="61">
        <f t="shared" si="232"/>
        <v>0.7816559942682908</v>
      </c>
      <c r="AD572" s="61">
        <f t="shared" si="229"/>
        <v>0.59105295114270273</v>
      </c>
    </row>
    <row r="573" spans="1:30" x14ac:dyDescent="0.2">
      <c r="A573" s="15">
        <v>36</v>
      </c>
      <c r="B573" s="28" t="s">
        <v>1249</v>
      </c>
      <c r="C573" s="4" t="s">
        <v>1054</v>
      </c>
      <c r="E573" s="60">
        <v>2.4293999999999998</v>
      </c>
      <c r="F573" s="108">
        <v>136.49979999999999</v>
      </c>
      <c r="J573" s="110">
        <v>4.3784963749406124E-2</v>
      </c>
      <c r="K573" s="110">
        <v>8.9053395633561724E-2</v>
      </c>
      <c r="L573" s="110">
        <v>5.8288487512116016E-2</v>
      </c>
      <c r="M573" s="110">
        <v>8.9978163360309144E-2</v>
      </c>
      <c r="N573" s="110"/>
      <c r="O573" s="110">
        <v>3.2945631141590211E-3</v>
      </c>
      <c r="P573" s="110">
        <v>1.0755296395032764E-2</v>
      </c>
      <c r="Q573" s="110">
        <v>5.8756388844194794E-3</v>
      </c>
      <c r="R573" s="110">
        <v>9.046727723074412E-3</v>
      </c>
      <c r="T573" s="60">
        <f t="shared" si="233"/>
        <v>1.3312443935255425</v>
      </c>
      <c r="U573" s="60">
        <f t="shared" si="230"/>
        <v>1.0103844184735264</v>
      </c>
      <c r="W573" s="61">
        <f t="shared" si="234"/>
        <v>0.41277544950754352</v>
      </c>
      <c r="X573" s="61">
        <f t="shared" si="231"/>
        <v>1.4904296054904486E-2</v>
      </c>
      <c r="Y573" s="61"/>
      <c r="Z573" s="61">
        <f t="shared" si="235"/>
        <v>2.0338807665398511</v>
      </c>
      <c r="AA573" s="61">
        <f t="shared" si="236"/>
        <v>1.5436695512403888</v>
      </c>
      <c r="AB573" s="61"/>
      <c r="AC573" s="61">
        <f t="shared" si="232"/>
        <v>1.0242351056635981</v>
      </c>
      <c r="AD573" s="61">
        <f t="shared" si="229"/>
        <v>0.6263639522109592</v>
      </c>
    </row>
    <row r="574" spans="1:30" x14ac:dyDescent="0.2">
      <c r="A574" s="15">
        <v>16</v>
      </c>
      <c r="B574" s="28" t="s">
        <v>1249</v>
      </c>
      <c r="C574" s="4" t="s">
        <v>1055</v>
      </c>
      <c r="E574" s="60">
        <v>2.4317000000000002</v>
      </c>
      <c r="F574" s="108">
        <v>128.51849999999999</v>
      </c>
      <c r="J574" s="110">
        <v>6.1859791863947487E-2</v>
      </c>
      <c r="K574" s="110">
        <v>0.10544544014863635</v>
      </c>
      <c r="L574" s="110">
        <v>6.9028819742292566E-2</v>
      </c>
      <c r="M574" s="110">
        <v>0.12386891239515203</v>
      </c>
      <c r="N574" s="110"/>
      <c r="O574" s="110">
        <v>7.1567299398545845E-3</v>
      </c>
      <c r="P574" s="110">
        <v>1.4168091333977006E-2</v>
      </c>
      <c r="Q574" s="110">
        <v>5.675077755373896E-3</v>
      </c>
      <c r="R574" s="110">
        <v>1.514351612868459E-2</v>
      </c>
      <c r="T574" s="60">
        <f t="shared" si="233"/>
        <v>1.115891561583531</v>
      </c>
      <c r="U574" s="60">
        <f t="shared" si="230"/>
        <v>1.1747204262274962</v>
      </c>
      <c r="W574" s="61">
        <f t="shared" si="234"/>
        <v>0.15819683794957975</v>
      </c>
      <c r="X574" s="61">
        <f t="shared" si="231"/>
        <v>0.23231744812039656</v>
      </c>
      <c r="Y574" s="61"/>
      <c r="Z574" s="61">
        <f t="shared" si="235"/>
        <v>1.7045876969736626</v>
      </c>
      <c r="AA574" s="61">
        <f t="shared" si="236"/>
        <v>1.7944521267724942</v>
      </c>
      <c r="AB574" s="61"/>
      <c r="AC574" s="61">
        <f t="shared" si="232"/>
        <v>0.7694228246080278</v>
      </c>
      <c r="AD574" s="61">
        <f t="shared" si="229"/>
        <v>0.84354343477884453</v>
      </c>
    </row>
    <row r="575" spans="1:30" x14ac:dyDescent="0.2">
      <c r="A575" s="15">
        <v>65</v>
      </c>
      <c r="B575" s="28" t="s">
        <v>1249</v>
      </c>
      <c r="C575" s="4" t="s">
        <v>1056</v>
      </c>
      <c r="E575" s="60">
        <v>2.4323999999999999</v>
      </c>
      <c r="F575" s="108">
        <v>157.01820000000001</v>
      </c>
      <c r="J575" s="110">
        <v>3.5125162339286801E-2</v>
      </c>
      <c r="K575" s="110">
        <v>9.9123118063322621E-2</v>
      </c>
      <c r="L575" s="110">
        <v>6.8716905241213141E-2</v>
      </c>
      <c r="M575" s="110">
        <v>0.10785213260495412</v>
      </c>
      <c r="N575" s="110"/>
      <c r="O575" s="110">
        <v>5.6516105753969294E-3</v>
      </c>
      <c r="P575" s="110">
        <v>1.5724076358031087E-2</v>
      </c>
      <c r="Q575" s="110">
        <v>4.4700345717567135E-3</v>
      </c>
      <c r="R575" s="110">
        <v>1.7709675393581131E-2</v>
      </c>
      <c r="T575" s="60">
        <f t="shared" si="233"/>
        <v>1.9563441323758564</v>
      </c>
      <c r="U575" s="60">
        <f t="shared" si="230"/>
        <v>1.0880623482410547</v>
      </c>
      <c r="W575" s="61">
        <f t="shared" si="234"/>
        <v>0.9681601711095732</v>
      </c>
      <c r="X575" s="61">
        <f t="shared" si="231"/>
        <v>0.12176122839062525</v>
      </c>
      <c r="Y575" s="61"/>
      <c r="Z575" s="61">
        <f t="shared" si="235"/>
        <v>2.8219974360789037</v>
      </c>
      <c r="AA575" s="61">
        <f t="shared" si="236"/>
        <v>1.5695138223464336</v>
      </c>
      <c r="AB575" s="61"/>
      <c r="AC575" s="61">
        <f t="shared" si="232"/>
        <v>1.4967166771775831</v>
      </c>
      <c r="AD575" s="61">
        <f t="shared" si="229"/>
        <v>0.65031773445863483</v>
      </c>
    </row>
    <row r="576" spans="1:30" x14ac:dyDescent="0.2">
      <c r="A576" s="15">
        <v>591</v>
      </c>
      <c r="B576" s="28" t="s">
        <v>1249</v>
      </c>
      <c r="C576" s="4" t="s">
        <v>1057</v>
      </c>
      <c r="E576" s="60">
        <v>2.4571999999999998</v>
      </c>
      <c r="F576" s="108">
        <v>635.38499999999999</v>
      </c>
      <c r="J576" s="110">
        <v>1.1794173119818179E-2</v>
      </c>
      <c r="K576" s="110">
        <v>1.132557096502319E-2</v>
      </c>
      <c r="L576" s="110">
        <v>5.1791236552836857E-3</v>
      </c>
      <c r="M576" s="110">
        <v>1.0639874871715242E-2</v>
      </c>
      <c r="N576" s="110"/>
      <c r="O576" s="110">
        <v>5.475115755708638E-3</v>
      </c>
      <c r="P576" s="110">
        <v>1.9315614881882466E-3</v>
      </c>
      <c r="Q576" s="110">
        <v>1.061847157237088E-3</v>
      </c>
      <c r="R576" s="110">
        <v>2.8134460134863482E-3</v>
      </c>
      <c r="T576" s="60">
        <f t="shared" si="233"/>
        <v>0.43912562607555888</v>
      </c>
      <c r="U576" s="60">
        <f t="shared" si="230"/>
        <v>0.93945593600308663</v>
      </c>
      <c r="W576" s="61">
        <f t="shared" si="234"/>
        <v>-1.1872943665414291</v>
      </c>
      <c r="X576" s="61">
        <f t="shared" si="231"/>
        <v>-9.010259944816465E-2</v>
      </c>
      <c r="Y576" s="61"/>
      <c r="Z576" s="61">
        <f t="shared" si="235"/>
        <v>0.96026833335118844</v>
      </c>
      <c r="AA576" s="61">
        <f t="shared" si="236"/>
        <v>2.0543774545449511</v>
      </c>
      <c r="AB576" s="61"/>
      <c r="AC576" s="61">
        <f t="shared" si="232"/>
        <v>-5.8490492072333283E-2</v>
      </c>
      <c r="AD576" s="61">
        <f t="shared" si="229"/>
        <v>1.038701275020931</v>
      </c>
    </row>
    <row r="577" spans="1:30" x14ac:dyDescent="0.2">
      <c r="A577" s="15">
        <v>605</v>
      </c>
      <c r="B577" s="28" t="s">
        <v>1249</v>
      </c>
      <c r="C577" s="4" t="s">
        <v>1058</v>
      </c>
      <c r="E577" s="60">
        <v>2.4571999999999998</v>
      </c>
      <c r="F577" s="108">
        <v>673.34040000000005</v>
      </c>
      <c r="J577" s="110">
        <v>7.6331202977090312E-3</v>
      </c>
      <c r="K577" s="110">
        <v>7.9815059140360013E-3</v>
      </c>
      <c r="L577" s="110">
        <v>6.7474707875546614E-3</v>
      </c>
      <c r="M577" s="110">
        <v>8.2208375885278514E-3</v>
      </c>
      <c r="N577" s="110"/>
      <c r="O577" s="110">
        <v>4.9619802297392272E-3</v>
      </c>
      <c r="P577" s="110">
        <v>1.8143068943505564E-3</v>
      </c>
      <c r="Q577" s="110">
        <v>7.0061549218235891E-4</v>
      </c>
      <c r="R577" s="110">
        <v>1.8111047364698539E-3</v>
      </c>
      <c r="T577" s="60">
        <f t="shared" si="233"/>
        <v>0.88397280854853233</v>
      </c>
      <c r="U577" s="60">
        <f t="shared" si="230"/>
        <v>1.0299857792588951</v>
      </c>
      <c r="W577" s="61">
        <f t="shared" si="234"/>
        <v>-0.17792610261854272</v>
      </c>
      <c r="X577" s="61">
        <f t="shared" si="231"/>
        <v>4.2624418637328687E-2</v>
      </c>
      <c r="Y577" s="61"/>
      <c r="Z577" s="61">
        <f t="shared" si="235"/>
        <v>1.0456413108583567</v>
      </c>
      <c r="AA577" s="61">
        <f t="shared" si="236"/>
        <v>1.2183583815865842</v>
      </c>
      <c r="AB577" s="61"/>
      <c r="AC577" s="61">
        <f t="shared" si="232"/>
        <v>6.4388044900499986E-2</v>
      </c>
      <c r="AD577" s="61">
        <f t="shared" si="229"/>
        <v>0.28493856615637164</v>
      </c>
    </row>
    <row r="578" spans="1:30" x14ac:dyDescent="0.2">
      <c r="A578" s="15">
        <v>599</v>
      </c>
      <c r="B578" s="28" t="s">
        <v>1249</v>
      </c>
      <c r="C578" s="4" t="s">
        <v>1059</v>
      </c>
      <c r="E578" s="60">
        <v>2.4594999999999998</v>
      </c>
      <c r="F578" s="108">
        <v>652.40980000000002</v>
      </c>
      <c r="J578" s="110">
        <v>5.7947753398512103E-2</v>
      </c>
      <c r="K578" s="110">
        <v>5.1939691891403829E-2</v>
      </c>
      <c r="L578" s="110">
        <v>3.3443813778016647E-2</v>
      </c>
      <c r="M578" s="110">
        <v>4.8691732330134629E-2</v>
      </c>
      <c r="N578" s="110"/>
      <c r="O578" s="110">
        <v>2.8316269445429535E-2</v>
      </c>
      <c r="P578" s="110">
        <v>2.4077864092611591E-3</v>
      </c>
      <c r="Q578" s="110">
        <v>2.8406204889324157E-3</v>
      </c>
      <c r="R578" s="110">
        <v>3.2075597193504421E-3</v>
      </c>
      <c r="T578" s="60">
        <f t="shared" si="233"/>
        <v>0.57713736627579715</v>
      </c>
      <c r="U578" s="60">
        <f t="shared" si="230"/>
        <v>0.93746671489580502</v>
      </c>
      <c r="W578" s="61">
        <f t="shared" si="234"/>
        <v>-0.79301335477125801</v>
      </c>
      <c r="X578" s="61">
        <f t="shared" si="231"/>
        <v>-9.3160626905866517E-2</v>
      </c>
      <c r="Y578" s="61"/>
      <c r="Z578" s="61">
        <f t="shared" si="235"/>
        <v>0.89631933673441533</v>
      </c>
      <c r="AA578" s="61">
        <f t="shared" si="236"/>
        <v>1.4559264279285269</v>
      </c>
      <c r="AB578" s="61"/>
      <c r="AC578" s="61">
        <f t="shared" si="232"/>
        <v>-0.1579152739389787</v>
      </c>
      <c r="AD578" s="61">
        <f t="shared" si="229"/>
        <v>0.54193745392641279</v>
      </c>
    </row>
    <row r="579" spans="1:30" x14ac:dyDescent="0.2">
      <c r="A579" s="15">
        <v>670</v>
      </c>
      <c r="B579" s="28" t="s">
        <v>1249</v>
      </c>
      <c r="C579" s="4" t="s">
        <v>1060</v>
      </c>
      <c r="E579" s="60">
        <v>2.4622999999999999</v>
      </c>
      <c r="F579" s="108">
        <v>967.32730000000004</v>
      </c>
      <c r="J579" s="110">
        <v>2.4491267993509867E-3</v>
      </c>
      <c r="K579" s="110">
        <v>8.0977381392583077E-4</v>
      </c>
      <c r="L579" s="110"/>
      <c r="M579" s="110">
        <v>2.1764399309167136E-3</v>
      </c>
      <c r="N579" s="110"/>
      <c r="O579" s="110">
        <v>1.509180060540914E-3</v>
      </c>
      <c r="P579" s="110">
        <v>2.9640008024143377E-4</v>
      </c>
      <c r="Q579" s="110"/>
      <c r="R579" s="110">
        <v>6.1398999095963218E-4</v>
      </c>
      <c r="T579" s="60">
        <f t="shared" si="233"/>
        <v>0</v>
      </c>
      <c r="U579" s="60">
        <f t="shared" si="230"/>
        <v>2.6877134003200296</v>
      </c>
      <c r="W579" s="61"/>
      <c r="X579" s="61">
        <f t="shared" si="231"/>
        <v>1.4263793070224111</v>
      </c>
      <c r="Y579" s="61"/>
      <c r="Z579" s="61">
        <f t="shared" si="235"/>
        <v>0.33063776613788193</v>
      </c>
      <c r="AA579" s="61"/>
      <c r="AB579" s="61"/>
      <c r="AC579" s="61">
        <f t="shared" si="232"/>
        <v>-1.5966765731971817</v>
      </c>
      <c r="AD579" s="61"/>
    </row>
    <row r="580" spans="1:30" x14ac:dyDescent="0.2">
      <c r="A580" s="15">
        <v>118</v>
      </c>
      <c r="B580" s="28" t="s">
        <v>1249</v>
      </c>
      <c r="C580" s="4" t="s">
        <v>1061</v>
      </c>
      <c r="E580" s="60">
        <v>2.4655999999999998</v>
      </c>
      <c r="F580" s="108">
        <v>191.14330000000001</v>
      </c>
      <c r="J580" s="110">
        <v>3.3751606614253506E-2</v>
      </c>
      <c r="K580" s="110">
        <v>2.0456089026298741E-2</v>
      </c>
      <c r="L580" s="110">
        <v>3.5163589976284763E-2</v>
      </c>
      <c r="M580" s="110">
        <v>2.2594132697680656E-2</v>
      </c>
      <c r="N580" s="110"/>
      <c r="O580" s="110">
        <v>1.6526368175143915E-3</v>
      </c>
      <c r="P580" s="110">
        <v>3.92363360438573E-3</v>
      </c>
      <c r="Q580" s="110">
        <v>4.0996466094967501E-3</v>
      </c>
      <c r="R580" s="110">
        <v>3.4532933665406009E-3</v>
      </c>
      <c r="T580" s="60">
        <f t="shared" si="233"/>
        <v>1.0418345525938599</v>
      </c>
      <c r="U580" s="60">
        <f t="shared" si="230"/>
        <v>1.1045186921426282</v>
      </c>
      <c r="W580" s="61">
        <f t="shared" ref="W580:W591" si="237">LOG(T580,2)</f>
        <v>5.912619018472403E-2</v>
      </c>
      <c r="X580" s="61">
        <f t="shared" si="231"/>
        <v>0.14341783411490402</v>
      </c>
      <c r="Y580" s="61"/>
      <c r="Z580" s="61">
        <f t="shared" si="235"/>
        <v>0.6060774901796826</v>
      </c>
      <c r="AA580" s="61">
        <f t="shared" ref="AA580:AA591" si="238">M580/L580</f>
        <v>0.64254340108386898</v>
      </c>
      <c r="AB580" s="61"/>
      <c r="AC580" s="61">
        <f t="shared" si="232"/>
        <v>-0.72242583328340615</v>
      </c>
      <c r="AD580" s="61">
        <f t="shared" ref="AD580:AD591" si="239">LOG(AA580,2)</f>
        <v>-0.63813418935322586</v>
      </c>
    </row>
    <row r="581" spans="1:30" x14ac:dyDescent="0.2">
      <c r="A581" s="15">
        <v>372</v>
      </c>
      <c r="B581" s="28" t="s">
        <v>1249</v>
      </c>
      <c r="C581" s="4" t="s">
        <v>1062</v>
      </c>
      <c r="E581" s="60">
        <v>2.4660000000000002</v>
      </c>
      <c r="F581" s="108">
        <v>377.21390000000002</v>
      </c>
      <c r="J581" s="110">
        <v>1.7531277173055266E-2</v>
      </c>
      <c r="K581" s="110">
        <v>1.3582792059314522E-2</v>
      </c>
      <c r="L581" s="110">
        <v>1.6575365895447034E-2</v>
      </c>
      <c r="M581" s="110">
        <v>1.3620501593319937E-2</v>
      </c>
      <c r="N581" s="110"/>
      <c r="O581" s="110">
        <v>1.4324102737924753E-3</v>
      </c>
      <c r="P581" s="110">
        <v>1.9794089471471721E-3</v>
      </c>
      <c r="Q581" s="110">
        <v>2.8495851499896496E-3</v>
      </c>
      <c r="R581" s="110">
        <v>2.0803697387758615E-3</v>
      </c>
      <c r="T581" s="60">
        <f t="shared" si="233"/>
        <v>0.94547395103207754</v>
      </c>
      <c r="U581" s="60">
        <f t="shared" si="230"/>
        <v>1.0027762726426748</v>
      </c>
      <c r="W581" s="61">
        <f t="shared" si="237"/>
        <v>-8.0890384184070338E-2</v>
      </c>
      <c r="X581" s="61">
        <f t="shared" si="231"/>
        <v>3.9997651200217588E-3</v>
      </c>
      <c r="Y581" s="61"/>
      <c r="Z581" s="61">
        <f t="shared" si="235"/>
        <v>0.77477481675953552</v>
      </c>
      <c r="AA581" s="61">
        <f t="shared" si="238"/>
        <v>0.82173157921426354</v>
      </c>
      <c r="AB581" s="61"/>
      <c r="AC581" s="61">
        <f t="shared" si="232"/>
        <v>-0.36815103346889522</v>
      </c>
      <c r="AD581" s="61">
        <f t="shared" si="239"/>
        <v>-0.28326088416480322</v>
      </c>
    </row>
    <row r="582" spans="1:30" x14ac:dyDescent="0.2">
      <c r="A582" s="15">
        <v>428</v>
      </c>
      <c r="B582" s="28" t="s">
        <v>1249</v>
      </c>
      <c r="C582" s="4" t="s">
        <v>1063</v>
      </c>
      <c r="E582" s="60">
        <v>2.4664000000000001</v>
      </c>
      <c r="F582" s="108">
        <v>425.12419999999997</v>
      </c>
      <c r="J582" s="110">
        <v>1.1221579723226014E-2</v>
      </c>
      <c r="K582" s="110">
        <v>5.2031525617192093E-3</v>
      </c>
      <c r="L582" s="110">
        <v>1.2296300918835481E-2</v>
      </c>
      <c r="M582" s="110">
        <v>8.3400084032855364E-3</v>
      </c>
      <c r="N582" s="110"/>
      <c r="O582" s="110">
        <v>9.1825934346654865E-4</v>
      </c>
      <c r="P582" s="110">
        <v>1.3609101640682211E-3</v>
      </c>
      <c r="Q582" s="110">
        <v>2.0397579210098848E-3</v>
      </c>
      <c r="R582" s="110">
        <v>9.574820084135632E-4</v>
      </c>
      <c r="T582" s="60">
        <f t="shared" si="233"/>
        <v>1.0957727184689556</v>
      </c>
      <c r="U582" s="60">
        <f t="shared" si="230"/>
        <v>1.6028760072585411</v>
      </c>
      <c r="W582" s="61">
        <f t="shared" si="237"/>
        <v>0.13194859032296335</v>
      </c>
      <c r="X582" s="61">
        <f t="shared" si="231"/>
        <v>0.68066282809262812</v>
      </c>
      <c r="Y582" s="61"/>
      <c r="Z582" s="61">
        <f t="shared" si="235"/>
        <v>0.46367380440651462</v>
      </c>
      <c r="AA582" s="61">
        <f t="shared" si="238"/>
        <v>0.6782534404725169</v>
      </c>
      <c r="AB582" s="61"/>
      <c r="AC582" s="61">
        <f t="shared" si="232"/>
        <v>-1.1088178719927908</v>
      </c>
      <c r="AD582" s="61">
        <f t="shared" si="239"/>
        <v>-0.56010363422312626</v>
      </c>
    </row>
    <row r="583" spans="1:30" x14ac:dyDescent="0.2">
      <c r="A583" s="15">
        <v>32</v>
      </c>
      <c r="B583" s="28" t="s">
        <v>1249</v>
      </c>
      <c r="C583" s="4" t="s">
        <v>1064</v>
      </c>
      <c r="E583" s="60">
        <v>2.4670000000000001</v>
      </c>
      <c r="F583" s="108">
        <v>133.10130000000001</v>
      </c>
      <c r="J583" s="110">
        <v>2.8979775330096835E-2</v>
      </c>
      <c r="K583" s="110">
        <v>2.2226650861216529E-2</v>
      </c>
      <c r="L583" s="110">
        <v>2.980865122860215E-2</v>
      </c>
      <c r="M583" s="110">
        <v>2.7072370219646869E-2</v>
      </c>
      <c r="N583" s="110"/>
      <c r="O583" s="110">
        <v>1.5469672740380208E-3</v>
      </c>
      <c r="P583" s="110">
        <v>4.3279941996447044E-3</v>
      </c>
      <c r="Q583" s="110">
        <v>3.2263148298312502E-3</v>
      </c>
      <c r="R583" s="110">
        <v>2.1970329626223657E-3</v>
      </c>
      <c r="T583" s="60">
        <f t="shared" si="233"/>
        <v>1.0286018745509213</v>
      </c>
      <c r="U583" s="60">
        <f t="shared" si="230"/>
        <v>1.218013923406053</v>
      </c>
      <c r="W583" s="61">
        <f t="shared" si="237"/>
        <v>4.0684688010526597E-2</v>
      </c>
      <c r="X583" s="61">
        <f t="shared" si="231"/>
        <v>0.28453062512770477</v>
      </c>
      <c r="Y583" s="61"/>
      <c r="Z583" s="61">
        <f t="shared" si="235"/>
        <v>0.7669711241043724</v>
      </c>
      <c r="AA583" s="61">
        <f t="shared" si="238"/>
        <v>0.90820513856964613</v>
      </c>
      <c r="AB583" s="61"/>
      <c r="AC583" s="61">
        <f t="shared" si="232"/>
        <v>-0.38275583253807238</v>
      </c>
      <c r="AD583" s="61">
        <f t="shared" si="239"/>
        <v>-0.13890989542089444</v>
      </c>
    </row>
    <row r="584" spans="1:30" x14ac:dyDescent="0.2">
      <c r="A584" s="15">
        <v>213</v>
      </c>
      <c r="B584" s="28" t="s">
        <v>1249</v>
      </c>
      <c r="C584" s="4" t="s">
        <v>1065</v>
      </c>
      <c r="E584" s="60">
        <v>2.4819</v>
      </c>
      <c r="F584" s="108">
        <v>237.11199999999999</v>
      </c>
      <c r="J584" s="110">
        <v>3.3400019095532744E-2</v>
      </c>
      <c r="K584" s="110">
        <v>4.7688867182263138E-2</v>
      </c>
      <c r="L584" s="110">
        <v>7.3807300122115463E-2</v>
      </c>
      <c r="M584" s="110">
        <v>1.3580032201384101E-2</v>
      </c>
      <c r="N584" s="110"/>
      <c r="O584" s="110">
        <v>6.958514207304564E-3</v>
      </c>
      <c r="P584" s="110">
        <v>1.2928357560376046E-2</v>
      </c>
      <c r="Q584" s="110">
        <v>5.8874856967829183E-3</v>
      </c>
      <c r="R584" s="110">
        <v>7.8491688896228148E-3</v>
      </c>
      <c r="T584" s="60">
        <f t="shared" si="233"/>
        <v>2.2097981414623562</v>
      </c>
      <c r="U584" s="60">
        <f t="shared" si="230"/>
        <v>0.2847631534102556</v>
      </c>
      <c r="W584" s="61">
        <f t="shared" si="237"/>
        <v>1.1439145897018324</v>
      </c>
      <c r="X584" s="61">
        <f t="shared" si="231"/>
        <v>-1.8121656123166652</v>
      </c>
      <c r="Y584" s="61"/>
      <c r="Z584" s="61">
        <f t="shared" si="235"/>
        <v>1.4278095783676221</v>
      </c>
      <c r="AA584" s="61">
        <f t="shared" si="238"/>
        <v>0.18399307627993033</v>
      </c>
      <c r="AB584" s="61"/>
      <c r="AC584" s="61">
        <f t="shared" si="232"/>
        <v>0.51380358534522796</v>
      </c>
      <c r="AD584" s="61">
        <f t="shared" si="239"/>
        <v>-2.4422766166732695</v>
      </c>
    </row>
    <row r="585" spans="1:30" x14ac:dyDescent="0.2">
      <c r="A585" s="15">
        <v>299</v>
      </c>
      <c r="B585" s="28" t="s">
        <v>1249</v>
      </c>
      <c r="C585" s="4" t="s">
        <v>1066</v>
      </c>
      <c r="E585" s="60">
        <v>2.5272999999999999</v>
      </c>
      <c r="F585" s="108">
        <v>325.10750000000002</v>
      </c>
      <c r="J585" s="110">
        <v>2.8891544264498303E-2</v>
      </c>
      <c r="K585" s="110">
        <v>1.9193833098791621E-2</v>
      </c>
      <c r="L585" s="110">
        <v>2.5922825358833713E-2</v>
      </c>
      <c r="M585" s="110">
        <v>2.0717931660935936E-2</v>
      </c>
      <c r="N585" s="110"/>
      <c r="O585" s="110">
        <v>1.6225552079996174E-3</v>
      </c>
      <c r="P585" s="110">
        <v>3.8583461144608621E-3</v>
      </c>
      <c r="Q585" s="110">
        <v>1.4409495532807996E-3</v>
      </c>
      <c r="R585" s="110">
        <v>3.0935250857086287E-3</v>
      </c>
      <c r="T585" s="60">
        <f t="shared" si="233"/>
        <v>0.89724609808024247</v>
      </c>
      <c r="U585" s="60">
        <f t="shared" si="230"/>
        <v>1.0794056379619279</v>
      </c>
      <c r="W585" s="61">
        <f t="shared" si="237"/>
        <v>-0.15642435078585282</v>
      </c>
      <c r="X585" s="61">
        <f t="shared" si="231"/>
        <v>0.11023712794150625</v>
      </c>
      <c r="Y585" s="61"/>
      <c r="Z585" s="61">
        <f t="shared" si="235"/>
        <v>0.66434085084115246</v>
      </c>
      <c r="AA585" s="61">
        <f t="shared" si="238"/>
        <v>0.7992158020644109</v>
      </c>
      <c r="AB585" s="61"/>
      <c r="AC585" s="61">
        <f t="shared" si="232"/>
        <v>-0.59000446529096695</v>
      </c>
      <c r="AD585" s="61">
        <f t="shared" si="239"/>
        <v>-0.32334298656360805</v>
      </c>
    </row>
    <row r="586" spans="1:30" x14ac:dyDescent="0.2">
      <c r="A586" s="15">
        <v>20</v>
      </c>
      <c r="B586" s="28" t="s">
        <v>1249</v>
      </c>
      <c r="C586" s="4" t="s">
        <v>1873</v>
      </c>
      <c r="D586" s="107" t="s">
        <v>1871</v>
      </c>
      <c r="E586" s="60">
        <v>2.5411999999999999</v>
      </c>
      <c r="F586" s="108">
        <v>130.06569999999999</v>
      </c>
      <c r="G586" s="75">
        <v>130.06569999999999</v>
      </c>
      <c r="H586" s="61">
        <f>(F586-G586)*1000</f>
        <v>0</v>
      </c>
      <c r="J586" s="110">
        <v>9.6022057644150921E-2</v>
      </c>
      <c r="K586" s="110">
        <v>0.14795668728491407</v>
      </c>
      <c r="L586" s="110">
        <v>9.0618136919206879E-2</v>
      </c>
      <c r="M586" s="110">
        <v>0.12468765702770125</v>
      </c>
      <c r="N586" s="110"/>
      <c r="O586" s="110">
        <v>1.2278688987710878E-2</v>
      </c>
      <c r="P586" s="110">
        <v>9.8795545481094298E-3</v>
      </c>
      <c r="Q586" s="110">
        <v>8.061610494558195E-3</v>
      </c>
      <c r="R586" s="110">
        <v>1.9778238014040259E-2</v>
      </c>
      <c r="T586" s="60">
        <f t="shared" si="233"/>
        <v>0.94372208992885276</v>
      </c>
      <c r="U586" s="60">
        <f t="shared" si="230"/>
        <v>0.84273079720685684</v>
      </c>
      <c r="W586" s="61">
        <f t="shared" si="237"/>
        <v>-8.3566021858068967E-2</v>
      </c>
      <c r="X586" s="61">
        <f t="shared" si="231"/>
        <v>-0.24685624611610996</v>
      </c>
      <c r="Y586" s="61"/>
      <c r="Z586" s="61">
        <f t="shared" si="235"/>
        <v>1.540861453242631</v>
      </c>
      <c r="AA586" s="61">
        <f t="shared" si="238"/>
        <v>1.3759680044941776</v>
      </c>
      <c r="AB586" s="61"/>
      <c r="AC586" s="61">
        <f t="shared" si="232"/>
        <v>0.62373714757257592</v>
      </c>
      <c r="AD586" s="61">
        <f t="shared" si="239"/>
        <v>0.46044692331453485</v>
      </c>
    </row>
    <row r="587" spans="1:30" x14ac:dyDescent="0.2">
      <c r="A587" s="15">
        <v>276</v>
      </c>
      <c r="B587" s="28" t="s">
        <v>1249</v>
      </c>
      <c r="C587" s="4" t="s">
        <v>1068</v>
      </c>
      <c r="E587" s="60">
        <v>2.5419999999999998</v>
      </c>
      <c r="F587" s="108">
        <v>306.09769999999997</v>
      </c>
      <c r="J587" s="110">
        <v>3.8266358311532314E-2</v>
      </c>
      <c r="K587" s="110">
        <v>1.3684905299026351E-2</v>
      </c>
      <c r="L587" s="110">
        <v>2.9039265998858262E-2</v>
      </c>
      <c r="M587" s="110">
        <v>8.2213940065130643E-3</v>
      </c>
      <c r="N587" s="110"/>
      <c r="O587" s="110">
        <v>4.7698475636249286E-3</v>
      </c>
      <c r="P587" s="110">
        <v>1.7364057750057465E-3</v>
      </c>
      <c r="Q587" s="110">
        <v>4.0341136065379533E-3</v>
      </c>
      <c r="R587" s="110">
        <v>1.2327271959471666E-3</v>
      </c>
      <c r="T587" s="60">
        <f t="shared" si="233"/>
        <v>0.75887195124357343</v>
      </c>
      <c r="U587" s="60">
        <f t="shared" si="230"/>
        <v>0.60076367551465604</v>
      </c>
      <c r="W587" s="61">
        <f t="shared" si="237"/>
        <v>-0.39807162280489289</v>
      </c>
      <c r="X587" s="61">
        <f t="shared" si="231"/>
        <v>-0.73513051029607202</v>
      </c>
      <c r="Y587" s="61"/>
      <c r="Z587" s="61">
        <f t="shared" si="235"/>
        <v>0.35762235819817056</v>
      </c>
      <c r="AA587" s="61">
        <f t="shared" si="238"/>
        <v>0.28311301004771627</v>
      </c>
      <c r="AB587" s="61"/>
      <c r="AC587" s="61">
        <f t="shared" si="232"/>
        <v>-1.4834911596712372</v>
      </c>
      <c r="AD587" s="61">
        <f t="shared" si="239"/>
        <v>-1.8205500471624163</v>
      </c>
    </row>
    <row r="588" spans="1:30" x14ac:dyDescent="0.2">
      <c r="A588" s="15">
        <v>475</v>
      </c>
      <c r="B588" s="28" t="s">
        <v>1249</v>
      </c>
      <c r="C588" s="4" t="s">
        <v>1069</v>
      </c>
      <c r="E588" s="60">
        <v>2.5421</v>
      </c>
      <c r="F588" s="108">
        <v>468.14909999999998</v>
      </c>
      <c r="J588" s="110">
        <v>2.9433469138603841E-2</v>
      </c>
      <c r="K588" s="110">
        <v>9.2164414724074713E-3</v>
      </c>
      <c r="L588" s="110">
        <v>1.951871983092664E-2</v>
      </c>
      <c r="M588" s="110">
        <v>6.0884096319266884E-3</v>
      </c>
      <c r="N588" s="110"/>
      <c r="O588" s="110">
        <v>3.2919225151950052E-3</v>
      </c>
      <c r="P588" s="110">
        <v>1.48910766752451E-3</v>
      </c>
      <c r="Q588" s="110">
        <v>3.3190146624394977E-3</v>
      </c>
      <c r="R588" s="110">
        <v>1.5747156024299939E-3</v>
      </c>
      <c r="T588" s="60">
        <f t="shared" si="233"/>
        <v>0.66314710437332092</v>
      </c>
      <c r="U588" s="60">
        <f t="shared" si="230"/>
        <v>0.66060308093469677</v>
      </c>
      <c r="W588" s="61">
        <f t="shared" si="237"/>
        <v>-0.59259915937716101</v>
      </c>
      <c r="X588" s="61">
        <f t="shared" si="231"/>
        <v>-0.59814439677642306</v>
      </c>
      <c r="Y588" s="61"/>
      <c r="Z588" s="61">
        <f t="shared" si="235"/>
        <v>0.31312793707757441</v>
      </c>
      <c r="AA588" s="61">
        <f t="shared" si="238"/>
        <v>0.31192668805460511</v>
      </c>
      <c r="AB588" s="61"/>
      <c r="AC588" s="61">
        <f t="shared" si="232"/>
        <v>-1.6751758643244148</v>
      </c>
      <c r="AD588" s="61">
        <f t="shared" si="239"/>
        <v>-1.6807211017236767</v>
      </c>
    </row>
    <row r="589" spans="1:30" x14ac:dyDescent="0.2">
      <c r="A589" s="15">
        <v>282</v>
      </c>
      <c r="B589" s="28" t="s">
        <v>1249</v>
      </c>
      <c r="C589" s="4" t="s">
        <v>1070</v>
      </c>
      <c r="E589" s="60">
        <v>2.5421999999999998</v>
      </c>
      <c r="F589" s="108">
        <v>307.10489999999999</v>
      </c>
      <c r="J589" s="110">
        <v>4.7452649319767601E-2</v>
      </c>
      <c r="K589" s="110">
        <v>1.7688574553260349E-2</v>
      </c>
      <c r="L589" s="110">
        <v>2.9653785887269874E-2</v>
      </c>
      <c r="M589" s="110">
        <v>1.4587715314697242E-2</v>
      </c>
      <c r="N589" s="110"/>
      <c r="O589" s="110">
        <v>6.7696904592249351E-3</v>
      </c>
      <c r="P589" s="110">
        <v>8.410160383405401E-3</v>
      </c>
      <c r="Q589" s="110">
        <v>4.2006155729264324E-3</v>
      </c>
      <c r="R589" s="110">
        <v>4.1747009073205728E-3</v>
      </c>
      <c r="T589" s="60">
        <f t="shared" si="233"/>
        <v>0.62491317792275169</v>
      </c>
      <c r="U589" s="60">
        <f t="shared" si="230"/>
        <v>0.82469705350047218</v>
      </c>
      <c r="W589" s="61">
        <f t="shared" si="237"/>
        <v>-0.67827233148256427</v>
      </c>
      <c r="X589" s="61">
        <f t="shared" si="231"/>
        <v>-0.27806384180527649</v>
      </c>
      <c r="Y589" s="61"/>
      <c r="Z589" s="61">
        <f t="shared" si="235"/>
        <v>0.37276263405364229</v>
      </c>
      <c r="AA589" s="61">
        <f t="shared" si="238"/>
        <v>0.4919343307513267</v>
      </c>
      <c r="AB589" s="61"/>
      <c r="AC589" s="61">
        <f t="shared" si="232"/>
        <v>-1.4236708442494777</v>
      </c>
      <c r="AD589" s="61">
        <f t="shared" si="239"/>
        <v>-1.0234623545721897</v>
      </c>
    </row>
    <row r="590" spans="1:30" x14ac:dyDescent="0.2">
      <c r="A590" s="15">
        <v>498</v>
      </c>
      <c r="B590" s="28" t="s">
        <v>1249</v>
      </c>
      <c r="C590" s="4" t="s">
        <v>1071</v>
      </c>
      <c r="E590" s="60">
        <v>2.5424000000000002</v>
      </c>
      <c r="F590" s="108">
        <v>506.18889999999999</v>
      </c>
      <c r="J590" s="110">
        <v>1.6251529529873104E-2</v>
      </c>
      <c r="K590" s="110">
        <v>4.7418548541835357E-3</v>
      </c>
      <c r="L590" s="110">
        <v>1.2243614368432352E-2</v>
      </c>
      <c r="M590" s="110">
        <v>4.3841726699451094E-3</v>
      </c>
      <c r="N590" s="110"/>
      <c r="O590" s="110">
        <v>2.7321097371769379E-3</v>
      </c>
      <c r="P590" s="110">
        <v>1.1536108676857447E-3</v>
      </c>
      <c r="Q590" s="110">
        <v>2.0347958643215759E-3</v>
      </c>
      <c r="R590" s="110">
        <v>9.7285087132895803E-4</v>
      </c>
      <c r="T590" s="60">
        <f t="shared" si="233"/>
        <v>0.75338227986027317</v>
      </c>
      <c r="U590" s="60">
        <f t="shared" si="230"/>
        <v>0.92456914114044242</v>
      </c>
      <c r="W590" s="61">
        <f t="shared" si="237"/>
        <v>-0.40854599451731682</v>
      </c>
      <c r="X590" s="61">
        <f t="shared" si="231"/>
        <v>-0.1131468835860604</v>
      </c>
      <c r="Y590" s="61"/>
      <c r="Z590" s="61">
        <f t="shared" si="235"/>
        <v>0.29177898889253417</v>
      </c>
      <c r="AA590" s="61">
        <f t="shared" si="238"/>
        <v>0.35807830416880815</v>
      </c>
      <c r="AB590" s="61"/>
      <c r="AC590" s="61">
        <f t="shared" si="232"/>
        <v>-1.7770520968677805</v>
      </c>
      <c r="AD590" s="61">
        <f t="shared" si="239"/>
        <v>-1.4816529859365237</v>
      </c>
    </row>
    <row r="591" spans="1:30" x14ac:dyDescent="0.2">
      <c r="A591" s="15">
        <v>479</v>
      </c>
      <c r="B591" s="28" t="s">
        <v>1249</v>
      </c>
      <c r="C591" s="4" t="s">
        <v>1072</v>
      </c>
      <c r="E591" s="60">
        <v>2.5425</v>
      </c>
      <c r="F591" s="108">
        <v>469.15649999999999</v>
      </c>
      <c r="J591" s="110">
        <v>5.2711680760890091E-2</v>
      </c>
      <c r="K591" s="110">
        <v>1.7801667328962788E-2</v>
      </c>
      <c r="L591" s="110">
        <v>3.8677318624132977E-2</v>
      </c>
      <c r="M591" s="110">
        <v>1.3003698817368041E-2</v>
      </c>
      <c r="N591" s="110"/>
      <c r="O591" s="110">
        <v>5.2685939140786212E-3</v>
      </c>
      <c r="P591" s="110">
        <v>4.0302236155559043E-3</v>
      </c>
      <c r="Q591" s="110">
        <v>5.9072460044143436E-3</v>
      </c>
      <c r="R591" s="110">
        <v>2.4148065085151538E-3</v>
      </c>
      <c r="T591" s="60">
        <f t="shared" si="233"/>
        <v>0.73375233090328551</v>
      </c>
      <c r="U591" s="60">
        <f t="shared" si="230"/>
        <v>0.73047645352923807</v>
      </c>
      <c r="W591" s="61">
        <f t="shared" si="237"/>
        <v>-0.44663491366328301</v>
      </c>
      <c r="X591" s="61">
        <f t="shared" si="231"/>
        <v>-0.45309032551923234</v>
      </c>
      <c r="Y591" s="61"/>
      <c r="Z591" s="61">
        <f t="shared" si="235"/>
        <v>0.33771769505348226</v>
      </c>
      <c r="AA591" s="61">
        <f t="shared" si="238"/>
        <v>0.33620993595078991</v>
      </c>
      <c r="AB591" s="61"/>
      <c r="AC591" s="61">
        <f t="shared" si="232"/>
        <v>-1.5661103221244477</v>
      </c>
      <c r="AD591" s="61">
        <f t="shared" si="239"/>
        <v>-1.5725657339803971</v>
      </c>
    </row>
    <row r="592" spans="1:30" x14ac:dyDescent="0.2">
      <c r="A592" s="15">
        <v>121</v>
      </c>
      <c r="B592" s="28" t="s">
        <v>1249</v>
      </c>
      <c r="C592" s="4" t="s">
        <v>1073</v>
      </c>
      <c r="E592" s="60">
        <v>2.5554999999999999</v>
      </c>
      <c r="F592" s="108">
        <v>192.0669</v>
      </c>
      <c r="J592" s="110"/>
      <c r="K592" s="110"/>
      <c r="L592" s="110"/>
      <c r="M592" s="110"/>
      <c r="N592" s="110"/>
      <c r="O592" s="110"/>
      <c r="P592" s="110"/>
      <c r="Q592" s="110"/>
      <c r="R592" s="110"/>
      <c r="T592" s="60"/>
      <c r="U592" s="60"/>
      <c r="W592" s="61"/>
      <c r="X592" s="61"/>
      <c r="Y592" s="61"/>
      <c r="Z592" s="61"/>
      <c r="AA592" s="61"/>
      <c r="AB592" s="61"/>
      <c r="AC592" s="61"/>
      <c r="AD592" s="61"/>
    </row>
    <row r="593" spans="1:30" x14ac:dyDescent="0.2">
      <c r="A593" s="15">
        <v>613</v>
      </c>
      <c r="B593" s="28" t="s">
        <v>1249</v>
      </c>
      <c r="C593" s="4" t="s">
        <v>1074</v>
      </c>
      <c r="E593" s="60">
        <v>2.5583</v>
      </c>
      <c r="F593" s="108">
        <v>696.43700000000001</v>
      </c>
      <c r="J593" s="110">
        <v>2.2411984793681297E-2</v>
      </c>
      <c r="K593" s="110">
        <v>9.7868757868634637E-3</v>
      </c>
      <c r="L593" s="110">
        <v>5.6469049548380041E-3</v>
      </c>
      <c r="M593" s="110">
        <v>1.469012436991398E-2</v>
      </c>
      <c r="N593" s="110"/>
      <c r="O593" s="110">
        <v>1.4537112364025469E-2</v>
      </c>
      <c r="P593" s="110">
        <v>3.2173392245876602E-3</v>
      </c>
      <c r="Q593" s="110">
        <v>1.6634363016977563E-3</v>
      </c>
      <c r="R593" s="110">
        <v>2.1493264373345241E-3</v>
      </c>
      <c r="T593" s="60">
        <f>L593/J593</f>
        <v>0.25195916411785446</v>
      </c>
      <c r="U593" s="60">
        <f>M593/K593</f>
        <v>1.5010024332414593</v>
      </c>
      <c r="W593" s="61">
        <f>LOG(T593,2)</f>
        <v>-1.9887381647279567</v>
      </c>
      <c r="X593" s="61">
        <f>LOG(U593,2)</f>
        <v>0.58592631568114717</v>
      </c>
      <c r="Y593" s="61"/>
      <c r="Z593" s="61">
        <f>K593/J593</f>
        <v>0.43668045811019457</v>
      </c>
      <c r="AA593" s="61">
        <f t="shared" ref="AA593:AA611" si="240">M593/L593</f>
        <v>2.6014470736448589</v>
      </c>
      <c r="AB593" s="61"/>
      <c r="AC593" s="61">
        <f>LOG(Z593,2)</f>
        <v>-1.1953501243790747</v>
      </c>
      <c r="AD593" s="61">
        <f>LOG(AA593,2)</f>
        <v>1.3793143560300292</v>
      </c>
    </row>
    <row r="594" spans="1:30" x14ac:dyDescent="0.2">
      <c r="A594" s="15">
        <v>214</v>
      </c>
      <c r="B594" s="28" t="s">
        <v>1249</v>
      </c>
      <c r="C594" s="4" t="s">
        <v>1075</v>
      </c>
      <c r="E594" s="60">
        <v>2.5794999999999999</v>
      </c>
      <c r="F594" s="108">
        <v>237.1122</v>
      </c>
      <c r="J594" s="110"/>
      <c r="K594" s="110">
        <v>2.3014142017090889E-2</v>
      </c>
      <c r="L594" s="110">
        <v>1.6912620857787157E-2</v>
      </c>
      <c r="M594" s="110">
        <v>3.1295279614613543E-2</v>
      </c>
      <c r="N594" s="110"/>
      <c r="O594" s="110"/>
      <c r="P594" s="110">
        <v>4.4097967851998814E-3</v>
      </c>
      <c r="Q594" s="110">
        <v>2.2221728284764122E-3</v>
      </c>
      <c r="R594" s="110">
        <v>1.9522742815929889E-3</v>
      </c>
      <c r="T594" s="60"/>
      <c r="U594" s="60">
        <f>M594/K594</f>
        <v>1.3598282130775448</v>
      </c>
      <c r="W594" s="61"/>
      <c r="X594" s="61">
        <f>LOG(U594,2)</f>
        <v>0.44342440750869527</v>
      </c>
      <c r="Y594" s="61"/>
      <c r="Z594" s="61"/>
      <c r="AA594" s="61">
        <f t="shared" si="240"/>
        <v>1.8504098139351424</v>
      </c>
      <c r="AB594" s="61"/>
      <c r="AC594" s="61"/>
      <c r="AD594" s="61">
        <f>LOG(AA594,2)</f>
        <v>0.8878448226637059</v>
      </c>
    </row>
    <row r="595" spans="1:30" x14ac:dyDescent="0.2">
      <c r="A595" s="15">
        <v>120</v>
      </c>
      <c r="B595" s="28" t="s">
        <v>1249</v>
      </c>
      <c r="C595" s="4" t="s">
        <v>1077</v>
      </c>
      <c r="E595" s="60">
        <v>2.6191</v>
      </c>
      <c r="F595" s="108">
        <v>192.0532</v>
      </c>
      <c r="J595" s="110">
        <v>2.0138053555376054E-2</v>
      </c>
      <c r="K595" s="110"/>
      <c r="L595" s="110">
        <v>2.7619143989615267E-2</v>
      </c>
      <c r="M595" s="110"/>
      <c r="N595" s="110"/>
      <c r="O595" s="110">
        <v>3.0014542009710889E-3</v>
      </c>
      <c r="P595" s="110"/>
      <c r="Q595" s="110">
        <v>2.2105752268858619E-3</v>
      </c>
      <c r="R595" s="110"/>
      <c r="T595" s="60">
        <f t="shared" ref="T595:T608" si="241">L595/J595</f>
        <v>1.3714902442615693</v>
      </c>
      <c r="U595" s="60"/>
      <c r="W595" s="61">
        <f t="shared" ref="W595:W608" si="242">LOG(T595,2)</f>
        <v>0.45574435998749402</v>
      </c>
      <c r="X595" s="61"/>
      <c r="Y595" s="61"/>
      <c r="Z595" s="61">
        <f t="shared" ref="Z595:Z608" si="243">K595/J595</f>
        <v>0</v>
      </c>
      <c r="AA595" s="61">
        <f t="shared" si="240"/>
        <v>0</v>
      </c>
      <c r="AB595" s="61"/>
      <c r="AC595" s="61"/>
      <c r="AD595" s="61"/>
    </row>
    <row r="596" spans="1:30" x14ac:dyDescent="0.2">
      <c r="A596" s="15">
        <v>132</v>
      </c>
      <c r="B596" s="28" t="s">
        <v>1249</v>
      </c>
      <c r="C596" s="4" t="s">
        <v>1078</v>
      </c>
      <c r="E596" s="60">
        <v>2.6217000000000001</v>
      </c>
      <c r="F596" s="108">
        <v>198.0616</v>
      </c>
      <c r="J596" s="110">
        <v>1.3552076063045041E-2</v>
      </c>
      <c r="K596" s="110">
        <v>1.3988132734660113E-2</v>
      </c>
      <c r="L596" s="110">
        <v>3.0672855661699361E-2</v>
      </c>
      <c r="M596" s="110">
        <v>2.3232481241530999E-2</v>
      </c>
      <c r="N596" s="110"/>
      <c r="O596" s="110">
        <v>2.733869061920453E-3</v>
      </c>
      <c r="P596" s="110">
        <v>2.7535517703244331E-3</v>
      </c>
      <c r="Q596" s="110">
        <v>1.862803302735428E-3</v>
      </c>
      <c r="R596" s="110">
        <v>2.8297799584471157E-3</v>
      </c>
      <c r="T596" s="60">
        <f t="shared" si="241"/>
        <v>2.263332608155936</v>
      </c>
      <c r="U596" s="60">
        <f t="shared" ref="U596:U608" si="244">M596/K596</f>
        <v>1.6608708025743157</v>
      </c>
      <c r="W596" s="61">
        <f t="shared" si="242"/>
        <v>1.1784486115058452</v>
      </c>
      <c r="X596" s="61">
        <f t="shared" ref="X596:X603" si="245">LOG(U596,2)</f>
        <v>0.73193985190668176</v>
      </c>
      <c r="Y596" s="61"/>
      <c r="Z596" s="61">
        <f t="shared" si="243"/>
        <v>1.0321763742755361</v>
      </c>
      <c r="AA596" s="61">
        <f t="shared" si="240"/>
        <v>0.75742804966610844</v>
      </c>
      <c r="AB596" s="61"/>
      <c r="AC596" s="61">
        <f t="shared" ref="AC596:AD603" si="246">LOG(Z596,2)</f>
        <v>4.5689513931069278E-2</v>
      </c>
      <c r="AD596" s="61">
        <f t="shared" si="246"/>
        <v>-0.40081924566809435</v>
      </c>
    </row>
    <row r="597" spans="1:30" x14ac:dyDescent="0.2">
      <c r="A597" s="15">
        <v>97</v>
      </c>
      <c r="B597" s="28" t="s">
        <v>1249</v>
      </c>
      <c r="C597" s="4" t="s">
        <v>1079</v>
      </c>
      <c r="E597" s="60">
        <v>2.6288</v>
      </c>
      <c r="F597" s="108">
        <v>177.1583</v>
      </c>
      <c r="J597" s="110">
        <v>3.3124774467944589E-2</v>
      </c>
      <c r="K597" s="110">
        <v>5.6540457132551326E-2</v>
      </c>
      <c r="L597" s="110">
        <v>3.4587433598059811E-2</v>
      </c>
      <c r="M597" s="110">
        <v>5.6110070955476467E-2</v>
      </c>
      <c r="N597" s="110"/>
      <c r="O597" s="110">
        <v>4.1040469058609905E-3</v>
      </c>
      <c r="P597" s="110">
        <v>5.2877839566166408E-3</v>
      </c>
      <c r="Q597" s="110">
        <v>2.1998847454610211E-3</v>
      </c>
      <c r="R597" s="110">
        <v>5.4981662385835371E-3</v>
      </c>
      <c r="T597" s="60">
        <f t="shared" si="241"/>
        <v>1.0441560479613428</v>
      </c>
      <c r="U597" s="60">
        <f t="shared" si="244"/>
        <v>0.99238799615528617</v>
      </c>
      <c r="W597" s="61">
        <f t="shared" si="242"/>
        <v>6.2337337191749678E-2</v>
      </c>
      <c r="X597" s="61">
        <f t="shared" si="245"/>
        <v>-1.102381027368287E-2</v>
      </c>
      <c r="Y597" s="61"/>
      <c r="Z597" s="61">
        <f t="shared" si="243"/>
        <v>1.7068933461650131</v>
      </c>
      <c r="AA597" s="61">
        <f t="shared" si="240"/>
        <v>1.6222675439736578</v>
      </c>
      <c r="AB597" s="61"/>
      <c r="AC597" s="61">
        <f t="shared" si="246"/>
        <v>0.77137291556195142</v>
      </c>
      <c r="AD597" s="61">
        <f t="shared" si="246"/>
        <v>0.69801176809651866</v>
      </c>
    </row>
    <row r="598" spans="1:30" x14ac:dyDescent="0.2">
      <c r="A598" s="15">
        <v>334</v>
      </c>
      <c r="B598" s="28" t="s">
        <v>1249</v>
      </c>
      <c r="C598" s="4" t="s">
        <v>1080</v>
      </c>
      <c r="E598" s="60">
        <v>2.6297999999999999</v>
      </c>
      <c r="F598" s="108">
        <v>347.30020000000002</v>
      </c>
      <c r="J598" s="110">
        <v>1.8257564332818138E-2</v>
      </c>
      <c r="K598" s="110">
        <v>2.3867594819604199E-2</v>
      </c>
      <c r="L598" s="110">
        <v>1.9216809693198306E-2</v>
      </c>
      <c r="M598" s="110">
        <v>2.8850531113772233E-2</v>
      </c>
      <c r="N598" s="110"/>
      <c r="O598" s="110">
        <v>2.2808939674106798E-3</v>
      </c>
      <c r="P598" s="110">
        <v>3.739237316417164E-3</v>
      </c>
      <c r="Q598" s="110">
        <v>2.2839016597468544E-3</v>
      </c>
      <c r="R598" s="110">
        <v>2.9810514427057815E-3</v>
      </c>
      <c r="T598" s="60">
        <f t="shared" si="241"/>
        <v>1.0525396127815316</v>
      </c>
      <c r="U598" s="60">
        <f t="shared" si="244"/>
        <v>1.2087741279265887</v>
      </c>
      <c r="W598" s="61">
        <f t="shared" si="242"/>
        <v>7.3874530762494492E-2</v>
      </c>
      <c r="X598" s="61">
        <f t="shared" si="245"/>
        <v>0.27354468713138347</v>
      </c>
      <c r="Y598" s="61"/>
      <c r="Z598" s="61">
        <f t="shared" si="243"/>
        <v>1.3072715716357619</v>
      </c>
      <c r="AA598" s="61">
        <f t="shared" si="240"/>
        <v>1.5013174181551965</v>
      </c>
      <c r="AB598" s="61"/>
      <c r="AC598" s="61">
        <f t="shared" si="246"/>
        <v>0.38655887667560579</v>
      </c>
      <c r="AD598" s="61">
        <f t="shared" si="246"/>
        <v>0.58622903304449503</v>
      </c>
    </row>
    <row r="599" spans="1:30" x14ac:dyDescent="0.2">
      <c r="A599" s="15">
        <v>81</v>
      </c>
      <c r="B599" s="28" t="s">
        <v>1249</v>
      </c>
      <c r="C599" s="4" t="s">
        <v>1081</v>
      </c>
      <c r="E599" s="60">
        <v>2.6305000000000001</v>
      </c>
      <c r="F599" s="108">
        <v>171.1499</v>
      </c>
      <c r="J599" s="110">
        <v>0.1908883922740503</v>
      </c>
      <c r="K599" s="110">
        <v>0.30482583861008905</v>
      </c>
      <c r="L599" s="110">
        <v>0.2080862947882928</v>
      </c>
      <c r="M599" s="110">
        <v>0.31998524012855745</v>
      </c>
      <c r="N599" s="110"/>
      <c r="O599" s="110">
        <v>1.383100790785571E-2</v>
      </c>
      <c r="P599" s="110">
        <v>1.3413443988190915E-2</v>
      </c>
      <c r="Q599" s="110">
        <v>1.1578435627982324E-2</v>
      </c>
      <c r="R599" s="110">
        <v>2.489149575350607E-2</v>
      </c>
      <c r="T599" s="60">
        <f t="shared" si="241"/>
        <v>1.090094019386743</v>
      </c>
      <c r="U599" s="60">
        <f t="shared" si="244"/>
        <v>1.0497313534429711</v>
      </c>
      <c r="W599" s="61">
        <f t="shared" si="242"/>
        <v>0.12445257119796151</v>
      </c>
      <c r="X599" s="61">
        <f t="shared" si="245"/>
        <v>7.0020161562518016E-2</v>
      </c>
      <c r="Y599" s="61"/>
      <c r="Z599" s="61">
        <f t="shared" si="243"/>
        <v>1.5968799096618911</v>
      </c>
      <c r="AA599" s="61">
        <f t="shared" si="240"/>
        <v>1.5377525966047438</v>
      </c>
      <c r="AB599" s="61"/>
      <c r="AC599" s="61">
        <f t="shared" si="246"/>
        <v>0.67525582167231712</v>
      </c>
      <c r="AD599" s="61">
        <f t="shared" si="246"/>
        <v>0.6208234120368733</v>
      </c>
    </row>
    <row r="600" spans="1:30" x14ac:dyDescent="0.2">
      <c r="A600" s="15">
        <v>137</v>
      </c>
      <c r="B600" s="28" t="s">
        <v>1249</v>
      </c>
      <c r="C600" s="4" t="s">
        <v>1082</v>
      </c>
      <c r="E600" s="60">
        <v>2.6484000000000001</v>
      </c>
      <c r="F600" s="108">
        <v>202.12649999999999</v>
      </c>
      <c r="J600" s="110">
        <v>0.28839304563995743</v>
      </c>
      <c r="K600" s="110">
        <v>0.26064590238531626</v>
      </c>
      <c r="L600" s="110">
        <v>0.15717747545959343</v>
      </c>
      <c r="M600" s="110">
        <v>0.25551858212858369</v>
      </c>
      <c r="N600" s="110"/>
      <c r="O600" s="110">
        <v>1.3844375143124237E-2</v>
      </c>
      <c r="P600" s="110">
        <v>1.2179931841928721E-2</v>
      </c>
      <c r="Q600" s="110">
        <v>1.2557876825208069E-2</v>
      </c>
      <c r="R600" s="110">
        <v>1.9376936893673972E-2</v>
      </c>
      <c r="T600" s="60">
        <f t="shared" si="241"/>
        <v>0.54501132338614267</v>
      </c>
      <c r="U600" s="60">
        <f t="shared" si="244"/>
        <v>0.98032840643259844</v>
      </c>
      <c r="W600" s="61">
        <f t="shared" si="242"/>
        <v>-0.87564189064306608</v>
      </c>
      <c r="X600" s="61">
        <f t="shared" si="245"/>
        <v>-2.8662967124998048E-2</v>
      </c>
      <c r="Y600" s="61"/>
      <c r="Z600" s="61">
        <f t="shared" si="243"/>
        <v>0.90378705841165841</v>
      </c>
      <c r="AA600" s="61">
        <f t="shared" si="240"/>
        <v>1.6256692085264559</v>
      </c>
      <c r="AB600" s="61"/>
      <c r="AC600" s="61">
        <f t="shared" si="246"/>
        <v>-0.14594519609818155</v>
      </c>
      <c r="AD600" s="61">
        <f t="shared" si="246"/>
        <v>0.70103372741988645</v>
      </c>
    </row>
    <row r="601" spans="1:30" x14ac:dyDescent="0.2">
      <c r="A601" s="15">
        <v>162</v>
      </c>
      <c r="B601" s="28" t="s">
        <v>1249</v>
      </c>
      <c r="C601" s="4" t="s">
        <v>1083</v>
      </c>
      <c r="E601" s="60">
        <v>2.6484000000000001</v>
      </c>
      <c r="F601" s="108">
        <v>208.13480000000001</v>
      </c>
      <c r="J601" s="110">
        <v>0.11331000836039659</v>
      </c>
      <c r="K601" s="110">
        <v>0.11422854206222559</v>
      </c>
      <c r="L601" s="110">
        <v>6.7228900756694063E-2</v>
      </c>
      <c r="M601" s="110">
        <v>0.11156377499569121</v>
      </c>
      <c r="N601" s="110"/>
      <c r="O601" s="110">
        <v>7.7545853307690949E-3</v>
      </c>
      <c r="P601" s="110">
        <v>5.8797811233841507E-3</v>
      </c>
      <c r="Q601" s="110">
        <v>5.0906026190290611E-3</v>
      </c>
      <c r="R601" s="110">
        <v>9.701399056663661E-3</v>
      </c>
      <c r="T601" s="60">
        <f t="shared" si="241"/>
        <v>0.59331829314551077</v>
      </c>
      <c r="U601" s="60">
        <f t="shared" si="244"/>
        <v>0.97667161798245883</v>
      </c>
      <c r="W601" s="61">
        <f t="shared" si="242"/>
        <v>-0.75312183033746527</v>
      </c>
      <c r="X601" s="61">
        <f t="shared" si="245"/>
        <v>-3.4054522195852199E-2</v>
      </c>
      <c r="Y601" s="61"/>
      <c r="Z601" s="61">
        <f t="shared" si="243"/>
        <v>1.008106377495865</v>
      </c>
      <c r="AA601" s="61">
        <f t="shared" si="240"/>
        <v>1.6594615372256056</v>
      </c>
      <c r="AB601" s="61"/>
      <c r="AC601" s="61">
        <f t="shared" si="246"/>
        <v>1.1647883072163533E-2</v>
      </c>
      <c r="AD601" s="61">
        <f t="shared" si="246"/>
        <v>0.73071519121377648</v>
      </c>
    </row>
    <row r="602" spans="1:30" x14ac:dyDescent="0.2">
      <c r="A602" s="15">
        <v>192</v>
      </c>
      <c r="B602" s="28" t="s">
        <v>1249</v>
      </c>
      <c r="C602" s="4" t="s">
        <v>1084</v>
      </c>
      <c r="E602" s="60">
        <v>2.6492</v>
      </c>
      <c r="F602" s="108">
        <v>224.10830000000001</v>
      </c>
      <c r="J602" s="110">
        <v>5.8374865059863446E-2</v>
      </c>
      <c r="K602" s="110">
        <v>6.6127187610729998E-2</v>
      </c>
      <c r="L602" s="110">
        <v>3.4289369558409145E-2</v>
      </c>
      <c r="M602" s="110">
        <v>6.1709783327334074E-2</v>
      </c>
      <c r="N602" s="110"/>
      <c r="O602" s="110">
        <v>4.2928538000445472E-3</v>
      </c>
      <c r="P602" s="110">
        <v>3.4036210640677207E-3</v>
      </c>
      <c r="Q602" s="110">
        <v>4.0495849512232687E-3</v>
      </c>
      <c r="R602" s="110">
        <v>7.0333138515833787E-3</v>
      </c>
      <c r="T602" s="60">
        <f t="shared" si="241"/>
        <v>0.58739955155777035</v>
      </c>
      <c r="U602" s="60">
        <f t="shared" si="244"/>
        <v>0.93319836450024463</v>
      </c>
      <c r="W602" s="61">
        <f t="shared" si="242"/>
        <v>-0.76758593063016134</v>
      </c>
      <c r="X602" s="61">
        <f t="shared" si="245"/>
        <v>-9.9744315993726435E-2</v>
      </c>
      <c r="Y602" s="61"/>
      <c r="Z602" s="61">
        <f t="shared" si="243"/>
        <v>1.1328024063595958</v>
      </c>
      <c r="AA602" s="61">
        <f t="shared" si="240"/>
        <v>1.7996768130197462</v>
      </c>
      <c r="AB602" s="61"/>
      <c r="AC602" s="61">
        <f t="shared" si="246"/>
        <v>0.17989623518694511</v>
      </c>
      <c r="AD602" s="61">
        <f t="shared" si="246"/>
        <v>0.84773784982337985</v>
      </c>
    </row>
    <row r="603" spans="1:30" x14ac:dyDescent="0.2">
      <c r="A603" s="15">
        <v>39</v>
      </c>
      <c r="B603" s="28" t="s">
        <v>1249</v>
      </c>
      <c r="C603" s="4" t="s">
        <v>1085</v>
      </c>
      <c r="E603" s="60">
        <v>2.65</v>
      </c>
      <c r="F603" s="108">
        <v>138.12899999999999</v>
      </c>
      <c r="J603" s="110">
        <v>1.9018328697034462E-2</v>
      </c>
      <c r="K603" s="110">
        <v>1.5605519161349685E-2</v>
      </c>
      <c r="L603" s="110">
        <v>1.0126632497883386E-2</v>
      </c>
      <c r="M603" s="110">
        <v>1.7111206942249119E-2</v>
      </c>
      <c r="N603" s="110"/>
      <c r="O603" s="110">
        <v>5.3949338241990644E-4</v>
      </c>
      <c r="P603" s="110">
        <v>2.0595460889979143E-3</v>
      </c>
      <c r="Q603" s="110">
        <v>8.9306626757400297E-4</v>
      </c>
      <c r="R603" s="110">
        <v>1.5739541477617699E-3</v>
      </c>
      <c r="T603" s="60">
        <f t="shared" si="241"/>
        <v>0.53246700376266165</v>
      </c>
      <c r="U603" s="60">
        <f t="shared" si="244"/>
        <v>1.0964843120777796</v>
      </c>
      <c r="W603" s="61">
        <f t="shared" si="242"/>
        <v>-0.90923596857781985</v>
      </c>
      <c r="X603" s="61">
        <f t="shared" si="245"/>
        <v>0.13288517083549359</v>
      </c>
      <c r="Y603" s="61"/>
      <c r="Z603" s="61">
        <f t="shared" si="243"/>
        <v>0.82055155371160782</v>
      </c>
      <c r="AA603" s="61">
        <f t="shared" si="240"/>
        <v>1.6897233059287589</v>
      </c>
      <c r="AB603" s="61"/>
      <c r="AC603" s="61">
        <f t="shared" si="246"/>
        <v>-0.28533411648345536</v>
      </c>
      <c r="AD603" s="61">
        <f t="shared" si="246"/>
        <v>0.75678702292985822</v>
      </c>
    </row>
    <row r="604" spans="1:30" x14ac:dyDescent="0.2">
      <c r="A604" s="15">
        <v>245</v>
      </c>
      <c r="B604" s="28" t="s">
        <v>1249</v>
      </c>
      <c r="C604" s="4" t="s">
        <v>1086</v>
      </c>
      <c r="E604" s="60">
        <v>2.6518999999999999</v>
      </c>
      <c r="F604" s="108">
        <v>264.04840000000002</v>
      </c>
      <c r="J604" s="110">
        <v>2.3297448395816454E-2</v>
      </c>
      <c r="K604" s="110">
        <v>4.6687230260827111E-3</v>
      </c>
      <c r="L604" s="110">
        <v>5.2524052470116567E-3</v>
      </c>
      <c r="M604" s="110"/>
      <c r="N604" s="110"/>
      <c r="O604" s="110">
        <v>2.1202554376748495E-2</v>
      </c>
      <c r="P604" s="110">
        <v>2.9594339208559917E-3</v>
      </c>
      <c r="Q604" s="110">
        <v>2.4109137655540856E-3</v>
      </c>
      <c r="R604" s="110"/>
      <c r="T604" s="60">
        <f t="shared" si="241"/>
        <v>0.22544980711084378</v>
      </c>
      <c r="U604" s="60">
        <f t="shared" si="244"/>
        <v>0</v>
      </c>
      <c r="W604" s="61">
        <f t="shared" si="242"/>
        <v>-2.1491218192448103</v>
      </c>
      <c r="X604" s="61"/>
      <c r="Y604" s="61"/>
      <c r="Z604" s="61">
        <f t="shared" si="243"/>
        <v>0.20039632438550989</v>
      </c>
      <c r="AA604" s="61">
        <f t="shared" si="240"/>
        <v>0</v>
      </c>
      <c r="AB604" s="61"/>
      <c r="AC604" s="61">
        <f>LOG(Z604,2)</f>
        <v>-2.3190720476288318</v>
      </c>
      <c r="AD604" s="61"/>
    </row>
    <row r="605" spans="1:30" x14ac:dyDescent="0.2">
      <c r="A605" s="15">
        <v>651</v>
      </c>
      <c r="B605" s="28" t="s">
        <v>1249</v>
      </c>
      <c r="C605" s="4" t="s">
        <v>1087</v>
      </c>
      <c r="E605" s="60">
        <v>2.6541999999999999</v>
      </c>
      <c r="F605" s="108">
        <v>799.33309999999994</v>
      </c>
      <c r="J605" s="110">
        <v>8.2384167075390275E-3</v>
      </c>
      <c r="K605" s="110">
        <v>4.9093280259255153E-3</v>
      </c>
      <c r="L605" s="110">
        <v>2.0928974101209539E-3</v>
      </c>
      <c r="M605" s="110">
        <v>2.9604913454824031E-3</v>
      </c>
      <c r="N605" s="110"/>
      <c r="O605" s="110">
        <v>1.1226426597890588E-3</v>
      </c>
      <c r="P605" s="110">
        <v>1.2975852088150401E-3</v>
      </c>
      <c r="Q605" s="110">
        <v>2.9736653431083193E-4</v>
      </c>
      <c r="R605" s="110">
        <v>6.0846493959713975E-4</v>
      </c>
      <c r="T605" s="60">
        <f t="shared" si="241"/>
        <v>0.25404121743510866</v>
      </c>
      <c r="U605" s="60">
        <f t="shared" si="244"/>
        <v>0.60303392436774195</v>
      </c>
      <c r="W605" s="61">
        <f t="shared" si="242"/>
        <v>-1.9768655059016369</v>
      </c>
      <c r="X605" s="61">
        <f>LOG(U605,2)</f>
        <v>-0.7296889300084004</v>
      </c>
      <c r="Y605" s="61"/>
      <c r="Z605" s="61">
        <f t="shared" si="243"/>
        <v>0.59590673793338933</v>
      </c>
      <c r="AA605" s="61">
        <f t="shared" si="240"/>
        <v>1.4145420273186293</v>
      </c>
      <c r="AB605" s="61"/>
      <c r="AC605" s="61">
        <f>LOG(Z605,2)</f>
        <v>-0.74684153475225934</v>
      </c>
      <c r="AD605" s="61">
        <f>LOG(AA605,2)</f>
        <v>0.50033504114097727</v>
      </c>
    </row>
    <row r="606" spans="1:30" x14ac:dyDescent="0.2">
      <c r="A606" s="15">
        <v>628</v>
      </c>
      <c r="B606" s="28" t="s">
        <v>1249</v>
      </c>
      <c r="C606" s="4" t="s">
        <v>1088</v>
      </c>
      <c r="E606" s="60">
        <v>2.6560000000000001</v>
      </c>
      <c r="F606" s="108">
        <v>740.46270000000004</v>
      </c>
      <c r="J606" s="110">
        <v>9.3762317901049889E-3</v>
      </c>
      <c r="K606" s="110">
        <v>6.3579590137366124E-3</v>
      </c>
      <c r="L606" s="110">
        <v>3.0139887991347874E-3</v>
      </c>
      <c r="M606" s="110">
        <v>5.3964608302747635E-3</v>
      </c>
      <c r="N606" s="110"/>
      <c r="O606" s="110">
        <v>6.0819994980826986E-3</v>
      </c>
      <c r="P606" s="110">
        <v>1.3604791081876884E-3</v>
      </c>
      <c r="Q606" s="110">
        <v>4.896962595176955E-4</v>
      </c>
      <c r="R606" s="110">
        <v>6.7559024150459887E-4</v>
      </c>
      <c r="T606" s="60">
        <f t="shared" si="241"/>
        <v>0.32144990296800657</v>
      </c>
      <c r="U606" s="60">
        <f t="shared" si="244"/>
        <v>0.84877250995413855</v>
      </c>
      <c r="W606" s="61">
        <f t="shared" si="242"/>
        <v>-1.6373341796396812</v>
      </c>
      <c r="X606" s="61">
        <f>LOG(U606,2)</f>
        <v>-0.23655016388807915</v>
      </c>
      <c r="Y606" s="61"/>
      <c r="Z606" s="61">
        <f t="shared" si="243"/>
        <v>0.67809319949260982</v>
      </c>
      <c r="AA606" s="61">
        <f t="shared" si="240"/>
        <v>1.7904714283689116</v>
      </c>
      <c r="AB606" s="61"/>
      <c r="AC606" s="61">
        <f>LOG(Z606,2)</f>
        <v>-0.56044451886326607</v>
      </c>
      <c r="AD606" s="61">
        <f>LOG(AA606,2)</f>
        <v>0.84033949688833587</v>
      </c>
    </row>
    <row r="607" spans="1:30" x14ac:dyDescent="0.2">
      <c r="A607" s="15">
        <v>554</v>
      </c>
      <c r="B607" s="28" t="s">
        <v>1249</v>
      </c>
      <c r="C607" s="4" t="s">
        <v>1089</v>
      </c>
      <c r="E607" s="60">
        <v>2.6913999999999998</v>
      </c>
      <c r="F607" s="108">
        <v>575.17510000000004</v>
      </c>
      <c r="J607" s="110">
        <v>0.1606380382222799</v>
      </c>
      <c r="K607" s="110">
        <v>0.25076879195989038</v>
      </c>
      <c r="L607" s="110">
        <v>8.998965602566876E-2</v>
      </c>
      <c r="M607" s="110">
        <v>0.23177811038455415</v>
      </c>
      <c r="N607" s="110"/>
      <c r="O607" s="110">
        <v>1.4385161333904094E-2</v>
      </c>
      <c r="P607" s="110">
        <v>2.5729820088484623E-2</v>
      </c>
      <c r="Q607" s="110">
        <v>1.1338407478993173E-2</v>
      </c>
      <c r="R607" s="110">
        <v>1.1923934236335131E-2</v>
      </c>
      <c r="T607" s="60">
        <f t="shared" si="241"/>
        <v>0.5602014131992028</v>
      </c>
      <c r="U607" s="60">
        <f t="shared" si="244"/>
        <v>0.92427015568040172</v>
      </c>
      <c r="W607" s="61">
        <f t="shared" si="242"/>
        <v>-0.83598247203740272</v>
      </c>
      <c r="X607" s="61">
        <f>LOG(U607,2)</f>
        <v>-0.11361349509199331</v>
      </c>
      <c r="Y607" s="61"/>
      <c r="Z607" s="61">
        <f t="shared" si="243"/>
        <v>1.5610797712363351</v>
      </c>
      <c r="AA607" s="61">
        <f t="shared" si="240"/>
        <v>2.5756083601257624</v>
      </c>
      <c r="AB607" s="61"/>
      <c r="AC607" s="61">
        <f>LOG(Z607,2)</f>
        <v>0.64254426097154105</v>
      </c>
      <c r="AD607" s="61">
        <f>LOG(AA607,2)</f>
        <v>1.3649132379169506</v>
      </c>
    </row>
    <row r="608" spans="1:30" x14ac:dyDescent="0.2">
      <c r="A608" s="15">
        <v>546</v>
      </c>
      <c r="B608" s="28" t="s">
        <v>1249</v>
      </c>
      <c r="C608" s="4" t="s">
        <v>1090</v>
      </c>
      <c r="E608" s="60">
        <v>2.6924999999999999</v>
      </c>
      <c r="F608" s="108">
        <v>557.16560000000004</v>
      </c>
      <c r="J608" s="110">
        <v>8.9520164103274302E-3</v>
      </c>
      <c r="K608" s="110">
        <v>1.724572159777734E-2</v>
      </c>
      <c r="L608" s="110">
        <v>6.5105055034464345E-3</v>
      </c>
      <c r="M608" s="110">
        <v>1.690931672244728E-2</v>
      </c>
      <c r="N608" s="110"/>
      <c r="O608" s="110">
        <v>1.7622070284350089E-3</v>
      </c>
      <c r="P608" s="110">
        <v>4.4236152945664638E-3</v>
      </c>
      <c r="Q608" s="110">
        <v>1.1762235651607542E-3</v>
      </c>
      <c r="R608" s="110">
        <v>1.7349057307980151E-3</v>
      </c>
      <c r="T608" s="60">
        <f t="shared" si="241"/>
        <v>0.72726693127323094</v>
      </c>
      <c r="U608" s="60">
        <f t="shared" si="244"/>
        <v>0.98049343001261158</v>
      </c>
      <c r="W608" s="61">
        <f t="shared" si="242"/>
        <v>-0.45944311624024164</v>
      </c>
      <c r="X608" s="61">
        <f>LOG(U608,2)</f>
        <v>-2.8420131496944855E-2</v>
      </c>
      <c r="Y608" s="61"/>
      <c r="Z608" s="61">
        <f t="shared" si="243"/>
        <v>1.9264622412758243</v>
      </c>
      <c r="AA608" s="61">
        <f t="shared" si="240"/>
        <v>2.5972356084325674</v>
      </c>
      <c r="AB608" s="61"/>
      <c r="AC608" s="61">
        <f>LOG(Z608,2)</f>
        <v>0.94595390940365842</v>
      </c>
      <c r="AD608" s="61">
        <f>LOG(AA608,2)</f>
        <v>1.3769768941469553</v>
      </c>
    </row>
    <row r="609" spans="1:30" x14ac:dyDescent="0.2">
      <c r="A609" s="15">
        <v>551</v>
      </c>
      <c r="B609" s="28" t="s">
        <v>1249</v>
      </c>
      <c r="C609" s="4" t="s">
        <v>1091</v>
      </c>
      <c r="E609" s="60">
        <v>2.7010000000000001</v>
      </c>
      <c r="F609" s="108">
        <v>562.22680000000003</v>
      </c>
      <c r="J609" s="110"/>
      <c r="K609" s="110"/>
      <c r="L609" s="110">
        <v>5.0844028858991912E-2</v>
      </c>
      <c r="M609" s="110"/>
      <c r="N609" s="110"/>
      <c r="O609" s="110"/>
      <c r="P609" s="110"/>
      <c r="Q609" s="110">
        <v>7.4157808661459799E-3</v>
      </c>
      <c r="R609" s="110"/>
      <c r="T609" s="60"/>
      <c r="U609" s="60"/>
      <c r="W609" s="61"/>
      <c r="X609" s="61"/>
      <c r="Y609" s="61"/>
      <c r="Z609" s="61"/>
      <c r="AA609" s="61">
        <f t="shared" si="240"/>
        <v>0</v>
      </c>
      <c r="AB609" s="61"/>
      <c r="AC609" s="61"/>
      <c r="AD609" s="61"/>
    </row>
    <row r="610" spans="1:30" x14ac:dyDescent="0.2">
      <c r="A610" s="15">
        <v>518</v>
      </c>
      <c r="B610" s="28" t="s">
        <v>1249</v>
      </c>
      <c r="C610" s="4" t="s">
        <v>1092</v>
      </c>
      <c r="E610" s="60">
        <v>2.7429999999999999</v>
      </c>
      <c r="F610" s="108">
        <v>524.17610000000002</v>
      </c>
      <c r="J610" s="110">
        <v>2.9623499965007901E-2</v>
      </c>
      <c r="K610" s="110">
        <v>6.8372911809720435E-3</v>
      </c>
      <c r="L610" s="110">
        <v>2.135531830362394E-2</v>
      </c>
      <c r="M610" s="110">
        <v>5.5569216719186043E-3</v>
      </c>
      <c r="N610" s="110"/>
      <c r="O610" s="110">
        <v>3.1467736238773151E-3</v>
      </c>
      <c r="P610" s="110">
        <v>1.5975110637113043E-3</v>
      </c>
      <c r="Q610" s="110">
        <v>4.3729300000000726E-3</v>
      </c>
      <c r="R610" s="110">
        <v>1.4889318208637929E-3</v>
      </c>
      <c r="T610" s="60">
        <f t="shared" ref="T610:T618" si="247">L610/J610</f>
        <v>0.72089112795076316</v>
      </c>
      <c r="U610" s="60">
        <f t="shared" ref="U610:U618" si="248">M610/K610</f>
        <v>0.81273731435971819</v>
      </c>
      <c r="W610" s="61">
        <f>LOG(T610,2)</f>
        <v>-0.47214670092134176</v>
      </c>
      <c r="X610" s="61">
        <f>LOG(U610,2)</f>
        <v>-0.29913896215463398</v>
      </c>
      <c r="Y610" s="61"/>
      <c r="Z610" s="61">
        <f t="shared" ref="Z610:Z618" si="249">K610/J610</f>
        <v>0.2308063256890118</v>
      </c>
      <c r="AA610" s="61">
        <f t="shared" si="240"/>
        <v>0.26021254251104325</v>
      </c>
      <c r="AB610" s="61"/>
      <c r="AC610" s="61">
        <f>LOG(Z610,2)</f>
        <v>-2.1152453305438801</v>
      </c>
      <c r="AD610" s="61">
        <f>LOG(AA610,2)</f>
        <v>-1.9422375917771724</v>
      </c>
    </row>
    <row r="611" spans="1:30" x14ac:dyDescent="0.2">
      <c r="A611" s="15">
        <v>248</v>
      </c>
      <c r="B611" s="28" t="s">
        <v>1249</v>
      </c>
      <c r="C611" s="4" t="s">
        <v>1094</v>
      </c>
      <c r="E611" s="60">
        <v>2.7435</v>
      </c>
      <c r="F611" s="108">
        <v>268.0822</v>
      </c>
      <c r="J611" s="110">
        <v>9.4050283503640305E-3</v>
      </c>
      <c r="K611" s="110">
        <v>9.8742576291782156E-3</v>
      </c>
      <c r="L611" s="110">
        <v>7.5804518723327557E-3</v>
      </c>
      <c r="M611" s="110">
        <v>1.2011746944547305E-2</v>
      </c>
      <c r="N611" s="110"/>
      <c r="O611" s="110">
        <v>1.4582593596394761E-3</v>
      </c>
      <c r="P611" s="110">
        <v>2.2698973339248239E-3</v>
      </c>
      <c r="Q611" s="110">
        <v>1.941172562307194E-3</v>
      </c>
      <c r="R611" s="110">
        <v>2.2384940857717852E-3</v>
      </c>
      <c r="T611" s="60">
        <f t="shared" si="247"/>
        <v>0.8059998960066237</v>
      </c>
      <c r="U611" s="60">
        <f t="shared" si="248"/>
        <v>1.2164708878015149</v>
      </c>
      <c r="W611" s="61">
        <f>LOG(T611,2)</f>
        <v>-0.31114844227647448</v>
      </c>
      <c r="X611" s="61">
        <f>LOG(U611,2)</f>
        <v>0.28270179456574168</v>
      </c>
      <c r="Y611" s="61"/>
      <c r="Z611" s="61">
        <f t="shared" si="249"/>
        <v>1.0498913199763</v>
      </c>
      <c r="AA611" s="61">
        <f t="shared" si="240"/>
        <v>1.5845687231902303</v>
      </c>
      <c r="AB611" s="61"/>
      <c r="AC611" s="61">
        <f>LOG(Z611,2)</f>
        <v>7.0239994323623212E-2</v>
      </c>
      <c r="AD611" s="61">
        <f>LOG(AA611,2)</f>
        <v>0.66409023116583943</v>
      </c>
    </row>
    <row r="612" spans="1:30" x14ac:dyDescent="0.2">
      <c r="A612" s="15">
        <v>33</v>
      </c>
      <c r="B612" s="28" t="s">
        <v>1249</v>
      </c>
      <c r="C612" s="4" t="s">
        <v>1095</v>
      </c>
      <c r="E612" s="60">
        <v>2.7759</v>
      </c>
      <c r="F612" s="108">
        <v>133.10239999999999</v>
      </c>
      <c r="J612" s="110">
        <v>1.0380832831978029E-2</v>
      </c>
      <c r="K612" s="110">
        <v>2.799646569501708E-2</v>
      </c>
      <c r="L612" s="110"/>
      <c r="M612" s="110">
        <v>2.5913507235940221E-2</v>
      </c>
      <c r="N612" s="110"/>
      <c r="O612" s="110">
        <v>2.6299618825080745E-3</v>
      </c>
      <c r="P612" s="110">
        <v>5.1952855612932688E-3</v>
      </c>
      <c r="Q612" s="110"/>
      <c r="R612" s="110">
        <v>4.714154982323541E-3</v>
      </c>
      <c r="T612" s="60">
        <f t="shared" si="247"/>
        <v>0</v>
      </c>
      <c r="U612" s="60">
        <f t="shared" si="248"/>
        <v>0.9255992352117649</v>
      </c>
      <c r="W612" s="61"/>
      <c r="X612" s="61">
        <f t="shared" ref="X612:X618" si="250">LOG(U612,2)</f>
        <v>-0.11154042248674116</v>
      </c>
      <c r="Y612" s="61"/>
      <c r="Z612" s="61">
        <f t="shared" si="249"/>
        <v>2.6969383042923405</v>
      </c>
      <c r="AA612" s="61"/>
      <c r="AB612" s="61"/>
      <c r="AC612" s="61">
        <f t="shared" ref="AC612:AC618" si="251">LOG(Z612,2)</f>
        <v>1.4313225185666347</v>
      </c>
      <c r="AD612" s="61"/>
    </row>
    <row r="613" spans="1:30" x14ac:dyDescent="0.2">
      <c r="A613" s="15">
        <v>119</v>
      </c>
      <c r="B613" s="28" t="s">
        <v>1249</v>
      </c>
      <c r="C613" s="4" t="s">
        <v>1096</v>
      </c>
      <c r="E613" s="60">
        <v>2.7766000000000002</v>
      </c>
      <c r="F613" s="108">
        <v>191.1439</v>
      </c>
      <c r="J613" s="110">
        <v>1.7134396865990831E-2</v>
      </c>
      <c r="K613" s="110">
        <v>4.5056574619165173E-2</v>
      </c>
      <c r="L613" s="110">
        <v>1.4096907295660786E-2</v>
      </c>
      <c r="M613" s="110">
        <v>4.4198543976073479E-2</v>
      </c>
      <c r="N613" s="110"/>
      <c r="O613" s="110">
        <v>2.2360576731389145E-3</v>
      </c>
      <c r="P613" s="110">
        <v>4.7369752739784415E-3</v>
      </c>
      <c r="Q613" s="110">
        <v>4.4600199159163818E-3</v>
      </c>
      <c r="R613" s="110">
        <v>4.6138615415197443E-3</v>
      </c>
      <c r="T613" s="60">
        <f t="shared" si="247"/>
        <v>0.82272562062811805</v>
      </c>
      <c r="U613" s="60">
        <f t="shared" si="248"/>
        <v>0.98095659400777613</v>
      </c>
      <c r="W613" s="61">
        <f t="shared" ref="W613:W618" si="252">LOG(T613,2)</f>
        <v>-0.28151672348611245</v>
      </c>
      <c r="X613" s="61">
        <f t="shared" si="250"/>
        <v>-2.7738794319674267E-2</v>
      </c>
      <c r="Y613" s="61"/>
      <c r="Z613" s="61">
        <f t="shared" si="249"/>
        <v>2.6295979351683871</v>
      </c>
      <c r="AA613" s="61">
        <f t="shared" ref="AA613:AA618" si="253">M613/L613</f>
        <v>3.1353362158860456</v>
      </c>
      <c r="AB613" s="61"/>
      <c r="AC613" s="61">
        <f t="shared" si="251"/>
        <v>1.394842228688034</v>
      </c>
      <c r="AD613" s="61">
        <f t="shared" ref="AD613:AD618" si="254">LOG(AA613,2)</f>
        <v>1.6486201578544719</v>
      </c>
    </row>
    <row r="614" spans="1:30" x14ac:dyDescent="0.2">
      <c r="A614" s="15">
        <v>543</v>
      </c>
      <c r="B614" s="28" t="s">
        <v>1249</v>
      </c>
      <c r="C614" s="4" t="s">
        <v>1097</v>
      </c>
      <c r="E614" s="60">
        <v>2.7944</v>
      </c>
      <c r="F614" s="108">
        <v>554.15589999999997</v>
      </c>
      <c r="J614" s="110">
        <v>8.9032466687018735E-3</v>
      </c>
      <c r="K614" s="110">
        <v>1.2871300632420932E-2</v>
      </c>
      <c r="L614" s="110">
        <v>5.6750617139188992E-3</v>
      </c>
      <c r="M614" s="110">
        <v>7.8333302005984869E-3</v>
      </c>
      <c r="N614" s="110"/>
      <c r="O614" s="110">
        <v>2.3161955275651223E-3</v>
      </c>
      <c r="P614" s="110">
        <v>3.8286319227196241E-3</v>
      </c>
      <c r="Q614" s="110">
        <v>1.6896000381789586E-3</v>
      </c>
      <c r="R614" s="110">
        <v>1.6213946572428916E-3</v>
      </c>
      <c r="T614" s="60">
        <f t="shared" si="247"/>
        <v>0.63741485832003175</v>
      </c>
      <c r="U614" s="60">
        <f t="shared" si="248"/>
        <v>0.60858886170893012</v>
      </c>
      <c r="W614" s="61">
        <f t="shared" si="252"/>
        <v>-0.64969544575153992</v>
      </c>
      <c r="X614" s="61">
        <f t="shared" si="250"/>
        <v>-0.71646016475542063</v>
      </c>
      <c r="Y614" s="61"/>
      <c r="Z614" s="61">
        <f t="shared" si="249"/>
        <v>1.4456861762202098</v>
      </c>
      <c r="AA614" s="61">
        <f t="shared" si="253"/>
        <v>1.3803074918790974</v>
      </c>
      <c r="AB614" s="61"/>
      <c r="AC614" s="61">
        <f t="shared" si="251"/>
        <v>0.53175441179936278</v>
      </c>
      <c r="AD614" s="61">
        <f t="shared" si="254"/>
        <v>0.46498969279548213</v>
      </c>
    </row>
    <row r="615" spans="1:30" x14ac:dyDescent="0.2">
      <c r="A615" s="15">
        <v>545</v>
      </c>
      <c r="B615" s="28" t="s">
        <v>1249</v>
      </c>
      <c r="C615" s="4" t="s">
        <v>1098</v>
      </c>
      <c r="E615" s="60">
        <v>2.7951000000000001</v>
      </c>
      <c r="F615" s="108">
        <v>555.15719999999999</v>
      </c>
      <c r="J615" s="110">
        <v>2.6599556514803856E-2</v>
      </c>
      <c r="K615" s="110">
        <v>3.8706308083533578E-2</v>
      </c>
      <c r="L615" s="110">
        <v>1.6868214122518922E-2</v>
      </c>
      <c r="M615" s="110">
        <v>3.1538442298406286E-2</v>
      </c>
      <c r="N615" s="110"/>
      <c r="O615" s="110">
        <v>3.9499478349672608E-3</v>
      </c>
      <c r="P615" s="110">
        <v>6.1610725164694229E-3</v>
      </c>
      <c r="Q615" s="110">
        <v>3.0945177620139959E-3</v>
      </c>
      <c r="R615" s="110">
        <v>5.2432240222700446E-3</v>
      </c>
      <c r="T615" s="60">
        <f t="shared" si="247"/>
        <v>0.63415396091776932</v>
      </c>
      <c r="U615" s="60">
        <f t="shared" si="248"/>
        <v>0.81481401507841966</v>
      </c>
      <c r="W615" s="61">
        <f t="shared" si="252"/>
        <v>-0.65709495217691882</v>
      </c>
      <c r="X615" s="61">
        <f t="shared" si="250"/>
        <v>-0.29545729952435462</v>
      </c>
      <c r="Y615" s="61"/>
      <c r="Z615" s="61">
        <f t="shared" si="249"/>
        <v>1.4551486248273262</v>
      </c>
      <c r="AA615" s="61">
        <f t="shared" si="253"/>
        <v>1.8696965825387961</v>
      </c>
      <c r="AB615" s="61"/>
      <c r="AC615" s="61">
        <f t="shared" si="251"/>
        <v>0.54116651351212797</v>
      </c>
      <c r="AD615" s="61">
        <f t="shared" si="254"/>
        <v>0.90280416616469217</v>
      </c>
    </row>
    <row r="616" spans="1:30" x14ac:dyDescent="0.2">
      <c r="A616" s="15">
        <v>574</v>
      </c>
      <c r="B616" s="28" t="s">
        <v>1249</v>
      </c>
      <c r="C616" s="4" t="s">
        <v>1099</v>
      </c>
      <c r="E616" s="60">
        <v>2.7959999999999998</v>
      </c>
      <c r="F616" s="108">
        <v>603.20939999999996</v>
      </c>
      <c r="J616" s="110">
        <v>2.2223826964213032E-3</v>
      </c>
      <c r="K616" s="110">
        <v>1.5681036750778887E-3</v>
      </c>
      <c r="L616" s="110">
        <v>6.121866490922767E-4</v>
      </c>
      <c r="M616" s="110">
        <v>9.6289098000409241E-4</v>
      </c>
      <c r="N616" s="110"/>
      <c r="O616" s="110">
        <v>1.150158555697754E-3</v>
      </c>
      <c r="P616" s="110">
        <v>7.4334961163425889E-4</v>
      </c>
      <c r="Q616" s="110">
        <v>1.9836369650834849E-4</v>
      </c>
      <c r="R616" s="110">
        <v>1.9289958363810029E-4</v>
      </c>
      <c r="T616" s="60">
        <f t="shared" si="247"/>
        <v>0.27546409989516168</v>
      </c>
      <c r="U616" s="60">
        <f t="shared" si="248"/>
        <v>0.6140480347744004</v>
      </c>
      <c r="W616" s="61">
        <f t="shared" si="252"/>
        <v>-1.8600637843597108</v>
      </c>
      <c r="X616" s="61">
        <f t="shared" si="250"/>
        <v>-0.70357657802119078</v>
      </c>
      <c r="Y616" s="61"/>
      <c r="Z616" s="61">
        <f t="shared" si="249"/>
        <v>0.70559570032785168</v>
      </c>
      <c r="AA616" s="61">
        <f t="shared" si="253"/>
        <v>1.5728715767190034</v>
      </c>
      <c r="AB616" s="61"/>
      <c r="AC616" s="61">
        <f t="shared" si="251"/>
        <v>-0.50308632528244135</v>
      </c>
      <c r="AD616" s="61">
        <f t="shared" si="254"/>
        <v>0.6534008810560783</v>
      </c>
    </row>
    <row r="617" spans="1:30" x14ac:dyDescent="0.2">
      <c r="A617" s="15">
        <v>136</v>
      </c>
      <c r="B617" s="28" t="s">
        <v>1249</v>
      </c>
      <c r="C617" s="4" t="s">
        <v>1100</v>
      </c>
      <c r="E617" s="60">
        <v>2.8651</v>
      </c>
      <c r="F617" s="108">
        <v>200.1439</v>
      </c>
      <c r="J617" s="110">
        <v>0.1159793203489589</v>
      </c>
      <c r="K617" s="110">
        <v>0.16981767248069896</v>
      </c>
      <c r="L617" s="110">
        <v>0.1180071181128427</v>
      </c>
      <c r="M617" s="110">
        <v>0.15495604851940192</v>
      </c>
      <c r="N617" s="110"/>
      <c r="O617" s="110">
        <v>7.8225051803586434E-3</v>
      </c>
      <c r="P617" s="110">
        <v>7.270326489429259E-3</v>
      </c>
      <c r="Q617" s="110">
        <v>1.166817800931275E-2</v>
      </c>
      <c r="R617" s="110">
        <v>1.9440090677232E-2</v>
      </c>
      <c r="T617" s="60">
        <f t="shared" si="247"/>
        <v>1.0174841321520298</v>
      </c>
      <c r="U617" s="60">
        <f t="shared" si="248"/>
        <v>0.91248482125447716</v>
      </c>
      <c r="W617" s="61">
        <f t="shared" si="252"/>
        <v>2.5006295578420337E-2</v>
      </c>
      <c r="X617" s="61">
        <f t="shared" si="250"/>
        <v>-0.13212753434490737</v>
      </c>
      <c r="Y617" s="61"/>
      <c r="Z617" s="61">
        <f t="shared" si="249"/>
        <v>1.4642064806876871</v>
      </c>
      <c r="AA617" s="61">
        <f t="shared" si="253"/>
        <v>1.3131076412799718</v>
      </c>
      <c r="AB617" s="61"/>
      <c r="AC617" s="61">
        <f t="shared" si="251"/>
        <v>0.55011901513781769</v>
      </c>
      <c r="AD617" s="61">
        <f t="shared" si="254"/>
        <v>0.39298518521448977</v>
      </c>
    </row>
    <row r="618" spans="1:30" x14ac:dyDescent="0.2">
      <c r="A618" s="15">
        <v>461</v>
      </c>
      <c r="B618" s="28" t="s">
        <v>1249</v>
      </c>
      <c r="C618" s="4" t="s">
        <v>1101</v>
      </c>
      <c r="E618" s="60">
        <v>2.9401000000000002</v>
      </c>
      <c r="F618" s="108">
        <v>451.0797</v>
      </c>
      <c r="J618" s="110">
        <v>4.0706771478255565E-3</v>
      </c>
      <c r="K618" s="110">
        <v>2.2690434866482483E-3</v>
      </c>
      <c r="L618" s="110">
        <v>4.6255784105723565E-3</v>
      </c>
      <c r="M618" s="110">
        <v>1.1728064744792707E-3</v>
      </c>
      <c r="N618" s="110"/>
      <c r="O618" s="110">
        <v>2.584988531846692E-3</v>
      </c>
      <c r="P618" s="110">
        <v>5.2137112245861645E-4</v>
      </c>
      <c r="Q618" s="110">
        <v>1.5920175867932924E-3</v>
      </c>
      <c r="R618" s="110">
        <v>2.5223243617718115E-4</v>
      </c>
      <c r="T618" s="60">
        <f t="shared" si="247"/>
        <v>1.1363166968530563</v>
      </c>
      <c r="U618" s="60">
        <f t="shared" si="248"/>
        <v>0.5168726299784141</v>
      </c>
      <c r="W618" s="61">
        <f t="shared" si="252"/>
        <v>0.18436497683535552</v>
      </c>
      <c r="X618" s="61">
        <f t="shared" si="250"/>
        <v>-0.95211928579325</v>
      </c>
      <c r="Y618" s="61"/>
      <c r="Z618" s="61">
        <f t="shared" si="249"/>
        <v>0.557411802569582</v>
      </c>
      <c r="AA618" s="61">
        <f t="shared" si="253"/>
        <v>0.25354806910173011</v>
      </c>
      <c r="AB618" s="61"/>
      <c r="AC618" s="61">
        <f t="shared" si="251"/>
        <v>-0.84318454467324122</v>
      </c>
      <c r="AD618" s="61">
        <f t="shared" si="254"/>
        <v>-1.9796688073018467</v>
      </c>
    </row>
    <row r="619" spans="1:30" x14ac:dyDescent="0.2">
      <c r="A619" s="15">
        <v>179</v>
      </c>
      <c r="B619" s="28" t="s">
        <v>1249</v>
      </c>
      <c r="C619" s="4" t="s">
        <v>1102</v>
      </c>
      <c r="E619" s="60">
        <v>2.9415</v>
      </c>
      <c r="F619" s="108">
        <v>218.10390000000001</v>
      </c>
      <c r="J619" s="110"/>
      <c r="K619" s="110"/>
      <c r="L619" s="110"/>
      <c r="M619" s="110"/>
      <c r="N619" s="110"/>
      <c r="O619" s="110"/>
      <c r="P619" s="110"/>
      <c r="Q619" s="110"/>
      <c r="R619" s="110"/>
      <c r="T619" s="60"/>
      <c r="U619" s="60"/>
      <c r="W619" s="61"/>
      <c r="X619" s="61"/>
      <c r="Y619" s="61"/>
      <c r="Z619" s="61"/>
      <c r="AA619" s="61"/>
      <c r="AB619" s="61"/>
      <c r="AC619" s="61"/>
      <c r="AD619" s="61"/>
    </row>
    <row r="620" spans="1:30" x14ac:dyDescent="0.2">
      <c r="A620" s="15">
        <v>71</v>
      </c>
      <c r="B620" s="28" t="s">
        <v>1249</v>
      </c>
      <c r="C620" s="4" t="s">
        <v>1103</v>
      </c>
      <c r="E620" s="60">
        <v>2.9420999999999999</v>
      </c>
      <c r="F620" s="108">
        <v>160.0763</v>
      </c>
      <c r="J620" s="110">
        <v>7.5058054627170315E-2</v>
      </c>
      <c r="K620" s="110">
        <v>7.6866369906587767E-2</v>
      </c>
      <c r="L620" s="110">
        <v>3.035020077755534E-2</v>
      </c>
      <c r="M620" s="110">
        <v>7.8345139837231945E-2</v>
      </c>
      <c r="N620" s="110"/>
      <c r="O620" s="110">
        <v>4.310293456170484E-3</v>
      </c>
      <c r="P620" s="110">
        <v>5.4905218032161819E-3</v>
      </c>
      <c r="Q620" s="110">
        <v>3.5314491993996798E-3</v>
      </c>
      <c r="R620" s="110">
        <v>3.4609043595357643E-3</v>
      </c>
      <c r="T620" s="60">
        <f t="shared" ref="T620:T628" si="255">L620/J620</f>
        <v>0.40435634694119627</v>
      </c>
      <c r="U620" s="60">
        <f t="shared" ref="U620:U628" si="256">M620/K620</f>
        <v>1.0192381913239985</v>
      </c>
      <c r="W620" s="61">
        <f t="shared" ref="W620:W628" si="257">LOG(T620,2)</f>
        <v>-1.306300838128114</v>
      </c>
      <c r="X620" s="61">
        <f t="shared" ref="X620:X628" si="258">LOG(U620,2)</f>
        <v>2.7491242166665458E-2</v>
      </c>
      <c r="Y620" s="61"/>
      <c r="Z620" s="61">
        <f t="shared" ref="Z620:Z628" si="259">K620/J620</f>
        <v>1.024092221526387</v>
      </c>
      <c r="AA620" s="61">
        <f t="shared" ref="AA620:AA628" si="260">M620/L620</f>
        <v>2.5813713856934331</v>
      </c>
      <c r="AB620" s="61"/>
      <c r="AC620" s="61">
        <f t="shared" ref="AC620:AC628" si="261">LOG(Z620,2)</f>
        <v>3.4345638724636744E-2</v>
      </c>
      <c r="AD620" s="61">
        <f t="shared" ref="AD620:AD628" si="262">LOG(AA620,2)</f>
        <v>1.3681377190194164</v>
      </c>
    </row>
    <row r="621" spans="1:30" x14ac:dyDescent="0.2">
      <c r="A621" s="15">
        <v>315</v>
      </c>
      <c r="B621" s="28" t="s">
        <v>1249</v>
      </c>
      <c r="C621" s="4" t="s">
        <v>1104</v>
      </c>
      <c r="E621" s="60">
        <v>2.9422999999999999</v>
      </c>
      <c r="F621" s="108">
        <v>336.10789999999997</v>
      </c>
      <c r="J621" s="110">
        <v>8.2177490907173148E-2</v>
      </c>
      <c r="K621" s="110">
        <v>6.0172853852340537E-2</v>
      </c>
      <c r="L621" s="110">
        <v>3.0617746771365108E-2</v>
      </c>
      <c r="M621" s="110">
        <v>6.1768906822528009E-2</v>
      </c>
      <c r="N621" s="110"/>
      <c r="O621" s="110">
        <v>7.8901724295876406E-3</v>
      </c>
      <c r="P621" s="110">
        <v>4.4363477840667085E-3</v>
      </c>
      <c r="Q621" s="110">
        <v>2.303999208374795E-3</v>
      </c>
      <c r="R621" s="110">
        <v>2.8038726455158337E-3</v>
      </c>
      <c r="T621" s="60">
        <f t="shared" si="255"/>
        <v>0.37258069616594403</v>
      </c>
      <c r="U621" s="60">
        <f t="shared" si="256"/>
        <v>1.026524468560259</v>
      </c>
      <c r="W621" s="61">
        <f t="shared" si="257"/>
        <v>-1.4243751663595796</v>
      </c>
      <c r="X621" s="61">
        <f t="shared" si="258"/>
        <v>3.7768016389350907E-2</v>
      </c>
      <c r="Y621" s="61"/>
      <c r="Z621" s="61">
        <f t="shared" si="259"/>
        <v>0.73223036123494178</v>
      </c>
      <c r="AA621" s="61">
        <f t="shared" si="260"/>
        <v>2.0174217026413146</v>
      </c>
      <c r="AB621" s="61"/>
      <c r="AC621" s="61">
        <f t="shared" si="261"/>
        <v>-0.44963050002806554</v>
      </c>
      <c r="AD621" s="61">
        <f t="shared" si="262"/>
        <v>1.012512682720865</v>
      </c>
    </row>
    <row r="622" spans="1:30" x14ac:dyDescent="0.2">
      <c r="A622" s="15">
        <v>274</v>
      </c>
      <c r="B622" s="28" t="s">
        <v>1249</v>
      </c>
      <c r="C622" s="4" t="s">
        <v>1105</v>
      </c>
      <c r="E622" s="60">
        <v>2.9424999999999999</v>
      </c>
      <c r="F622" s="108">
        <v>304.08100000000002</v>
      </c>
      <c r="J622" s="110">
        <v>3.3519965944546967E-2</v>
      </c>
      <c r="K622" s="110">
        <v>1.6251015534921295E-2</v>
      </c>
      <c r="L622" s="110">
        <v>6.9068212764048413E-3</v>
      </c>
      <c r="M622" s="110">
        <v>2.3572374317125052E-2</v>
      </c>
      <c r="N622" s="110"/>
      <c r="O622" s="110">
        <v>1.9302020108911424E-3</v>
      </c>
      <c r="P622" s="110">
        <v>1.8126177574751643E-3</v>
      </c>
      <c r="Q622" s="110">
        <v>2.2267717271747946E-3</v>
      </c>
      <c r="R622" s="110">
        <v>3.3840886419131714E-3</v>
      </c>
      <c r="T622" s="60">
        <f t="shared" si="255"/>
        <v>0.20605096341180634</v>
      </c>
      <c r="U622" s="60">
        <f t="shared" si="256"/>
        <v>1.4505170010127133</v>
      </c>
      <c r="W622" s="61">
        <f t="shared" si="257"/>
        <v>-2.2789268857887945</v>
      </c>
      <c r="X622" s="61">
        <f t="shared" si="258"/>
        <v>0.53656720496920451</v>
      </c>
      <c r="Y622" s="61"/>
      <c r="Z622" s="61">
        <f t="shared" si="259"/>
        <v>0.48481599181233692</v>
      </c>
      <c r="AA622" s="61">
        <f t="shared" si="260"/>
        <v>3.4129121594116323</v>
      </c>
      <c r="AB622" s="61"/>
      <c r="AC622" s="61">
        <f t="shared" si="261"/>
        <v>-1.0444908075289701</v>
      </c>
      <c r="AD622" s="61">
        <f t="shared" si="262"/>
        <v>1.7710032832290294</v>
      </c>
    </row>
    <row r="623" spans="1:30" x14ac:dyDescent="0.2">
      <c r="A623" s="15">
        <v>525</v>
      </c>
      <c r="B623" s="28" t="s">
        <v>1249</v>
      </c>
      <c r="C623" s="4" t="s">
        <v>1106</v>
      </c>
      <c r="E623" s="60">
        <v>2.9460000000000002</v>
      </c>
      <c r="F623" s="108">
        <v>532.04319999999996</v>
      </c>
      <c r="J623" s="110">
        <v>5.2899627474996764E-3</v>
      </c>
      <c r="K623" s="110">
        <v>5.3529061632373491E-3</v>
      </c>
      <c r="L623" s="110">
        <v>1.0019479968786068E-2</v>
      </c>
      <c r="M623" s="110">
        <v>3.1868453407620364E-3</v>
      </c>
      <c r="N623" s="110"/>
      <c r="O623" s="110">
        <v>9.3948228029047437E-4</v>
      </c>
      <c r="P623" s="110">
        <v>1.5476754270349856E-3</v>
      </c>
      <c r="Q623" s="110">
        <v>1.6646542854167035E-3</v>
      </c>
      <c r="R623" s="110">
        <v>1.0098380990031901E-3</v>
      </c>
      <c r="T623" s="60">
        <f t="shared" si="255"/>
        <v>1.8940549200505843</v>
      </c>
      <c r="U623" s="60">
        <f t="shared" si="256"/>
        <v>0.59534862812440659</v>
      </c>
      <c r="W623" s="61">
        <f t="shared" si="257"/>
        <v>0.92147816382419301</v>
      </c>
      <c r="X623" s="61">
        <f t="shared" si="258"/>
        <v>-0.74819335626013184</v>
      </c>
      <c r="Y623" s="61"/>
      <c r="Z623" s="61">
        <f t="shared" si="259"/>
        <v>1.011898650093032</v>
      </c>
      <c r="AA623" s="61">
        <f t="shared" si="260"/>
        <v>0.31806494455701234</v>
      </c>
      <c r="AB623" s="61"/>
      <c r="AC623" s="61">
        <f t="shared" si="261"/>
        <v>1.7064799587217121E-2</v>
      </c>
      <c r="AD623" s="61">
        <f t="shared" si="262"/>
        <v>-1.6526067204971078</v>
      </c>
    </row>
    <row r="624" spans="1:30" x14ac:dyDescent="0.2">
      <c r="A624" s="15">
        <v>402</v>
      </c>
      <c r="B624" s="28" t="s">
        <v>1249</v>
      </c>
      <c r="C624" s="4" t="s">
        <v>1107</v>
      </c>
      <c r="E624" s="60">
        <v>2.9462999999999999</v>
      </c>
      <c r="F624" s="108">
        <v>404.17559999999997</v>
      </c>
      <c r="J624" s="110">
        <v>5.7844950480540509E-3</v>
      </c>
      <c r="K624" s="110">
        <v>5.359231106031829E-3</v>
      </c>
      <c r="L624" s="110">
        <v>5.1018648222548989E-3</v>
      </c>
      <c r="M624" s="110">
        <v>4.1533708554684357E-3</v>
      </c>
      <c r="N624" s="110"/>
      <c r="O624" s="110">
        <v>9.4613318317643403E-4</v>
      </c>
      <c r="P624" s="110">
        <v>1.3376403849164179E-3</v>
      </c>
      <c r="Q624" s="110">
        <v>1.3225401970667734E-3</v>
      </c>
      <c r="R624" s="110">
        <v>1.2517245239607288E-3</v>
      </c>
      <c r="T624" s="60">
        <f t="shared" si="255"/>
        <v>0.88198966026796166</v>
      </c>
      <c r="U624" s="60">
        <f t="shared" si="256"/>
        <v>0.77499379543341684</v>
      </c>
      <c r="W624" s="61">
        <f t="shared" si="257"/>
        <v>-0.18116635199297168</v>
      </c>
      <c r="X624" s="61">
        <f t="shared" si="258"/>
        <v>-0.36774333460793507</v>
      </c>
      <c r="Y624" s="61"/>
      <c r="Z624" s="61">
        <f t="shared" si="259"/>
        <v>0.92648209766118061</v>
      </c>
      <c r="AA624" s="61">
        <f t="shared" si="260"/>
        <v>0.81408876953206843</v>
      </c>
      <c r="AB624" s="61"/>
      <c r="AC624" s="61">
        <f t="shared" si="261"/>
        <v>-0.1101649954453619</v>
      </c>
      <c r="AD624" s="61">
        <f t="shared" si="262"/>
        <v>-0.29674197806032526</v>
      </c>
    </row>
    <row r="625" spans="1:30" x14ac:dyDescent="0.2">
      <c r="A625" s="15">
        <v>275</v>
      </c>
      <c r="B625" s="28" t="s">
        <v>1249</v>
      </c>
      <c r="C625" s="4" t="s">
        <v>1108</v>
      </c>
      <c r="E625" s="60">
        <v>2.9470000000000001</v>
      </c>
      <c r="F625" s="108">
        <v>305.08980000000003</v>
      </c>
      <c r="J625" s="110">
        <v>1.8998502539534074E-2</v>
      </c>
      <c r="K625" s="110">
        <v>1.0145605864209855E-2</v>
      </c>
      <c r="L625" s="110">
        <v>2.9161493370885834E-3</v>
      </c>
      <c r="M625" s="110">
        <v>1.1434948595640149E-2</v>
      </c>
      <c r="N625" s="110"/>
      <c r="O625" s="110">
        <v>3.5407589471172321E-3</v>
      </c>
      <c r="P625" s="110">
        <v>2.0684267028996928E-3</v>
      </c>
      <c r="Q625" s="110">
        <v>7.4142310517004027E-4</v>
      </c>
      <c r="R625" s="110">
        <v>2.5066630994032648E-3</v>
      </c>
      <c r="T625" s="60">
        <f t="shared" si="255"/>
        <v>0.15349364146044428</v>
      </c>
      <c r="U625" s="60">
        <f t="shared" si="256"/>
        <v>1.1270838576509898</v>
      </c>
      <c r="W625" s="61">
        <f t="shared" si="257"/>
        <v>-2.7037492023113763</v>
      </c>
      <c r="X625" s="61">
        <f t="shared" si="258"/>
        <v>0.17259485935794061</v>
      </c>
      <c r="Y625" s="61"/>
      <c r="Z625" s="61">
        <f t="shared" si="259"/>
        <v>0.53402134421372505</v>
      </c>
      <c r="AA625" s="61">
        <f t="shared" si="260"/>
        <v>3.9212493167639142</v>
      </c>
      <c r="AB625" s="61"/>
      <c r="AC625" s="61">
        <f t="shared" si="261"/>
        <v>-0.90503068897471939</v>
      </c>
      <c r="AD625" s="61">
        <f t="shared" si="262"/>
        <v>1.9713133726945973</v>
      </c>
    </row>
    <row r="626" spans="1:30" x14ac:dyDescent="0.2">
      <c r="A626" s="15">
        <v>438</v>
      </c>
      <c r="B626" s="28" t="s">
        <v>1249</v>
      </c>
      <c r="C626" s="4" t="s">
        <v>1109</v>
      </c>
      <c r="E626" s="60">
        <v>2.9474</v>
      </c>
      <c r="F626" s="108">
        <v>434.0761</v>
      </c>
      <c r="H626" s="61"/>
      <c r="J626" s="110">
        <v>1.4977719873036194E-2</v>
      </c>
      <c r="K626" s="110">
        <v>1.5044064089838228E-2</v>
      </c>
      <c r="L626" s="110">
        <v>2.3209600705198962E-2</v>
      </c>
      <c r="M626" s="110">
        <v>7.1331080054496347E-3</v>
      </c>
      <c r="N626" s="110"/>
      <c r="O626" s="110">
        <v>1.6882072850600868E-3</v>
      </c>
      <c r="P626" s="110">
        <v>3.4545425835171982E-3</v>
      </c>
      <c r="Q626" s="110">
        <v>2.7303213193669356E-3</v>
      </c>
      <c r="R626" s="110">
        <v>1.7435118735549533E-3</v>
      </c>
      <c r="T626" s="60">
        <f t="shared" si="255"/>
        <v>1.5496084118239053</v>
      </c>
      <c r="U626" s="60">
        <f t="shared" si="256"/>
        <v>0.47414767464782437</v>
      </c>
      <c r="W626" s="61">
        <f t="shared" si="257"/>
        <v>0.63190369053527995</v>
      </c>
      <c r="X626" s="61">
        <f t="shared" si="258"/>
        <v>-1.0765916342845001</v>
      </c>
      <c r="Y626" s="61"/>
      <c r="Z626" s="61">
        <f t="shared" si="259"/>
        <v>1.0044295271486197</v>
      </c>
      <c r="AA626" s="61">
        <f t="shared" si="260"/>
        <v>0.30733436977447937</v>
      </c>
      <c r="AB626" s="61"/>
      <c r="AC626" s="61">
        <f t="shared" si="261"/>
        <v>6.3763451564829206E-3</v>
      </c>
      <c r="AD626" s="61">
        <f t="shared" si="262"/>
        <v>-1.7021189796632972</v>
      </c>
    </row>
    <row r="627" spans="1:30" x14ac:dyDescent="0.2">
      <c r="A627" s="15">
        <v>506</v>
      </c>
      <c r="B627" s="28" t="s">
        <v>1249</v>
      </c>
      <c r="C627" s="4" t="s">
        <v>1110</v>
      </c>
      <c r="E627" s="60">
        <v>2.948</v>
      </c>
      <c r="F627" s="108">
        <v>516.06979999999999</v>
      </c>
      <c r="J627" s="110">
        <v>1.3258982973567661E-2</v>
      </c>
      <c r="K627" s="110">
        <v>2.0572619045824598E-2</v>
      </c>
      <c r="L627" s="110">
        <v>1.9857852957236098E-2</v>
      </c>
      <c r="M627" s="110">
        <v>6.2662404666012431E-3</v>
      </c>
      <c r="N627" s="110"/>
      <c r="O627" s="110">
        <v>1.2121947419125945E-3</v>
      </c>
      <c r="P627" s="110">
        <v>2.9889373276626636E-3</v>
      </c>
      <c r="Q627" s="110">
        <v>2.5953921135587915E-3</v>
      </c>
      <c r="R627" s="110">
        <v>2.3264530105425304E-3</v>
      </c>
      <c r="T627" s="60">
        <f t="shared" si="255"/>
        <v>1.4976905089043075</v>
      </c>
      <c r="U627" s="60">
        <f t="shared" si="256"/>
        <v>0.30459128478700109</v>
      </c>
      <c r="W627" s="61">
        <f t="shared" si="257"/>
        <v>0.58273952806934093</v>
      </c>
      <c r="X627" s="61">
        <f t="shared" si="258"/>
        <v>-1.7150534320327817</v>
      </c>
      <c r="Y627" s="61"/>
      <c r="Z627" s="61">
        <f t="shared" si="259"/>
        <v>1.5515985718389544</v>
      </c>
      <c r="AA627" s="61">
        <f t="shared" si="260"/>
        <v>0.31555478228666495</v>
      </c>
      <c r="AB627" s="61"/>
      <c r="AC627" s="61">
        <f t="shared" si="261"/>
        <v>0.6337553530612301</v>
      </c>
      <c r="AD627" s="61">
        <f t="shared" si="262"/>
        <v>-1.6640376070408924</v>
      </c>
    </row>
    <row r="628" spans="1:30" x14ac:dyDescent="0.2">
      <c r="A628" s="15">
        <v>38</v>
      </c>
      <c r="B628" s="28" t="s">
        <v>1249</v>
      </c>
      <c r="C628" s="4" t="s">
        <v>1111</v>
      </c>
      <c r="E628" s="60">
        <v>2.9483999999999999</v>
      </c>
      <c r="F628" s="108">
        <v>138.12860000000001</v>
      </c>
      <c r="J628" s="110">
        <v>9.4734385967390512E-3</v>
      </c>
      <c r="K628" s="110">
        <v>9.3085916635760324E-3</v>
      </c>
      <c r="L628" s="110">
        <v>1.4212082337760314E-2</v>
      </c>
      <c r="M628" s="110">
        <v>6.1565432122159796E-3</v>
      </c>
      <c r="N628" s="110"/>
      <c r="O628" s="110">
        <v>2.5398720971797203E-3</v>
      </c>
      <c r="P628" s="110">
        <v>1.5057262195046625E-3</v>
      </c>
      <c r="Q628" s="110">
        <v>2.8798736414491137E-3</v>
      </c>
      <c r="R628" s="110">
        <v>1.9020804005941765E-3</v>
      </c>
      <c r="T628" s="60">
        <f t="shared" si="255"/>
        <v>1.5002031408798491</v>
      </c>
      <c r="U628" s="60">
        <f t="shared" si="256"/>
        <v>0.66138288526568079</v>
      </c>
      <c r="W628" s="61">
        <f t="shared" si="257"/>
        <v>0.58515786771908684</v>
      </c>
      <c r="X628" s="61">
        <f t="shared" si="258"/>
        <v>-0.59644238177713871</v>
      </c>
      <c r="Y628" s="61"/>
      <c r="Z628" s="61">
        <f t="shared" si="259"/>
        <v>0.9825990392527838</v>
      </c>
      <c r="AA628" s="61">
        <f t="shared" si="260"/>
        <v>0.43319079258769555</v>
      </c>
      <c r="AB628" s="61"/>
      <c r="AC628" s="61">
        <f t="shared" si="261"/>
        <v>-2.532526640897664E-2</v>
      </c>
      <c r="AD628" s="61">
        <f t="shared" si="262"/>
        <v>-1.2069255159052021</v>
      </c>
    </row>
    <row r="629" spans="1:30" x14ac:dyDescent="0.2">
      <c r="A629" s="15">
        <v>209</v>
      </c>
      <c r="B629" s="28" t="s">
        <v>1249</v>
      </c>
      <c r="C629" s="4" t="s">
        <v>1112</v>
      </c>
      <c r="E629" s="60">
        <v>2.9483999999999999</v>
      </c>
      <c r="F629" s="108">
        <v>236.11420000000001</v>
      </c>
      <c r="J629" s="110"/>
      <c r="K629" s="110">
        <v>2.2163640951258112E-2</v>
      </c>
      <c r="L629" s="110"/>
      <c r="M629" s="110"/>
      <c r="N629" s="110"/>
      <c r="O629" s="110"/>
      <c r="P629" s="110">
        <v>5.8553130578787478E-3</v>
      </c>
      <c r="Q629" s="110"/>
      <c r="R629" s="110"/>
      <c r="T629" s="60"/>
      <c r="U629" s="60">
        <f t="shared" ref="U629:U648" si="263">M629/K629</f>
        <v>0</v>
      </c>
      <c r="W629" s="61"/>
      <c r="X629" s="61"/>
      <c r="Y629" s="61"/>
      <c r="Z629" s="61"/>
      <c r="AA629" s="61"/>
      <c r="AB629" s="61"/>
      <c r="AC629" s="61"/>
      <c r="AD629" s="61"/>
    </row>
    <row r="630" spans="1:30" x14ac:dyDescent="0.2">
      <c r="A630" s="15">
        <v>397</v>
      </c>
      <c r="B630" s="28" t="s">
        <v>1249</v>
      </c>
      <c r="C630" s="4" t="s">
        <v>1113</v>
      </c>
      <c r="E630" s="60">
        <v>2.9517000000000002</v>
      </c>
      <c r="F630" s="108">
        <v>398.16669999999999</v>
      </c>
      <c r="J630" s="110">
        <v>6.2866470032232084E-3</v>
      </c>
      <c r="K630" s="110">
        <v>2.358574869087234E-3</v>
      </c>
      <c r="L630" s="110">
        <v>4.5360925382622016E-3</v>
      </c>
      <c r="M630" s="110"/>
      <c r="N630" s="110"/>
      <c r="O630" s="110">
        <v>2.3482019191380858E-3</v>
      </c>
      <c r="P630" s="110">
        <v>3.4774874900766643E-4</v>
      </c>
      <c r="Q630" s="110">
        <v>8.2626701575541108E-4</v>
      </c>
      <c r="R630" s="110"/>
      <c r="T630" s="60">
        <f t="shared" ref="T630:T661" si="264">L630/J630</f>
        <v>0.72154401796959733</v>
      </c>
      <c r="U630" s="60">
        <f t="shared" si="263"/>
        <v>0</v>
      </c>
      <c r="W630" s="61">
        <f t="shared" ref="W630:W642" si="265">LOG(T630,2)</f>
        <v>-0.47084068552174868</v>
      </c>
      <c r="X630" s="61"/>
      <c r="Y630" s="61"/>
      <c r="Z630" s="61">
        <f t="shared" ref="Z630:Z661" si="266">K630/J630</f>
        <v>0.37517214945868221</v>
      </c>
      <c r="AA630" s="61">
        <f t="shared" ref="AA630:AA641" si="267">M630/L630</f>
        <v>0</v>
      </c>
      <c r="AB630" s="61"/>
      <c r="AC630" s="61">
        <f t="shared" ref="AC630:AC648" si="268">LOG(Z630,2)</f>
        <v>-1.4143753601288598</v>
      </c>
      <c r="AD630" s="61"/>
    </row>
    <row r="631" spans="1:30" x14ac:dyDescent="0.2">
      <c r="A631" s="15">
        <v>583</v>
      </c>
      <c r="B631" s="28" t="s">
        <v>1249</v>
      </c>
      <c r="C631" s="4" t="s">
        <v>1114</v>
      </c>
      <c r="E631" s="60">
        <v>2.9624000000000001</v>
      </c>
      <c r="F631" s="108">
        <v>615.16650000000004</v>
      </c>
      <c r="J631" s="110">
        <v>7.8352541038906338E-3</v>
      </c>
      <c r="K631" s="110">
        <v>1.3980596624964311E-2</v>
      </c>
      <c r="L631" s="110">
        <v>8.1994457215667609E-3</v>
      </c>
      <c r="M631" s="110">
        <v>1.3300112380203288E-2</v>
      </c>
      <c r="N631" s="110"/>
      <c r="O631" s="110">
        <v>1.6337954765828476E-3</v>
      </c>
      <c r="P631" s="110">
        <v>2.8173471279212049E-3</v>
      </c>
      <c r="Q631" s="110">
        <v>1.3641370681926773E-3</v>
      </c>
      <c r="R631" s="110">
        <v>3.8102612733764869E-3</v>
      </c>
      <c r="T631" s="60">
        <f t="shared" si="264"/>
        <v>1.0464811495386328</v>
      </c>
      <c r="U631" s="60">
        <f t="shared" si="263"/>
        <v>0.95132652325109479</v>
      </c>
      <c r="W631" s="61">
        <f t="shared" si="265"/>
        <v>6.5546324291118535E-2</v>
      </c>
      <c r="X631" s="61">
        <f t="shared" ref="X631:X645" si="269">LOG(U631,2)</f>
        <v>-7.1987493420134885E-2</v>
      </c>
      <c r="Y631" s="61"/>
      <c r="Z631" s="61">
        <f t="shared" si="266"/>
        <v>1.7843194923342915</v>
      </c>
      <c r="AA631" s="61">
        <f t="shared" si="267"/>
        <v>1.6220745684333753</v>
      </c>
      <c r="AB631" s="61"/>
      <c r="AC631" s="61">
        <f t="shared" si="268"/>
        <v>0.83537396096325134</v>
      </c>
      <c r="AD631" s="61">
        <f t="shared" ref="AD631:AD641" si="270">LOG(AA631,2)</f>
        <v>0.69784014325199806</v>
      </c>
    </row>
    <row r="632" spans="1:30" x14ac:dyDescent="0.2">
      <c r="A632" s="15">
        <v>344</v>
      </c>
      <c r="B632" s="28" t="s">
        <v>1249</v>
      </c>
      <c r="C632" s="4" t="s">
        <v>1115</v>
      </c>
      <c r="E632" s="60">
        <v>2.9630999999999998</v>
      </c>
      <c r="F632" s="108">
        <v>351.108</v>
      </c>
      <c r="J632" s="110">
        <v>4.5624931996208686E-2</v>
      </c>
      <c r="K632" s="110">
        <v>8.1845770596684103E-2</v>
      </c>
      <c r="L632" s="110">
        <v>3.5900261121324197E-2</v>
      </c>
      <c r="M632" s="110">
        <v>7.7872900359872252E-2</v>
      </c>
      <c r="N632" s="110"/>
      <c r="O632" s="110">
        <v>5.6376792997825604E-3</v>
      </c>
      <c r="P632" s="110">
        <v>9.134272072370081E-3</v>
      </c>
      <c r="Q632" s="110">
        <v>4.9514107368609948E-3</v>
      </c>
      <c r="R632" s="110">
        <v>4.4566470843536155E-3</v>
      </c>
      <c r="T632" s="60">
        <f t="shared" si="264"/>
        <v>0.78685621108010451</v>
      </c>
      <c r="U632" s="60">
        <f t="shared" si="263"/>
        <v>0.95145906492359655</v>
      </c>
      <c r="W632" s="61">
        <f t="shared" si="265"/>
        <v>-0.34582807099002089</v>
      </c>
      <c r="X632" s="61">
        <f t="shared" si="269"/>
        <v>-7.1786506808582812E-2</v>
      </c>
      <c r="Y632" s="61"/>
      <c r="Z632" s="61">
        <f t="shared" si="266"/>
        <v>1.7938825772602855</v>
      </c>
      <c r="AA632" s="61">
        <f t="shared" si="267"/>
        <v>2.1691457924693744</v>
      </c>
      <c r="AB632" s="61"/>
      <c r="AC632" s="61">
        <f t="shared" si="268"/>
        <v>0.84308545840179083</v>
      </c>
      <c r="AD632" s="61">
        <f t="shared" si="270"/>
        <v>1.1171270225832288</v>
      </c>
    </row>
    <row r="633" spans="1:30" x14ac:dyDescent="0.2">
      <c r="A633" s="15">
        <v>592</v>
      </c>
      <c r="B633" s="28" t="s">
        <v>1249</v>
      </c>
      <c r="C633" s="4" t="s">
        <v>1116</v>
      </c>
      <c r="E633" s="60">
        <v>2.964</v>
      </c>
      <c r="F633" s="108">
        <v>647.10249999999996</v>
      </c>
      <c r="J633" s="110">
        <v>7.6263284541804163E-3</v>
      </c>
      <c r="K633" s="110">
        <v>1.8352623659460141E-2</v>
      </c>
      <c r="L633" s="110">
        <v>5.0510229388939084E-3</v>
      </c>
      <c r="M633" s="110">
        <v>1.0191012043919524E-2</v>
      </c>
      <c r="N633" s="110"/>
      <c r="O633" s="110">
        <v>8.4145035202731159E-4</v>
      </c>
      <c r="P633" s="110">
        <v>2.3316698047305419E-3</v>
      </c>
      <c r="Q633" s="110">
        <v>6.1904935144281885E-4</v>
      </c>
      <c r="R633" s="110">
        <v>2.2288692274126925E-3</v>
      </c>
      <c r="T633" s="60">
        <f t="shared" si="264"/>
        <v>0.66231384725177433</v>
      </c>
      <c r="U633" s="60">
        <f t="shared" si="263"/>
        <v>0.55528910923133379</v>
      </c>
      <c r="W633" s="61">
        <f t="shared" si="265"/>
        <v>-0.59441307335769855</v>
      </c>
      <c r="X633" s="61">
        <f t="shared" si="269"/>
        <v>-0.84868899395506092</v>
      </c>
      <c r="Y633" s="61"/>
      <c r="Z633" s="61">
        <f t="shared" si="266"/>
        <v>2.4064821977868056</v>
      </c>
      <c r="AA633" s="61">
        <f t="shared" si="267"/>
        <v>2.0176134947728408</v>
      </c>
      <c r="AB633" s="61"/>
      <c r="AC633" s="61">
        <f t="shared" si="268"/>
        <v>1.2669257508491434</v>
      </c>
      <c r="AD633" s="61">
        <f t="shared" si="270"/>
        <v>1.0126498302517812</v>
      </c>
    </row>
    <row r="634" spans="1:30" x14ac:dyDescent="0.2">
      <c r="A634" s="15">
        <v>570</v>
      </c>
      <c r="B634" s="28" t="s">
        <v>1249</v>
      </c>
      <c r="C634" s="4" t="s">
        <v>1117</v>
      </c>
      <c r="E634" s="60">
        <v>2.9645999999999999</v>
      </c>
      <c r="F634" s="108">
        <v>599.19420000000002</v>
      </c>
      <c r="J634" s="110">
        <v>1.4151434802617416E-2</v>
      </c>
      <c r="K634" s="110">
        <v>2.6683090829061309E-2</v>
      </c>
      <c r="L634" s="110">
        <v>1.0253654624352371E-2</v>
      </c>
      <c r="M634" s="110">
        <v>1.3564585532480604E-2</v>
      </c>
      <c r="N634" s="110"/>
      <c r="O634" s="110">
        <v>2.8264819232986767E-3</v>
      </c>
      <c r="P634" s="110">
        <v>3.5045825047403016E-3</v>
      </c>
      <c r="Q634" s="110">
        <v>1.7825476330789408E-3</v>
      </c>
      <c r="R634" s="110">
        <v>3.4337376610266246E-3</v>
      </c>
      <c r="T634" s="60">
        <f t="shared" si="264"/>
        <v>0.72456643212290239</v>
      </c>
      <c r="U634" s="60">
        <f t="shared" si="263"/>
        <v>0.50835885615271492</v>
      </c>
      <c r="W634" s="61">
        <f t="shared" si="265"/>
        <v>-0.46481012504924096</v>
      </c>
      <c r="X634" s="61">
        <f t="shared" si="269"/>
        <v>-0.97608082384118011</v>
      </c>
      <c r="Y634" s="61"/>
      <c r="Z634" s="61">
        <f t="shared" si="266"/>
        <v>1.8855396079078899</v>
      </c>
      <c r="AA634" s="61">
        <f t="shared" si="267"/>
        <v>1.3229025190944885</v>
      </c>
      <c r="AB634" s="61"/>
      <c r="AC634" s="61">
        <f t="shared" si="268"/>
        <v>0.91497745625105442</v>
      </c>
      <c r="AD634" s="61">
        <f t="shared" si="270"/>
        <v>0.40370675745911494</v>
      </c>
    </row>
    <row r="635" spans="1:30" x14ac:dyDescent="0.2">
      <c r="A635" s="15">
        <v>641</v>
      </c>
      <c r="B635" s="28" t="s">
        <v>1249</v>
      </c>
      <c r="C635" s="4" t="s">
        <v>1118</v>
      </c>
      <c r="E635" s="60">
        <v>3.0941000000000001</v>
      </c>
      <c r="F635" s="108">
        <v>777.3347</v>
      </c>
      <c r="J635" s="110">
        <v>1.9653244825980454E-3</v>
      </c>
      <c r="K635" s="110">
        <v>7.650471791317553E-3</v>
      </c>
      <c r="L635" s="110">
        <v>4.3819431246008159E-3</v>
      </c>
      <c r="M635" s="110">
        <v>4.3796372714495126E-3</v>
      </c>
      <c r="N635" s="110"/>
      <c r="O635" s="110">
        <v>1.12579862920248E-3</v>
      </c>
      <c r="P635" s="110">
        <v>1.7357374894378514E-3</v>
      </c>
      <c r="Q635" s="110">
        <v>1.1155800991493781E-3</v>
      </c>
      <c r="R635" s="110">
        <v>1.4981655375036938E-3</v>
      </c>
      <c r="T635" s="60">
        <f t="shared" si="264"/>
        <v>2.2296283201072935</v>
      </c>
      <c r="U635" s="60">
        <f t="shared" si="263"/>
        <v>0.57246629893073009</v>
      </c>
      <c r="W635" s="61">
        <f t="shared" si="265"/>
        <v>1.1568032323744486</v>
      </c>
      <c r="X635" s="61">
        <f t="shared" si="269"/>
        <v>-0.80473733058017349</v>
      </c>
      <c r="Y635" s="61"/>
      <c r="Z635" s="61">
        <f t="shared" si="266"/>
        <v>3.8927270580805424</v>
      </c>
      <c r="AA635" s="61">
        <f t="shared" si="267"/>
        <v>0.99947378295752909</v>
      </c>
      <c r="AB635" s="61"/>
      <c r="AC635" s="61">
        <f t="shared" si="268"/>
        <v>1.9607811924226328</v>
      </c>
      <c r="AD635" s="61">
        <f t="shared" si="270"/>
        <v>-7.5937053198914597E-4</v>
      </c>
    </row>
    <row r="636" spans="1:30" x14ac:dyDescent="0.2">
      <c r="A636" s="15">
        <v>324</v>
      </c>
      <c r="B636" s="28" t="s">
        <v>1249</v>
      </c>
      <c r="C636" s="4" t="s">
        <v>1119</v>
      </c>
      <c r="E636" s="60">
        <v>3.1545999999999998</v>
      </c>
      <c r="F636" s="108">
        <v>341.08609999999999</v>
      </c>
      <c r="J636" s="110">
        <v>2.3584706024873777E-2</v>
      </c>
      <c r="K636" s="110">
        <v>2.3518874038721899E-2</v>
      </c>
      <c r="L636" s="110">
        <v>3.4284575297345889E-2</v>
      </c>
      <c r="M636" s="110">
        <v>1.8619529811062272E-2</v>
      </c>
      <c r="N636" s="110"/>
      <c r="O636" s="110">
        <v>6.7102496498802509E-3</v>
      </c>
      <c r="P636" s="110">
        <v>4.330683737729814E-3</v>
      </c>
      <c r="Q636" s="110">
        <v>8.1100626562807619E-3</v>
      </c>
      <c r="R636" s="110">
        <v>4.3106016117117453E-3</v>
      </c>
      <c r="T636" s="60">
        <f t="shared" si="264"/>
        <v>1.4536782973333404</v>
      </c>
      <c r="U636" s="60">
        <f t="shared" si="263"/>
        <v>0.79168457556287519</v>
      </c>
      <c r="W636" s="61">
        <f t="shared" si="265"/>
        <v>0.53970803253579025</v>
      </c>
      <c r="X636" s="61">
        <f t="shared" si="269"/>
        <v>-0.33700235134050277</v>
      </c>
      <c r="Y636" s="61"/>
      <c r="Z636" s="61">
        <f t="shared" si="266"/>
        <v>0.99720870016007634</v>
      </c>
      <c r="AA636" s="61">
        <f t="shared" si="267"/>
        <v>0.54308766112974682</v>
      </c>
      <c r="AB636" s="61"/>
      <c r="AC636" s="61">
        <f t="shared" si="268"/>
        <v>-4.0326251916798601E-3</v>
      </c>
      <c r="AD636" s="61">
        <f t="shared" si="270"/>
        <v>-0.88074300906797276</v>
      </c>
    </row>
    <row r="637" spans="1:30" x14ac:dyDescent="0.2">
      <c r="A637" s="15">
        <v>625</v>
      </c>
      <c r="B637" s="28" t="s">
        <v>1249</v>
      </c>
      <c r="C637" s="4" t="s">
        <v>1120</v>
      </c>
      <c r="E637" s="60">
        <v>3.1553</v>
      </c>
      <c r="F637" s="108">
        <v>735.07780000000002</v>
      </c>
      <c r="J637" s="110">
        <v>8.8457219812305681E-3</v>
      </c>
      <c r="K637" s="110">
        <v>4.3567525199486694E-3</v>
      </c>
      <c r="L637" s="110">
        <v>5.3969951629371888E-3</v>
      </c>
      <c r="M637" s="110">
        <v>5.0273243554238107E-3</v>
      </c>
      <c r="N637" s="110"/>
      <c r="O637" s="110">
        <v>1.7075863893262033E-3</v>
      </c>
      <c r="P637" s="110">
        <v>3.3191010264997813E-4</v>
      </c>
      <c r="Q637" s="110">
        <v>1.6825113828753083E-3</v>
      </c>
      <c r="R637" s="110">
        <v>1.8848835539980828E-3</v>
      </c>
      <c r="T637" s="60">
        <f t="shared" si="264"/>
        <v>0.61012489137561488</v>
      </c>
      <c r="U637" s="60">
        <f t="shared" si="263"/>
        <v>1.1539155213441048</v>
      </c>
      <c r="W637" s="61">
        <f t="shared" si="265"/>
        <v>-0.71282350512048365</v>
      </c>
      <c r="X637" s="61">
        <f t="shared" si="269"/>
        <v>0.20653760751966593</v>
      </c>
      <c r="Y637" s="61"/>
      <c r="Z637" s="61">
        <f t="shared" si="266"/>
        <v>0.49252650368088802</v>
      </c>
      <c r="AA637" s="61">
        <f t="shared" si="267"/>
        <v>0.93150432854711074</v>
      </c>
      <c r="AB637" s="61"/>
      <c r="AC637" s="61">
        <f t="shared" si="268"/>
        <v>-1.0217267343789118</v>
      </c>
      <c r="AD637" s="61">
        <f t="shared" si="270"/>
        <v>-0.10236562173876218</v>
      </c>
    </row>
    <row r="638" spans="1:30" x14ac:dyDescent="0.2">
      <c r="A638" s="15">
        <v>536</v>
      </c>
      <c r="B638" s="28" t="s">
        <v>1249</v>
      </c>
      <c r="C638" s="4" t="s">
        <v>1121</v>
      </c>
      <c r="E638" s="60">
        <v>3.161</v>
      </c>
      <c r="F638" s="108">
        <v>547.14049999999997</v>
      </c>
      <c r="J638" s="110">
        <v>1.7855852138514518E-2</v>
      </c>
      <c r="K638" s="110">
        <v>6.3020205749765856E-3</v>
      </c>
      <c r="L638" s="110">
        <v>1.2397784958915362E-2</v>
      </c>
      <c r="M638" s="110">
        <v>5.8470578085352684E-3</v>
      </c>
      <c r="N638" s="110"/>
      <c r="O638" s="110">
        <v>1.318962776090091E-3</v>
      </c>
      <c r="P638" s="110">
        <v>1.9307913019697314E-3</v>
      </c>
      <c r="Q638" s="110">
        <v>4.4024277375957349E-3</v>
      </c>
      <c r="R638" s="110">
        <v>2.1802674468002579E-3</v>
      </c>
      <c r="T638" s="60">
        <f t="shared" si="264"/>
        <v>0.69432614376178248</v>
      </c>
      <c r="U638" s="60">
        <f t="shared" si="263"/>
        <v>0.92780684210270015</v>
      </c>
      <c r="W638" s="61">
        <f t="shared" si="265"/>
        <v>-0.52631460000739327</v>
      </c>
      <c r="X638" s="61">
        <f t="shared" si="269"/>
        <v>-0.10810360951957716</v>
      </c>
      <c r="Y638" s="61"/>
      <c r="Z638" s="61">
        <f t="shared" si="266"/>
        <v>0.35293866269105822</v>
      </c>
      <c r="AA638" s="61">
        <f t="shared" si="267"/>
        <v>0.47162116683840322</v>
      </c>
      <c r="AB638" s="61"/>
      <c r="AC638" s="61">
        <f t="shared" si="268"/>
        <v>-1.5025106159813515</v>
      </c>
      <c r="AD638" s="61">
        <f t="shared" si="270"/>
        <v>-1.0842996254935355</v>
      </c>
    </row>
    <row r="639" spans="1:30" x14ac:dyDescent="0.2">
      <c r="A639" s="15">
        <v>221</v>
      </c>
      <c r="B639" s="28" t="s">
        <v>1249</v>
      </c>
      <c r="C639" s="4" t="s">
        <v>1122</v>
      </c>
      <c r="E639" s="60">
        <v>3.2185999999999999</v>
      </c>
      <c r="F639" s="108">
        <v>239.18299999999999</v>
      </c>
      <c r="J639" s="110">
        <v>0.1438199301613578</v>
      </c>
      <c r="K639" s="110">
        <v>0.15433166375219362</v>
      </c>
      <c r="L639" s="110">
        <v>0.1402861266533478</v>
      </c>
      <c r="M639" s="110">
        <v>0.13972165403768985</v>
      </c>
      <c r="N639" s="110"/>
      <c r="O639" s="110">
        <v>1.5689442763369033E-2</v>
      </c>
      <c r="P639" s="110">
        <v>6.6905666621875463E-3</v>
      </c>
      <c r="Q639" s="110">
        <v>8.5278413677089653E-3</v>
      </c>
      <c r="R639" s="110">
        <v>1.4736399625497052E-2</v>
      </c>
      <c r="T639" s="60">
        <f t="shared" si="264"/>
        <v>0.97542897215952429</v>
      </c>
      <c r="U639" s="60">
        <f t="shared" si="263"/>
        <v>0.90533368617108489</v>
      </c>
      <c r="W639" s="61">
        <f t="shared" si="265"/>
        <v>-3.5891270996130313E-2</v>
      </c>
      <c r="X639" s="61">
        <f t="shared" si="269"/>
        <v>-0.14347845887359034</v>
      </c>
      <c r="Y639" s="61"/>
      <c r="Z639" s="61">
        <f t="shared" si="266"/>
        <v>1.0730895473182489</v>
      </c>
      <c r="AA639" s="61">
        <f t="shared" si="267"/>
        <v>0.99597627627817553</v>
      </c>
      <c r="AB639" s="61"/>
      <c r="AC639" s="61">
        <f t="shared" si="268"/>
        <v>0.10177047132416701</v>
      </c>
      <c r="AD639" s="61">
        <f t="shared" si="270"/>
        <v>-5.8167165532929666E-3</v>
      </c>
    </row>
    <row r="640" spans="1:30" x14ac:dyDescent="0.2">
      <c r="A640" s="15">
        <v>24</v>
      </c>
      <c r="B640" s="28" t="s">
        <v>1249</v>
      </c>
      <c r="C640" s="4" t="s">
        <v>1877</v>
      </c>
      <c r="D640" s="107" t="s">
        <v>1871</v>
      </c>
      <c r="E640" s="60">
        <v>3.2522000000000002</v>
      </c>
      <c r="F640" s="108">
        <v>130.06610000000001</v>
      </c>
      <c r="G640" s="75">
        <v>130.06569999999999</v>
      </c>
      <c r="H640" s="61">
        <f>(F640-G640)*1000</f>
        <v>0.40000000001327862</v>
      </c>
      <c r="J640" s="110">
        <v>4.1568914595496373E-2</v>
      </c>
      <c r="K640" s="110">
        <v>3.4452161165521834E-2</v>
      </c>
      <c r="L640" s="110">
        <v>8.9254216418274881E-3</v>
      </c>
      <c r="M640" s="110">
        <v>6.2448266042137705E-2</v>
      </c>
      <c r="N640" s="110"/>
      <c r="O640" s="110">
        <v>3.104627684931189E-3</v>
      </c>
      <c r="P640" s="110">
        <v>8.5022158678715425E-3</v>
      </c>
      <c r="Q640" s="110">
        <v>2.1552458701370289E-3</v>
      </c>
      <c r="R640" s="110">
        <v>4.6379823620738263E-3</v>
      </c>
      <c r="T640" s="60">
        <f t="shared" si="264"/>
        <v>0.21471384876607963</v>
      </c>
      <c r="U640" s="60">
        <f t="shared" si="263"/>
        <v>1.8126080898702259</v>
      </c>
      <c r="W640" s="61">
        <f t="shared" si="265"/>
        <v>-2.2195128487218629</v>
      </c>
      <c r="X640" s="61">
        <f t="shared" si="269"/>
        <v>0.85806702882142383</v>
      </c>
      <c r="Y640" s="61"/>
      <c r="Z640" s="61">
        <f t="shared" si="266"/>
        <v>0.8287962652085803</v>
      </c>
      <c r="AA640" s="61">
        <f t="shared" si="267"/>
        <v>6.9966740562131431</v>
      </c>
      <c r="AB640" s="61"/>
      <c r="AC640" s="61">
        <f t="shared" si="268"/>
        <v>-0.27091059304194987</v>
      </c>
      <c r="AD640" s="61">
        <f t="shared" si="270"/>
        <v>2.806669284501337</v>
      </c>
    </row>
    <row r="641" spans="1:30" x14ac:dyDescent="0.2">
      <c r="A641" s="15">
        <v>241</v>
      </c>
      <c r="B641" s="28" t="s">
        <v>1249</v>
      </c>
      <c r="C641" s="4" t="s">
        <v>1124</v>
      </c>
      <c r="E641" s="60">
        <v>3.2921</v>
      </c>
      <c r="F641" s="108">
        <v>255.1568</v>
      </c>
      <c r="J641" s="110">
        <v>3.8901658363853904E-2</v>
      </c>
      <c r="K641" s="110">
        <v>3.959929719310757E-2</v>
      </c>
      <c r="L641" s="110">
        <v>5.3708012375635696E-2</v>
      </c>
      <c r="M641" s="110">
        <v>1.4462352252511962E-2</v>
      </c>
      <c r="N641" s="110"/>
      <c r="O641" s="110">
        <v>3.3626374748715084E-3</v>
      </c>
      <c r="P641" s="110">
        <v>8.5030836419841341E-3</v>
      </c>
      <c r="Q641" s="110">
        <v>3.7445122266563918E-3</v>
      </c>
      <c r="R641" s="110">
        <v>4.0424026799832672E-3</v>
      </c>
      <c r="T641" s="60">
        <f t="shared" si="264"/>
        <v>1.3806098411871137</v>
      </c>
      <c r="U641" s="60">
        <f t="shared" si="263"/>
        <v>0.36521739721757479</v>
      </c>
      <c r="W641" s="61">
        <f t="shared" si="265"/>
        <v>0.46530567317186705</v>
      </c>
      <c r="X641" s="61">
        <f t="shared" si="269"/>
        <v>-1.4531726048069704</v>
      </c>
      <c r="Y641" s="61"/>
      <c r="Z641" s="61">
        <f t="shared" si="266"/>
        <v>1.0179333956081906</v>
      </c>
      <c r="AA641" s="61">
        <f t="shared" si="267"/>
        <v>0.26927736873526004</v>
      </c>
      <c r="AB641" s="61"/>
      <c r="AC641" s="61">
        <f t="shared" si="268"/>
        <v>2.5643167534116548E-2</v>
      </c>
      <c r="AD641" s="61">
        <f t="shared" si="270"/>
        <v>-1.8928351104447214</v>
      </c>
    </row>
    <row r="642" spans="1:30" x14ac:dyDescent="0.2">
      <c r="A642" s="15">
        <v>555</v>
      </c>
      <c r="B642" s="28" t="s">
        <v>1249</v>
      </c>
      <c r="C642" s="4" t="s">
        <v>1125</v>
      </c>
      <c r="E642" s="60">
        <v>3.2959999999999998</v>
      </c>
      <c r="F642" s="108">
        <v>575.17529999999999</v>
      </c>
      <c r="J642" s="110">
        <v>4.8406105084927799E-2</v>
      </c>
      <c r="K642" s="110">
        <v>5.6242088716941252E-2</v>
      </c>
      <c r="L642" s="110"/>
      <c r="M642" s="110">
        <v>4.6222786144092032E-2</v>
      </c>
      <c r="N642" s="110"/>
      <c r="O642" s="110">
        <v>1.3597185495894578E-2</v>
      </c>
      <c r="P642" s="110">
        <v>5.9748141893928644E-3</v>
      </c>
      <c r="Q642" s="110"/>
      <c r="R642" s="110">
        <v>1.0828642259664928E-2</v>
      </c>
      <c r="T642" s="60">
        <f t="shared" si="264"/>
        <v>0</v>
      </c>
      <c r="U642" s="60">
        <f t="shared" si="263"/>
        <v>0.82185401002308078</v>
      </c>
      <c r="W642" s="61" t="e">
        <f t="shared" si="265"/>
        <v>#NUM!</v>
      </c>
      <c r="X642" s="61">
        <f t="shared" si="269"/>
        <v>-0.28304595124957693</v>
      </c>
      <c r="Y642" s="61"/>
      <c r="Z642" s="61">
        <f t="shared" si="266"/>
        <v>1.1618800690174378</v>
      </c>
      <c r="AA642" s="61"/>
      <c r="AB642" s="61"/>
      <c r="AC642" s="61">
        <f t="shared" si="268"/>
        <v>0.21646115930752574</v>
      </c>
      <c r="AD642" s="61"/>
    </row>
    <row r="643" spans="1:30" x14ac:dyDescent="0.2">
      <c r="A643" s="15">
        <v>222</v>
      </c>
      <c r="B643" s="28" t="s">
        <v>1249</v>
      </c>
      <c r="C643" s="4" t="s">
        <v>1126</v>
      </c>
      <c r="E643" s="60">
        <v>3.2972000000000001</v>
      </c>
      <c r="F643" s="108">
        <v>239.1831</v>
      </c>
      <c r="J643" s="110">
        <v>4.5089521569114027E-2</v>
      </c>
      <c r="K643" s="110">
        <v>1.085749524179357E-3</v>
      </c>
      <c r="L643" s="110"/>
      <c r="M643" s="110">
        <v>2.4393902569590196E-3</v>
      </c>
      <c r="N643" s="110"/>
      <c r="O643" s="110">
        <v>4.4347789031931789E-2</v>
      </c>
      <c r="P643" s="110">
        <v>4.3665328807783379E-4</v>
      </c>
      <c r="Q643" s="110"/>
      <c r="R643" s="110">
        <v>1.2493905259151508E-3</v>
      </c>
      <c r="T643" s="60">
        <f t="shared" si="264"/>
        <v>0</v>
      </c>
      <c r="U643" s="60">
        <f t="shared" si="263"/>
        <v>2.246733894544219</v>
      </c>
      <c r="W643" s="61"/>
      <c r="X643" s="61">
        <f t="shared" si="269"/>
        <v>1.1678292603630362</v>
      </c>
      <c r="Y643" s="61"/>
      <c r="Z643" s="61">
        <f t="shared" si="266"/>
        <v>2.4079863489238861E-2</v>
      </c>
      <c r="AA643" s="61"/>
      <c r="AB643" s="61"/>
      <c r="AC643" s="61">
        <f t="shared" si="268"/>
        <v>-5.3760289764128393</v>
      </c>
      <c r="AD643" s="61"/>
    </row>
    <row r="644" spans="1:30" x14ac:dyDescent="0.2">
      <c r="A644" s="15">
        <v>116</v>
      </c>
      <c r="B644" s="28" t="s">
        <v>1249</v>
      </c>
      <c r="C644" s="4" t="s">
        <v>1127</v>
      </c>
      <c r="E644" s="60">
        <v>3.3256999999999999</v>
      </c>
      <c r="F644" s="108">
        <v>191.1421</v>
      </c>
      <c r="J644" s="110">
        <v>3.0042176325832372E-2</v>
      </c>
      <c r="K644" s="110">
        <v>3.7051119436122902E-2</v>
      </c>
      <c r="L644" s="110">
        <v>3.1489852856217221E-2</v>
      </c>
      <c r="M644" s="110">
        <v>3.9250987119757885E-2</v>
      </c>
      <c r="N644" s="110"/>
      <c r="O644" s="110">
        <v>2.4073788626851494E-3</v>
      </c>
      <c r="P644" s="110">
        <v>4.3608834468352644E-3</v>
      </c>
      <c r="Q644" s="110">
        <v>3.8824388645452108E-3</v>
      </c>
      <c r="R644" s="110">
        <v>2.5964747259808437E-3</v>
      </c>
      <c r="T644" s="60">
        <f t="shared" si="264"/>
        <v>1.0481881377262283</v>
      </c>
      <c r="U644" s="60">
        <f t="shared" si="263"/>
        <v>1.0593738520485896</v>
      </c>
      <c r="W644" s="61">
        <f t="shared" ref="W644:W651" si="271">LOG(T644,2)</f>
        <v>6.7897687299322385E-2</v>
      </c>
      <c r="X644" s="61">
        <f t="shared" si="269"/>
        <v>8.3211804926546798E-2</v>
      </c>
      <c r="Y644" s="61"/>
      <c r="Z644" s="61">
        <f t="shared" si="266"/>
        <v>1.2333034409449142</v>
      </c>
      <c r="AA644" s="61">
        <f t="shared" ref="AA644:AA651" si="272">M644/L644</f>
        <v>1.2464646087416804</v>
      </c>
      <c r="AB644" s="61"/>
      <c r="AC644" s="61">
        <f t="shared" si="268"/>
        <v>0.30252780289354458</v>
      </c>
      <c r="AD644" s="61">
        <f>LOG(AA644,2)</f>
        <v>0.31784192052076887</v>
      </c>
    </row>
    <row r="645" spans="1:30" x14ac:dyDescent="0.2">
      <c r="A645" s="15">
        <v>519</v>
      </c>
      <c r="B645" s="28" t="s">
        <v>1249</v>
      </c>
      <c r="C645" s="4" t="s">
        <v>1128</v>
      </c>
      <c r="E645" s="60">
        <v>3.3267000000000002</v>
      </c>
      <c r="F645" s="108">
        <v>525.2029</v>
      </c>
      <c r="J645" s="110">
        <v>9.4858600998473062E-3</v>
      </c>
      <c r="K645" s="110">
        <v>9.1434866551814761E-3</v>
      </c>
      <c r="L645" s="110">
        <v>4.5702187001110872E-3</v>
      </c>
      <c r="M645" s="110">
        <v>9.5330350737548308E-3</v>
      </c>
      <c r="N645" s="110"/>
      <c r="O645" s="110">
        <v>1.5228428418402205E-3</v>
      </c>
      <c r="P645" s="110">
        <v>1.0941504964697829E-3</v>
      </c>
      <c r="Q645" s="110">
        <v>1.7404486215655958E-3</v>
      </c>
      <c r="R645" s="110">
        <v>7.3783696282937316E-4</v>
      </c>
      <c r="T645" s="60">
        <f t="shared" si="264"/>
        <v>0.48179275806362082</v>
      </c>
      <c r="U645" s="60">
        <f t="shared" si="263"/>
        <v>1.0426039248772352</v>
      </c>
      <c r="W645" s="61">
        <f t="shared" si="271"/>
        <v>-1.053515386624849</v>
      </c>
      <c r="X645" s="61">
        <f t="shared" si="269"/>
        <v>6.0191196075016218E-2</v>
      </c>
      <c r="Y645" s="61"/>
      <c r="Z645" s="61">
        <f t="shared" si="266"/>
        <v>0.96390696878701154</v>
      </c>
      <c r="AA645" s="61">
        <f t="shared" si="272"/>
        <v>2.085903476243514</v>
      </c>
      <c r="AB645" s="61"/>
      <c r="AC645" s="61">
        <f t="shared" si="268"/>
        <v>-5.303418302373536E-2</v>
      </c>
      <c r="AD645" s="61">
        <f>LOG(AA645,2)</f>
        <v>1.06067239967613</v>
      </c>
    </row>
    <row r="646" spans="1:30" x14ac:dyDescent="0.2">
      <c r="A646" s="15">
        <v>657</v>
      </c>
      <c r="B646" s="28" t="s">
        <v>1249</v>
      </c>
      <c r="C646" s="4" t="s">
        <v>1129</v>
      </c>
      <c r="E646" s="60">
        <v>3.3464</v>
      </c>
      <c r="F646" s="108">
        <v>813.25130000000001</v>
      </c>
      <c r="J646" s="110">
        <v>1.6018991771594077E-2</v>
      </c>
      <c r="K646" s="110">
        <v>7.1004059301583294E-3</v>
      </c>
      <c r="L646" s="110">
        <v>1.2509286352706631E-2</v>
      </c>
      <c r="M646" s="110"/>
      <c r="N646" s="110"/>
      <c r="O646" s="110">
        <v>5.0674588489035112E-3</v>
      </c>
      <c r="P646" s="110">
        <v>1.6698207315475461E-3</v>
      </c>
      <c r="Q646" s="110">
        <v>2.5489180282640238E-3</v>
      </c>
      <c r="R646" s="110"/>
      <c r="T646" s="60">
        <f t="shared" si="264"/>
        <v>0.7809034757661163</v>
      </c>
      <c r="U646" s="60">
        <f t="shared" si="263"/>
        <v>0</v>
      </c>
      <c r="W646" s="61">
        <f t="shared" si="271"/>
        <v>-0.35678386103939469</v>
      </c>
      <c r="X646" s="61"/>
      <c r="Y646" s="61"/>
      <c r="Z646" s="61">
        <f t="shared" si="266"/>
        <v>0.44324924011442679</v>
      </c>
      <c r="AA646" s="61">
        <f t="shared" si="272"/>
        <v>0</v>
      </c>
      <c r="AB646" s="61"/>
      <c r="AC646" s="61">
        <f t="shared" si="268"/>
        <v>-1.1738099370495525</v>
      </c>
      <c r="AD646" s="61"/>
    </row>
    <row r="647" spans="1:30" x14ac:dyDescent="0.2">
      <c r="A647" s="15">
        <v>529</v>
      </c>
      <c r="B647" s="28" t="s">
        <v>1249</v>
      </c>
      <c r="C647" s="4" t="s">
        <v>1130</v>
      </c>
      <c r="E647" s="60">
        <v>3.3561999999999999</v>
      </c>
      <c r="F647" s="108">
        <v>535.18050000000005</v>
      </c>
      <c r="J647" s="110">
        <v>0.15081532754752264</v>
      </c>
      <c r="K647" s="110">
        <v>0.13251779932357913</v>
      </c>
      <c r="L647" s="110">
        <v>0.13609670037662758</v>
      </c>
      <c r="M647" s="110">
        <v>0.12007644976672334</v>
      </c>
      <c r="N647" s="110"/>
      <c r="O647" s="110">
        <v>1.7937603484624448E-2</v>
      </c>
      <c r="P647" s="110">
        <v>1.7887332536360139E-2</v>
      </c>
      <c r="Q647" s="110">
        <v>1.1719172354489263E-2</v>
      </c>
      <c r="R647" s="110">
        <v>2.0602822091095836E-2</v>
      </c>
      <c r="T647" s="60">
        <f t="shared" si="264"/>
        <v>0.90240629112278292</v>
      </c>
      <c r="U647" s="60">
        <f t="shared" si="263"/>
        <v>0.90611563412340734</v>
      </c>
      <c r="W647" s="61">
        <f t="shared" si="271"/>
        <v>-0.14815096937139696</v>
      </c>
      <c r="X647" s="61">
        <f>LOG(U647,2)</f>
        <v>-0.14223292305817395</v>
      </c>
      <c r="Y647" s="61"/>
      <c r="Z647" s="61">
        <f t="shared" si="266"/>
        <v>0.87867593750921724</v>
      </c>
      <c r="AA647" s="61">
        <f t="shared" si="272"/>
        <v>0.88228773684027195</v>
      </c>
      <c r="AB647" s="61"/>
      <c r="AC647" s="61">
        <f t="shared" si="268"/>
        <v>-0.18659690852995661</v>
      </c>
      <c r="AD647" s="61">
        <f>LOG(AA647,2)</f>
        <v>-0.18067886221673377</v>
      </c>
    </row>
    <row r="648" spans="1:30" x14ac:dyDescent="0.2">
      <c r="A648" s="15">
        <v>650</v>
      </c>
      <c r="B648" s="28" t="s">
        <v>1249</v>
      </c>
      <c r="C648" s="4" t="s">
        <v>1131</v>
      </c>
      <c r="E648" s="60">
        <v>3.3593999999999999</v>
      </c>
      <c r="F648" s="108">
        <v>797.28229999999996</v>
      </c>
      <c r="J648" s="110">
        <v>4.258108403785648E-2</v>
      </c>
      <c r="K648" s="110">
        <v>4.093675160241321E-2</v>
      </c>
      <c r="L648" s="110">
        <v>2.8732506592082374E-2</v>
      </c>
      <c r="M648" s="110">
        <v>2.6947359743271372E-2</v>
      </c>
      <c r="N648" s="110"/>
      <c r="O648" s="110">
        <v>8.3697876053616185E-3</v>
      </c>
      <c r="P648" s="110">
        <v>1.3453716941717903E-2</v>
      </c>
      <c r="Q648" s="110">
        <v>1.1495353036728989E-2</v>
      </c>
      <c r="R648" s="110">
        <v>1.4754668554474328E-2</v>
      </c>
      <c r="T648" s="60">
        <f t="shared" si="264"/>
        <v>0.6747716090679583</v>
      </c>
      <c r="U648" s="60">
        <f t="shared" si="263"/>
        <v>0.65826814997413796</v>
      </c>
      <c r="W648" s="61">
        <f t="shared" si="271"/>
        <v>-0.56752882120043247</v>
      </c>
      <c r="X648" s="61">
        <f>LOG(U648,2)</f>
        <v>-0.60325269963130868</v>
      </c>
      <c r="Y648" s="61"/>
      <c r="Z648" s="61">
        <f t="shared" si="266"/>
        <v>0.96138349991321537</v>
      </c>
      <c r="AA648" s="61">
        <f t="shared" si="272"/>
        <v>0.93787013175860812</v>
      </c>
      <c r="AB648" s="61"/>
      <c r="AC648" s="61">
        <f t="shared" si="268"/>
        <v>-5.6816051966634556E-2</v>
      </c>
      <c r="AD648" s="61">
        <f>LOG(AA648,2)</f>
        <v>-9.2539930397510864E-2</v>
      </c>
    </row>
    <row r="649" spans="1:30" x14ac:dyDescent="0.2">
      <c r="A649" s="15">
        <v>492</v>
      </c>
      <c r="B649" s="28" t="s">
        <v>1249</v>
      </c>
      <c r="C649" s="4" t="s">
        <v>1132</v>
      </c>
      <c r="E649" s="60">
        <v>3.3622999999999998</v>
      </c>
      <c r="F649" s="108">
        <v>487.16050000000001</v>
      </c>
      <c r="J649" s="110">
        <v>2.7082281795065076E-2</v>
      </c>
      <c r="K649" s="110"/>
      <c r="L649" s="110">
        <v>1.7595833816635459E-3</v>
      </c>
      <c r="M649" s="110">
        <v>3.679807530283036E-3</v>
      </c>
      <c r="N649" s="110"/>
      <c r="O649" s="110">
        <v>7.1394808811549018E-3</v>
      </c>
      <c r="P649" s="110"/>
      <c r="Q649" s="110">
        <v>5.0451042499578662E-4</v>
      </c>
      <c r="R649" s="110">
        <v>2.8013524045495809E-3</v>
      </c>
      <c r="T649" s="60">
        <f t="shared" si="264"/>
        <v>6.4971755148939353E-2</v>
      </c>
      <c r="U649" s="60"/>
      <c r="W649" s="61">
        <f t="shared" si="271"/>
        <v>-3.9440435110569383</v>
      </c>
      <c r="X649" s="61"/>
      <c r="Y649" s="61"/>
      <c r="Z649" s="61">
        <f t="shared" si="266"/>
        <v>0</v>
      </c>
      <c r="AA649" s="61">
        <f t="shared" si="272"/>
        <v>2.0912947738822534</v>
      </c>
      <c r="AB649" s="61"/>
      <c r="AC649" s="61"/>
      <c r="AD649" s="61">
        <f>LOG(AA649,2)</f>
        <v>1.0643964281853995</v>
      </c>
    </row>
    <row r="650" spans="1:30" x14ac:dyDescent="0.2">
      <c r="A650" s="15">
        <v>512</v>
      </c>
      <c r="B650" s="28" t="s">
        <v>1249</v>
      </c>
      <c r="C650" s="4" t="s">
        <v>1133</v>
      </c>
      <c r="E650" s="60">
        <v>3.3631000000000002</v>
      </c>
      <c r="F650" s="108">
        <v>517.16999999999996</v>
      </c>
      <c r="J650" s="110">
        <v>9.9361975893675042E-2</v>
      </c>
      <c r="K650" s="110">
        <v>9.190328232449689E-2</v>
      </c>
      <c r="L650" s="110">
        <v>8.9218453346358695E-2</v>
      </c>
      <c r="M650" s="110">
        <v>8.0366302223226577E-2</v>
      </c>
      <c r="N650" s="110"/>
      <c r="O650" s="110">
        <v>1.0671147178480687E-2</v>
      </c>
      <c r="P650" s="110">
        <v>1.7906063989151972E-2</v>
      </c>
      <c r="Q650" s="110">
        <v>8.5114952647712926E-3</v>
      </c>
      <c r="R650" s="110">
        <v>1.8303858883843376E-2</v>
      </c>
      <c r="T650" s="60">
        <f t="shared" si="264"/>
        <v>0.89791343764972331</v>
      </c>
      <c r="U650" s="60">
        <f>M650/K650</f>
        <v>0.87446607118410691</v>
      </c>
      <c r="W650" s="61">
        <f t="shared" si="271"/>
        <v>-0.15535172463462121</v>
      </c>
      <c r="X650" s="61">
        <f>LOG(U650,2)</f>
        <v>-0.19352568545057297</v>
      </c>
      <c r="Y650" s="61"/>
      <c r="Z650" s="61">
        <f t="shared" si="266"/>
        <v>0.92493412593606705</v>
      </c>
      <c r="AA650" s="61">
        <f t="shared" si="272"/>
        <v>0.90078116363700222</v>
      </c>
      <c r="AB650" s="61"/>
      <c r="AC650" s="61">
        <f>LOG(Z650,2)</f>
        <v>-0.11257747473898622</v>
      </c>
      <c r="AD650" s="61">
        <f>LOG(AA650,2)</f>
        <v>-0.15075143555493781</v>
      </c>
    </row>
    <row r="651" spans="1:30" x14ac:dyDescent="0.2">
      <c r="A651" s="15">
        <v>658</v>
      </c>
      <c r="B651" s="28" t="s">
        <v>1249</v>
      </c>
      <c r="C651" s="4" t="s">
        <v>1134</v>
      </c>
      <c r="E651" s="60">
        <v>3.3763000000000001</v>
      </c>
      <c r="F651" s="108">
        <v>813.25869999999998</v>
      </c>
      <c r="J651" s="110">
        <v>1.2220513145736602E-2</v>
      </c>
      <c r="K651" s="110">
        <v>1.1457956838411342E-2</v>
      </c>
      <c r="L651" s="110">
        <v>7.9682597446003468E-3</v>
      </c>
      <c r="M651" s="110">
        <v>7.5228656494202954E-3</v>
      </c>
      <c r="N651" s="110"/>
      <c r="O651" s="110">
        <v>2.1606966364166261E-3</v>
      </c>
      <c r="P651" s="110">
        <v>4.6834437493108068E-3</v>
      </c>
      <c r="Q651" s="110">
        <v>1.515010214623626E-3</v>
      </c>
      <c r="R651" s="110">
        <v>1.4539889677072984E-3</v>
      </c>
      <c r="T651" s="60">
        <f t="shared" si="264"/>
        <v>0.65203970157179947</v>
      </c>
      <c r="U651" s="60">
        <f>M651/K651</f>
        <v>0.65656257529272988</v>
      </c>
      <c r="W651" s="61">
        <f t="shared" si="271"/>
        <v>-0.61696828454610386</v>
      </c>
      <c r="X651" s="61">
        <f>LOG(U651,2)</f>
        <v>-0.60699557765750289</v>
      </c>
      <c r="Y651" s="61"/>
      <c r="Z651" s="61">
        <f t="shared" si="266"/>
        <v>0.93760030383083426</v>
      </c>
      <c r="AA651" s="61">
        <f t="shared" si="272"/>
        <v>0.94410396881428593</v>
      </c>
      <c r="AB651" s="61"/>
      <c r="AC651" s="61">
        <f>LOG(Z651,2)</f>
        <v>-9.2955057619557704E-2</v>
      </c>
      <c r="AD651" s="61">
        <f>LOG(AA651,2)</f>
        <v>-8.2982350730956708E-2</v>
      </c>
    </row>
    <row r="652" spans="1:30" x14ac:dyDescent="0.2">
      <c r="A652" s="15">
        <v>556</v>
      </c>
      <c r="B652" s="28" t="s">
        <v>1249</v>
      </c>
      <c r="C652" s="4" t="s">
        <v>1135</v>
      </c>
      <c r="E652" s="60">
        <v>3.3780000000000001</v>
      </c>
      <c r="F652" s="108">
        <v>575.17690000000005</v>
      </c>
      <c r="J652" s="110">
        <v>1.9580677066816377E-2</v>
      </c>
      <c r="K652" s="110"/>
      <c r="L652" s="110"/>
      <c r="M652" s="110"/>
      <c r="N652" s="110"/>
      <c r="O652" s="110">
        <v>7.4085642769541249E-3</v>
      </c>
      <c r="P652" s="110"/>
      <c r="Q652" s="110"/>
      <c r="R652" s="110"/>
      <c r="T652" s="60">
        <f t="shared" si="264"/>
        <v>0</v>
      </c>
      <c r="U652" s="60"/>
      <c r="W652" s="61"/>
      <c r="X652" s="61"/>
      <c r="Y652" s="61"/>
      <c r="Z652" s="61">
        <f t="shared" si="266"/>
        <v>0</v>
      </c>
      <c r="AA652" s="61"/>
      <c r="AB652" s="61"/>
      <c r="AC652" s="61"/>
      <c r="AD652" s="61"/>
    </row>
    <row r="653" spans="1:30" x14ac:dyDescent="0.2">
      <c r="A653" s="15">
        <v>130</v>
      </c>
      <c r="B653" s="28" t="s">
        <v>1249</v>
      </c>
      <c r="C653" s="4" t="s">
        <v>1136</v>
      </c>
      <c r="E653" s="60">
        <v>3.5598999999999998</v>
      </c>
      <c r="F653" s="108">
        <v>197.1728</v>
      </c>
      <c r="H653" s="61"/>
      <c r="J653" s="110">
        <v>2.1160253550044521E-2</v>
      </c>
      <c r="K653" s="110">
        <v>4.2468998968230164E-2</v>
      </c>
      <c r="L653" s="110">
        <v>2.1210145151645265E-2</v>
      </c>
      <c r="M653" s="110">
        <v>5.4899055651136952E-2</v>
      </c>
      <c r="N653" s="110"/>
      <c r="O653" s="110">
        <v>7.4396486495314036E-3</v>
      </c>
      <c r="P653" s="110">
        <v>5.1572417479658298E-3</v>
      </c>
      <c r="Q653" s="110">
        <v>5.2415468747616266E-3</v>
      </c>
      <c r="R653" s="110">
        <v>1.2342244016137992E-2</v>
      </c>
      <c r="T653" s="60">
        <f t="shared" si="264"/>
        <v>1.0023577979102543</v>
      </c>
      <c r="U653" s="60">
        <f>M653/K653</f>
        <v>1.2926854172429483</v>
      </c>
      <c r="W653" s="61">
        <f>LOG(T653,2)</f>
        <v>3.3975795217296907E-3</v>
      </c>
      <c r="X653" s="61">
        <f>LOG(U653,2)</f>
        <v>0.37037122936142119</v>
      </c>
      <c r="Y653" s="61"/>
      <c r="Z653" s="61">
        <f t="shared" si="266"/>
        <v>2.00701749002156</v>
      </c>
      <c r="AA653" s="61">
        <f>M653/L653</f>
        <v>2.5883394601322869</v>
      </c>
      <c r="AB653" s="61"/>
      <c r="AC653" s="61">
        <f>LOG(Z653,2)</f>
        <v>1.005053189026103</v>
      </c>
      <c r="AD653" s="61">
        <f>LOG(AA653,2)</f>
        <v>1.3720268388657946</v>
      </c>
    </row>
    <row r="654" spans="1:30" x14ac:dyDescent="0.2">
      <c r="A654" s="15">
        <v>172</v>
      </c>
      <c r="B654" s="28" t="s">
        <v>1249</v>
      </c>
      <c r="C654" s="4" t="s">
        <v>1137</v>
      </c>
      <c r="E654" s="60">
        <v>3.5876000000000001</v>
      </c>
      <c r="F654" s="108">
        <v>213.1472</v>
      </c>
      <c r="J654" s="110">
        <v>3.190389976735175E-3</v>
      </c>
      <c r="K654" s="110"/>
      <c r="L654" s="110"/>
      <c r="M654" s="110">
        <v>2.3185773496646922E-3</v>
      </c>
      <c r="N654" s="110"/>
      <c r="O654" s="110">
        <v>1.5087782522500144E-3</v>
      </c>
      <c r="P654" s="110"/>
      <c r="Q654" s="110"/>
      <c r="R654" s="110">
        <v>7.6454918998664892E-4</v>
      </c>
      <c r="T654" s="60">
        <f t="shared" si="264"/>
        <v>0</v>
      </c>
      <c r="U654" s="60"/>
      <c r="W654" s="61"/>
      <c r="X654" s="61"/>
      <c r="Y654" s="61"/>
      <c r="Z654" s="61">
        <f t="shared" si="266"/>
        <v>0</v>
      </c>
      <c r="AA654" s="61"/>
      <c r="AB654" s="61"/>
      <c r="AC654" s="61"/>
      <c r="AD654" s="61"/>
    </row>
    <row r="655" spans="1:30" x14ac:dyDescent="0.2">
      <c r="A655" s="15">
        <v>439</v>
      </c>
      <c r="B655" s="28" t="s">
        <v>1249</v>
      </c>
      <c r="C655" s="4" t="s">
        <v>1138</v>
      </c>
      <c r="E655" s="60">
        <v>3.5971000000000002</v>
      </c>
      <c r="F655" s="108">
        <v>435.1669</v>
      </c>
      <c r="J655" s="110">
        <v>1.5416188101120328E-2</v>
      </c>
      <c r="K655" s="110">
        <v>1.1883244421785871E-2</v>
      </c>
      <c r="L655" s="110">
        <v>9.3405251413916524E-3</v>
      </c>
      <c r="M655" s="110">
        <v>1.353732746738759E-2</v>
      </c>
      <c r="N655" s="110"/>
      <c r="O655" s="110">
        <v>2.299809142053336E-3</v>
      </c>
      <c r="P655" s="110">
        <v>1.5808246039929531E-3</v>
      </c>
      <c r="Q655" s="110">
        <v>1.6514394788038095E-3</v>
      </c>
      <c r="R655" s="110">
        <v>2.4141749412936995E-3</v>
      </c>
      <c r="T655" s="60">
        <f t="shared" si="264"/>
        <v>0.60589070917685905</v>
      </c>
      <c r="U655" s="60">
        <f t="shared" ref="U655:U675" si="273">M655/K655</f>
        <v>1.1391945656330391</v>
      </c>
      <c r="W655" s="61">
        <f t="shared" ref="W655:X660" si="274">LOG(T655,2)</f>
        <v>-0.72287051166487237</v>
      </c>
      <c r="X655" s="61">
        <f t="shared" si="274"/>
        <v>0.18801416926020245</v>
      </c>
      <c r="Y655" s="61"/>
      <c r="Z655" s="61">
        <f t="shared" si="266"/>
        <v>0.77082897171722298</v>
      </c>
      <c r="AA655" s="61">
        <f t="shared" ref="AA655:AA660" si="275">M655/L655</f>
        <v>1.4493111749571987</v>
      </c>
      <c r="AB655" s="61"/>
      <c r="AC655" s="61">
        <f t="shared" ref="AC655:AD660" si="276">LOG(Z655,2)</f>
        <v>-0.37551729833510605</v>
      </c>
      <c r="AD655" s="61">
        <f t="shared" si="276"/>
        <v>0.53536738258996863</v>
      </c>
    </row>
    <row r="656" spans="1:30" x14ac:dyDescent="0.2">
      <c r="A656" s="15">
        <v>187</v>
      </c>
      <c r="B656" s="28" t="s">
        <v>1249</v>
      </c>
      <c r="C656" s="4" t="s">
        <v>1139</v>
      </c>
      <c r="E656" s="60">
        <v>3.6040999999999999</v>
      </c>
      <c r="F656" s="108">
        <v>223.05459999999999</v>
      </c>
      <c r="J656" s="110">
        <v>8.6850913738103185E-3</v>
      </c>
      <c r="K656" s="110">
        <v>1.4093941317527364E-2</v>
      </c>
      <c r="L656" s="110">
        <v>1.6963336733704613E-2</v>
      </c>
      <c r="M656" s="110">
        <v>2.1932901889983449E-2</v>
      </c>
      <c r="N656" s="110"/>
      <c r="O656" s="110">
        <v>1.5990433506414049E-3</v>
      </c>
      <c r="P656" s="110">
        <v>1.9336865009789467E-3</v>
      </c>
      <c r="Q656" s="110">
        <v>5.8035254669186187E-3</v>
      </c>
      <c r="R656" s="110">
        <v>4.2840109888498687E-3</v>
      </c>
      <c r="T656" s="60">
        <f t="shared" si="264"/>
        <v>1.9531558165130125</v>
      </c>
      <c r="U656" s="60">
        <f t="shared" si="273"/>
        <v>1.5561936434847701</v>
      </c>
      <c r="W656" s="61">
        <f t="shared" si="274"/>
        <v>0.96580704740372803</v>
      </c>
      <c r="X656" s="61">
        <f t="shared" si="274"/>
        <v>0.63802159188771679</v>
      </c>
      <c r="Y656" s="61"/>
      <c r="Z656" s="61">
        <f t="shared" si="266"/>
        <v>1.6227740976942742</v>
      </c>
      <c r="AA656" s="61">
        <f t="shared" si="275"/>
        <v>1.2929591762689447</v>
      </c>
      <c r="AB656" s="61"/>
      <c r="AC656" s="61">
        <f t="shared" si="276"/>
        <v>0.69846217991079507</v>
      </c>
      <c r="AD656" s="61">
        <f t="shared" si="276"/>
        <v>0.37067672439478394</v>
      </c>
    </row>
    <row r="657" spans="1:30" x14ac:dyDescent="0.2">
      <c r="A657" s="15">
        <v>513</v>
      </c>
      <c r="B657" s="28" t="s">
        <v>1249</v>
      </c>
      <c r="C657" s="4" t="s">
        <v>1140</v>
      </c>
      <c r="E657" s="60">
        <v>3.6389999999999998</v>
      </c>
      <c r="F657" s="108">
        <v>517.17049999999995</v>
      </c>
      <c r="J657" s="110">
        <v>2.8542181543150056E-2</v>
      </c>
      <c r="K657" s="110">
        <v>2.8736628357922556E-2</v>
      </c>
      <c r="L657" s="110">
        <v>3.3323512533641159E-2</v>
      </c>
      <c r="M657" s="110">
        <v>3.1465613817380562E-2</v>
      </c>
      <c r="N657" s="110"/>
      <c r="O657" s="110">
        <v>6.2768973467859177E-3</v>
      </c>
      <c r="P657" s="110">
        <v>8.6787971076086254E-3</v>
      </c>
      <c r="Q657" s="110">
        <v>4.5926390044804324E-3</v>
      </c>
      <c r="R657" s="110">
        <v>3.657306800715257E-3</v>
      </c>
      <c r="T657" s="60">
        <f t="shared" si="264"/>
        <v>1.1675180638614708</v>
      </c>
      <c r="U657" s="60">
        <f t="shared" si="273"/>
        <v>1.0949654018372561</v>
      </c>
      <c r="W657" s="61">
        <f t="shared" si="274"/>
        <v>0.22344487151245915</v>
      </c>
      <c r="X657" s="61">
        <f t="shared" si="274"/>
        <v>0.13088528499869137</v>
      </c>
      <c r="Y657" s="61"/>
      <c r="Z657" s="61">
        <f t="shared" si="266"/>
        <v>1.0068126122202163</v>
      </c>
      <c r="AA657" s="61">
        <f t="shared" si="275"/>
        <v>0.94424661222657758</v>
      </c>
      <c r="AB657" s="61"/>
      <c r="AC657" s="61">
        <f t="shared" si="276"/>
        <v>9.7951941915789733E-3</v>
      </c>
      <c r="AD657" s="61">
        <f t="shared" si="276"/>
        <v>-8.2764392322188546E-2</v>
      </c>
    </row>
    <row r="658" spans="1:30" x14ac:dyDescent="0.2">
      <c r="A658" s="15">
        <v>127</v>
      </c>
      <c r="B658" s="28" t="s">
        <v>1249</v>
      </c>
      <c r="C658" s="4" t="s">
        <v>1141</v>
      </c>
      <c r="E658" s="60">
        <v>3.6478999999999999</v>
      </c>
      <c r="F658" s="108">
        <v>196.1713</v>
      </c>
      <c r="J658" s="110">
        <v>2.7497244077423235E-2</v>
      </c>
      <c r="K658" s="110">
        <v>3.8114604559570039E-2</v>
      </c>
      <c r="L658" s="110">
        <v>2.6994698473390571E-2</v>
      </c>
      <c r="M658" s="110">
        <v>4.5720511639972261E-2</v>
      </c>
      <c r="N658" s="110"/>
      <c r="O658" s="110">
        <v>2.4154490940101604E-3</v>
      </c>
      <c r="P658" s="110">
        <v>1.0462093710296806E-2</v>
      </c>
      <c r="Q658" s="110">
        <v>2.6944972059335433E-3</v>
      </c>
      <c r="R658" s="110">
        <v>1.1387510862138224E-2</v>
      </c>
      <c r="T658" s="60">
        <f t="shared" si="264"/>
        <v>0.98172378284101269</v>
      </c>
      <c r="U658" s="60">
        <f t="shared" si="273"/>
        <v>1.1995536138520027</v>
      </c>
      <c r="W658" s="61">
        <f t="shared" si="274"/>
        <v>-2.6610928983511344E-2</v>
      </c>
      <c r="X658" s="61">
        <f t="shared" si="274"/>
        <v>0.26249764009057514</v>
      </c>
      <c r="Y658" s="61"/>
      <c r="Z658" s="61">
        <f t="shared" si="266"/>
        <v>1.3861245313258228</v>
      </c>
      <c r="AA658" s="61">
        <f t="shared" si="275"/>
        <v>1.6936848427864548</v>
      </c>
      <c r="AB658" s="61"/>
      <c r="AC658" s="61">
        <f t="shared" si="276"/>
        <v>0.47105687699567167</v>
      </c>
      <c r="AD658" s="61">
        <f t="shared" si="276"/>
        <v>0.76016544606975822</v>
      </c>
    </row>
    <row r="659" spans="1:30" x14ac:dyDescent="0.2">
      <c r="A659" s="15">
        <v>171</v>
      </c>
      <c r="B659" s="28" t="s">
        <v>1249</v>
      </c>
      <c r="C659" s="4" t="s">
        <v>1142</v>
      </c>
      <c r="E659" s="60">
        <v>3.6484999999999999</v>
      </c>
      <c r="F659" s="108">
        <v>213.14660000000001</v>
      </c>
      <c r="H659" s="61"/>
      <c r="J659" s="110">
        <v>0.14953915845643187</v>
      </c>
      <c r="K659" s="110">
        <v>0.33587360924392395</v>
      </c>
      <c r="L659" s="110">
        <v>0.164032777849834</v>
      </c>
      <c r="M659" s="110">
        <v>0.31814569087336836</v>
      </c>
      <c r="N659" s="110"/>
      <c r="O659" s="110">
        <v>1.5502833178522669E-2</v>
      </c>
      <c r="P659" s="110">
        <v>3.3347791897052115E-2</v>
      </c>
      <c r="Q659" s="110">
        <v>1.3417388400138733E-2</v>
      </c>
      <c r="R659" s="110">
        <v>3.0253009455577844E-2</v>
      </c>
      <c r="T659" s="60">
        <f t="shared" si="264"/>
        <v>1.096921900210003</v>
      </c>
      <c r="U659" s="60">
        <f t="shared" si="273"/>
        <v>0.94721848373123918</v>
      </c>
      <c r="W659" s="61">
        <f t="shared" si="274"/>
        <v>0.13346081089080974</v>
      </c>
      <c r="X659" s="61">
        <f t="shared" si="274"/>
        <v>-7.8230861336869614E-2</v>
      </c>
      <c r="Y659" s="61"/>
      <c r="Z659" s="61">
        <f t="shared" si="266"/>
        <v>2.2460579069112554</v>
      </c>
      <c r="AA659" s="61">
        <f t="shared" si="275"/>
        <v>1.9395251061627394</v>
      </c>
      <c r="AB659" s="61"/>
      <c r="AC659" s="61">
        <f t="shared" si="276"/>
        <v>1.1673951231689548</v>
      </c>
      <c r="AD659" s="61">
        <f t="shared" si="276"/>
        <v>0.95570345094127529</v>
      </c>
    </row>
    <row r="660" spans="1:30" x14ac:dyDescent="0.2">
      <c r="A660" s="15">
        <v>131</v>
      </c>
      <c r="B660" s="28" t="s">
        <v>1249</v>
      </c>
      <c r="C660" s="4" t="s">
        <v>1143</v>
      </c>
      <c r="E660" s="60">
        <v>3.6494</v>
      </c>
      <c r="F660" s="108">
        <v>197.173</v>
      </c>
      <c r="H660" s="61"/>
      <c r="J660" s="110">
        <v>0.32150696277630592</v>
      </c>
      <c r="K660" s="110">
        <v>0.70005213815875234</v>
      </c>
      <c r="L660" s="110">
        <v>0.38789548770055571</v>
      </c>
      <c r="M660" s="110">
        <v>0.65610778235945133</v>
      </c>
      <c r="N660" s="110"/>
      <c r="O660" s="110">
        <v>4.6388323149731493E-2</v>
      </c>
      <c r="P660" s="110">
        <v>6.9972485115724431E-2</v>
      </c>
      <c r="Q660" s="110">
        <v>2.7555906287212092E-2</v>
      </c>
      <c r="R660" s="110">
        <v>8.6313055026113042E-2</v>
      </c>
      <c r="T660" s="60">
        <f t="shared" si="264"/>
        <v>1.2064917174762426</v>
      </c>
      <c r="U660" s="60">
        <f t="shared" si="273"/>
        <v>0.93722702438295291</v>
      </c>
      <c r="W660" s="61">
        <f t="shared" si="274"/>
        <v>0.27081801153628676</v>
      </c>
      <c r="X660" s="61">
        <f t="shared" si="274"/>
        <v>-9.3529540834450045E-2</v>
      </c>
      <c r="Y660" s="61"/>
      <c r="Z660" s="61">
        <f t="shared" si="266"/>
        <v>2.1774089497583473</v>
      </c>
      <c r="AA660" s="61">
        <f t="shared" si="275"/>
        <v>1.6914550521040035</v>
      </c>
      <c r="AB660" s="61"/>
      <c r="AC660" s="61">
        <f t="shared" si="276"/>
        <v>1.1226123925424019</v>
      </c>
      <c r="AD660" s="61">
        <f t="shared" si="276"/>
        <v>0.75826484017166518</v>
      </c>
    </row>
    <row r="661" spans="1:30" x14ac:dyDescent="0.2">
      <c r="A661" s="15">
        <v>129</v>
      </c>
      <c r="B661" s="28" t="s">
        <v>1249</v>
      </c>
      <c r="C661" s="4" t="s">
        <v>1144</v>
      </c>
      <c r="E661" s="60">
        <v>3.7159</v>
      </c>
      <c r="F661" s="108">
        <v>197.17259999999999</v>
      </c>
      <c r="H661" s="61"/>
      <c r="J661" s="110">
        <v>2.1942771814151052E-2</v>
      </c>
      <c r="K661" s="110">
        <v>8.1884771199633569E-2</v>
      </c>
      <c r="L661" s="110"/>
      <c r="M661" s="110">
        <v>6.9984637193666432E-2</v>
      </c>
      <c r="N661" s="110"/>
      <c r="O661" s="110">
        <v>1.6541179279935394E-2</v>
      </c>
      <c r="P661" s="110">
        <v>3.5724854533585162E-2</v>
      </c>
      <c r="Q661" s="110"/>
      <c r="R661" s="110">
        <v>5.4323465499944712E-2</v>
      </c>
      <c r="T661" s="60">
        <f t="shared" si="264"/>
        <v>0</v>
      </c>
      <c r="U661" s="60">
        <f t="shared" si="273"/>
        <v>0.85467219567659503</v>
      </c>
      <c r="W661" s="61"/>
      <c r="X661" s="61">
        <f t="shared" ref="X661:X675" si="277">LOG(U661,2)</f>
        <v>-0.22655690571137807</v>
      </c>
      <c r="Y661" s="61"/>
      <c r="Z661" s="61">
        <f t="shared" si="266"/>
        <v>3.7317423656944513</v>
      </c>
      <c r="AA661" s="61"/>
      <c r="AB661" s="61"/>
      <c r="AC661" s="61">
        <f t="shared" ref="AC661:AC675" si="278">LOG(Z661,2)</f>
        <v>1.899849387967516</v>
      </c>
      <c r="AD661" s="61"/>
    </row>
    <row r="662" spans="1:30" x14ac:dyDescent="0.2">
      <c r="A662" s="15">
        <v>73</v>
      </c>
      <c r="B662" s="28" t="s">
        <v>1249</v>
      </c>
      <c r="C662" s="4" t="s">
        <v>1145</v>
      </c>
      <c r="E662" s="60">
        <v>3.7431000000000001</v>
      </c>
      <c r="F662" s="108">
        <v>160.07640000000001</v>
      </c>
      <c r="J662" s="110">
        <v>0.10767757361701223</v>
      </c>
      <c r="K662" s="110">
        <v>0.12410163318472711</v>
      </c>
      <c r="L662" s="110">
        <v>0.11756746596908989</v>
      </c>
      <c r="M662" s="110">
        <v>0.13075777522586141</v>
      </c>
      <c r="N662" s="110"/>
      <c r="O662" s="110">
        <v>3.2922517547308299E-3</v>
      </c>
      <c r="P662" s="110">
        <v>7.5989403937363632E-3</v>
      </c>
      <c r="Q662" s="110">
        <v>3.2306204987656876E-3</v>
      </c>
      <c r="R662" s="110">
        <v>5.0759934563977911E-3</v>
      </c>
      <c r="T662" s="60">
        <f t="shared" ref="T662:T683" si="279">L662/J662</f>
        <v>1.0918472809134243</v>
      </c>
      <c r="U662" s="60">
        <f t="shared" si="273"/>
        <v>1.0536346047213296</v>
      </c>
      <c r="W662" s="61">
        <f t="shared" ref="W662:W675" si="280">LOG(T662,2)</f>
        <v>0.1267710774327197</v>
      </c>
      <c r="X662" s="61">
        <f t="shared" si="277"/>
        <v>7.5374634192269946E-2</v>
      </c>
      <c r="Y662" s="61"/>
      <c r="Z662" s="61">
        <f t="shared" ref="Z662:Z683" si="281">K662/J662</f>
        <v>1.1525299931639619</v>
      </c>
      <c r="AA662" s="61">
        <f t="shared" ref="AA662:AA675" si="282">M662/L662</f>
        <v>1.1121935320119891</v>
      </c>
      <c r="AB662" s="61"/>
      <c r="AC662" s="61">
        <f t="shared" si="278"/>
        <v>0.20480429549267537</v>
      </c>
      <c r="AD662" s="61">
        <f t="shared" ref="AD662:AD675" si="283">LOG(AA662,2)</f>
        <v>0.15340785225222581</v>
      </c>
    </row>
    <row r="663" spans="1:30" x14ac:dyDescent="0.2">
      <c r="A663" s="15">
        <v>110</v>
      </c>
      <c r="B663" s="28" t="s">
        <v>1249</v>
      </c>
      <c r="C663" s="4" t="s">
        <v>1146</v>
      </c>
      <c r="E663" s="60">
        <v>3.7435</v>
      </c>
      <c r="F663" s="108">
        <v>186.0787</v>
      </c>
      <c r="J663" s="110">
        <v>2.3863868327375169E-2</v>
      </c>
      <c r="K663" s="110">
        <v>1.8908802161732307E-2</v>
      </c>
      <c r="L663" s="110">
        <v>1.5991522738264631E-2</v>
      </c>
      <c r="M663" s="110">
        <v>2.6167808170222358E-2</v>
      </c>
      <c r="N663" s="110"/>
      <c r="O663" s="110">
        <v>3.6401641709406926E-3</v>
      </c>
      <c r="P663" s="110">
        <v>3.6012642415789962E-3</v>
      </c>
      <c r="Q663" s="110">
        <v>2.1151915195753703E-3</v>
      </c>
      <c r="R663" s="110">
        <v>4.3869133507587893E-3</v>
      </c>
      <c r="T663" s="60">
        <f t="shared" si="279"/>
        <v>0.67011443907105939</v>
      </c>
      <c r="U663" s="60">
        <f t="shared" si="273"/>
        <v>1.3838956030319494</v>
      </c>
      <c r="W663" s="61">
        <f t="shared" si="280"/>
        <v>-0.57752060143347439</v>
      </c>
      <c r="X663" s="61">
        <f t="shared" si="277"/>
        <v>0.46873511445668559</v>
      </c>
      <c r="Y663" s="61"/>
      <c r="Z663" s="61">
        <f t="shared" si="281"/>
        <v>0.79236115043600397</v>
      </c>
      <c r="AA663" s="61">
        <f t="shared" si="282"/>
        <v>1.636354998739916</v>
      </c>
      <c r="AB663" s="61"/>
      <c r="AC663" s="61">
        <f t="shared" si="278"/>
        <v>-0.33576994844002006</v>
      </c>
      <c r="AD663" s="61">
        <f t="shared" si="283"/>
        <v>0.71048576745013992</v>
      </c>
    </row>
    <row r="664" spans="1:30" x14ac:dyDescent="0.2">
      <c r="A664" s="15">
        <v>517</v>
      </c>
      <c r="B664" s="28" t="s">
        <v>1249</v>
      </c>
      <c r="C664" s="4" t="s">
        <v>1147</v>
      </c>
      <c r="D664" s="107" t="s">
        <v>1230</v>
      </c>
      <c r="E664" s="60">
        <v>3.9466000000000001</v>
      </c>
      <c r="F664" s="108">
        <v>523.24869999999999</v>
      </c>
      <c r="G664" s="108">
        <v>523.24850000000004</v>
      </c>
      <c r="H664" s="61">
        <f>(F664-G664)*1000</f>
        <v>0.19999999994979589</v>
      </c>
      <c r="J664" s="110">
        <v>1.394373475105953E-2</v>
      </c>
      <c r="K664" s="110">
        <v>5.0772282892307128E-3</v>
      </c>
      <c r="L664" s="110">
        <v>1.5145080102214874E-3</v>
      </c>
      <c r="M664" s="110">
        <v>1.1630906415307066E-2</v>
      </c>
      <c r="N664" s="110"/>
      <c r="O664" s="110">
        <v>1.3318977682781751E-3</v>
      </c>
      <c r="P664" s="110">
        <v>1.1987866303050324E-3</v>
      </c>
      <c r="Q664" s="110">
        <v>2.3421389556773346E-4</v>
      </c>
      <c r="R664" s="110">
        <v>1.2792021393299446E-3</v>
      </c>
      <c r="T664" s="60">
        <f t="shared" si="279"/>
        <v>0.10861566411440851</v>
      </c>
      <c r="U664" s="60">
        <f t="shared" si="273"/>
        <v>2.2907983948599147</v>
      </c>
      <c r="W664" s="61">
        <f t="shared" si="280"/>
        <v>-3.2026959170621834</v>
      </c>
      <c r="X664" s="61">
        <f t="shared" si="277"/>
        <v>1.195850497693659</v>
      </c>
      <c r="Y664" s="61"/>
      <c r="Z664" s="61">
        <f t="shared" si="281"/>
        <v>0.36412255252093878</v>
      </c>
      <c r="AA664" s="61">
        <f t="shared" si="282"/>
        <v>7.6796598874416775</v>
      </c>
      <c r="AB664" s="61"/>
      <c r="AC664" s="61">
        <f t="shared" si="278"/>
        <v>-1.4575039956800526</v>
      </c>
      <c r="AD664" s="61">
        <f t="shared" si="283"/>
        <v>2.94104241907579</v>
      </c>
    </row>
    <row r="665" spans="1:30" x14ac:dyDescent="0.2">
      <c r="A665" s="15">
        <v>499</v>
      </c>
      <c r="B665" s="28" t="s">
        <v>1249</v>
      </c>
      <c r="C665" s="4" t="s">
        <v>1148</v>
      </c>
      <c r="E665" s="60">
        <v>3.9472999999999998</v>
      </c>
      <c r="F665" s="108">
        <v>507.27629999999999</v>
      </c>
      <c r="J665" s="110">
        <v>2.5945361519660304E-2</v>
      </c>
      <c r="K665" s="110">
        <v>1.9383483323839056E-2</v>
      </c>
      <c r="L665" s="110">
        <v>3.0944657649233389E-3</v>
      </c>
      <c r="M665" s="110">
        <v>2.434698439695886E-2</v>
      </c>
      <c r="N665" s="110"/>
      <c r="O665" s="110">
        <v>3.0602957297940995E-3</v>
      </c>
      <c r="P665" s="110">
        <v>4.4634536246681393E-3</v>
      </c>
      <c r="Q665" s="110">
        <v>8.3369660862357654E-4</v>
      </c>
      <c r="R665" s="110">
        <v>4.704366574365659E-3</v>
      </c>
      <c r="T665" s="60">
        <f t="shared" si="279"/>
        <v>0.11926855451902194</v>
      </c>
      <c r="U665" s="60">
        <f t="shared" si="273"/>
        <v>1.2560685811829997</v>
      </c>
      <c r="W665" s="61">
        <f t="shared" si="280"/>
        <v>-3.0677143722180649</v>
      </c>
      <c r="X665" s="61">
        <f t="shared" si="277"/>
        <v>0.3289152373437596</v>
      </c>
      <c r="Y665" s="61"/>
      <c r="Z665" s="61">
        <f t="shared" si="281"/>
        <v>0.74708858109959531</v>
      </c>
      <c r="AA665" s="61">
        <f t="shared" si="282"/>
        <v>7.867912023115248</v>
      </c>
      <c r="AB665" s="61"/>
      <c r="AC665" s="61">
        <f t="shared" si="278"/>
        <v>-0.42064878368469966</v>
      </c>
      <c r="AD665" s="61">
        <f t="shared" si="283"/>
        <v>2.9759808258771248</v>
      </c>
    </row>
    <row r="666" spans="1:30" x14ac:dyDescent="0.2">
      <c r="A666" s="15">
        <v>293</v>
      </c>
      <c r="B666" s="28" t="s">
        <v>1249</v>
      </c>
      <c r="C666" s="4" t="s">
        <v>1149</v>
      </c>
      <c r="D666" s="107" t="s">
        <v>1216</v>
      </c>
      <c r="E666" s="60">
        <v>3.9476</v>
      </c>
      <c r="F666" s="108">
        <v>321.20659999999998</v>
      </c>
      <c r="G666" s="108">
        <v>321.20659999999998</v>
      </c>
      <c r="H666" s="61">
        <f>(F666-G666)*1000</f>
        <v>0</v>
      </c>
      <c r="J666" s="110">
        <v>0.10859746286606893</v>
      </c>
      <c r="K666" s="110">
        <v>9.2063719768417096E-2</v>
      </c>
      <c r="L666" s="110">
        <v>1.9184083281170581E-2</v>
      </c>
      <c r="M666" s="110">
        <v>0.13471002588269121</v>
      </c>
      <c r="N666" s="110"/>
      <c r="O666" s="110">
        <v>1.0562875227756442E-2</v>
      </c>
      <c r="P666" s="110">
        <v>1.5828885673971397E-2</v>
      </c>
      <c r="Q666" s="110">
        <v>3.4221186132857187E-3</v>
      </c>
      <c r="R666" s="110">
        <v>1.2845061406871501E-2</v>
      </c>
      <c r="T666" s="60">
        <f t="shared" si="279"/>
        <v>0.17665314432649246</v>
      </c>
      <c r="U666" s="60">
        <f t="shared" si="273"/>
        <v>1.4632259724194214</v>
      </c>
      <c r="W666" s="61">
        <f t="shared" si="280"/>
        <v>-2.5010086662709368</v>
      </c>
      <c r="X666" s="61">
        <f t="shared" si="277"/>
        <v>0.54915258841970616</v>
      </c>
      <c r="Y666" s="61"/>
      <c r="Z666" s="61">
        <f t="shared" si="281"/>
        <v>0.84775203157331058</v>
      </c>
      <c r="AA666" s="61">
        <f t="shared" si="282"/>
        <v>7.0219683634771748</v>
      </c>
      <c r="AB666" s="61"/>
      <c r="AC666" s="61">
        <f t="shared" si="278"/>
        <v>-0.2382857583234996</v>
      </c>
      <c r="AD666" s="61">
        <f t="shared" si="283"/>
        <v>2.8118754963671431</v>
      </c>
    </row>
    <row r="667" spans="1:30" x14ac:dyDescent="0.2">
      <c r="A667" s="15">
        <v>320</v>
      </c>
      <c r="B667" s="28" t="s">
        <v>1249</v>
      </c>
      <c r="C667" s="4" t="s">
        <v>1150</v>
      </c>
      <c r="D667" s="107" t="s">
        <v>1220</v>
      </c>
      <c r="E667" s="60">
        <v>3.9478</v>
      </c>
      <c r="F667" s="108">
        <v>339.21710000000002</v>
      </c>
      <c r="G667" s="75">
        <v>339.21710000000002</v>
      </c>
      <c r="H667" s="61">
        <f>(F667-G667)*1000</f>
        <v>0</v>
      </c>
      <c r="J667" s="110">
        <v>7.463712517139405E-2</v>
      </c>
      <c r="K667" s="110">
        <v>5.9336432669537767E-2</v>
      </c>
      <c r="L667" s="110">
        <v>1.1101977622070195E-2</v>
      </c>
      <c r="M667" s="110">
        <v>9.5074092435145349E-2</v>
      </c>
      <c r="N667" s="110"/>
      <c r="O667" s="110">
        <v>7.5948255201522688E-3</v>
      </c>
      <c r="P667" s="110">
        <v>1.1929083273776968E-2</v>
      </c>
      <c r="Q667" s="110">
        <v>1.8099862654294121E-3</v>
      </c>
      <c r="R667" s="110">
        <v>8.78016740893507E-3</v>
      </c>
      <c r="T667" s="60">
        <f t="shared" si="279"/>
        <v>0.14874605093076679</v>
      </c>
      <c r="U667" s="60">
        <f t="shared" si="273"/>
        <v>1.6022886472572633</v>
      </c>
      <c r="W667" s="61">
        <f t="shared" si="280"/>
        <v>-2.7490767281691495</v>
      </c>
      <c r="X667" s="61">
        <f t="shared" si="277"/>
        <v>0.68013406813057642</v>
      </c>
      <c r="Y667" s="61"/>
      <c r="Z667" s="61">
        <f t="shared" si="281"/>
        <v>0.794998903471693</v>
      </c>
      <c r="AA667" s="61">
        <f t="shared" si="282"/>
        <v>8.563707806989509</v>
      </c>
      <c r="AB667" s="61"/>
      <c r="AC667" s="61">
        <f t="shared" si="278"/>
        <v>-0.33097522437344062</v>
      </c>
      <c r="AD667" s="61">
        <f t="shared" si="283"/>
        <v>3.0982355719262853</v>
      </c>
    </row>
    <row r="668" spans="1:30" x14ac:dyDescent="0.2">
      <c r="A668" s="15">
        <v>249</v>
      </c>
      <c r="B668" s="28" t="s">
        <v>1249</v>
      </c>
      <c r="C668" s="4" t="s">
        <v>1151</v>
      </c>
      <c r="E668" s="60">
        <v>3.948</v>
      </c>
      <c r="F668" s="108">
        <v>270.11189999999999</v>
      </c>
      <c r="J668" s="110">
        <v>2.345263548205841E-2</v>
      </c>
      <c r="K668" s="110">
        <v>1.2514054216328384E-2</v>
      </c>
      <c r="L668" s="110">
        <v>2.0454938532024205E-2</v>
      </c>
      <c r="M668" s="110">
        <v>1.0229431714451613E-2</v>
      </c>
      <c r="N668" s="110"/>
      <c r="O668" s="110">
        <v>4.0091681511739245E-3</v>
      </c>
      <c r="P668" s="110">
        <v>2.10443280851293E-3</v>
      </c>
      <c r="Q668" s="110">
        <v>3.7692707363818196E-3</v>
      </c>
      <c r="R668" s="110">
        <v>3.0719315779244097E-3</v>
      </c>
      <c r="T668" s="60">
        <f t="shared" si="279"/>
        <v>0.87218080661648945</v>
      </c>
      <c r="U668" s="60">
        <f t="shared" si="273"/>
        <v>0.81743546396852051</v>
      </c>
      <c r="W668" s="61">
        <f t="shared" si="280"/>
        <v>-0.19730085235122374</v>
      </c>
      <c r="X668" s="61">
        <f t="shared" si="277"/>
        <v>-0.29082325967456385</v>
      </c>
      <c r="Y668" s="61"/>
      <c r="Z668" s="61">
        <f t="shared" si="281"/>
        <v>0.53358839887746556</v>
      </c>
      <c r="AA668" s="61">
        <f t="shared" si="282"/>
        <v>0.50009594008001723</v>
      </c>
      <c r="AB668" s="61"/>
      <c r="AC668" s="61">
        <f t="shared" si="278"/>
        <v>-0.90620079467650616</v>
      </c>
      <c r="AD668" s="61">
        <f t="shared" si="283"/>
        <v>-0.99972320199984654</v>
      </c>
    </row>
    <row r="669" spans="1:30" x14ac:dyDescent="0.2">
      <c r="A669" s="15">
        <v>181</v>
      </c>
      <c r="B669" s="28" t="s">
        <v>1249</v>
      </c>
      <c r="C669" s="4" t="s">
        <v>1152</v>
      </c>
      <c r="E669" s="60">
        <v>3.9573999999999998</v>
      </c>
      <c r="F669" s="108">
        <v>220.0829</v>
      </c>
      <c r="J669" s="110">
        <v>7.8968922683527135E-2</v>
      </c>
      <c r="K669" s="110">
        <v>6.306005795059412E-2</v>
      </c>
      <c r="L669" s="110">
        <v>8.1251246859191009E-2</v>
      </c>
      <c r="M669" s="110">
        <v>8.2385523059659946E-2</v>
      </c>
      <c r="N669" s="110"/>
      <c r="O669" s="110">
        <v>3.2693472687025742E-3</v>
      </c>
      <c r="P669" s="110">
        <v>5.821986187148841E-3</v>
      </c>
      <c r="Q669" s="110">
        <v>4.6200616226360122E-3</v>
      </c>
      <c r="R669" s="110">
        <v>3.9047382676492392E-3</v>
      </c>
      <c r="T669" s="60">
        <f t="shared" si="279"/>
        <v>1.0289015488385276</v>
      </c>
      <c r="U669" s="60">
        <f t="shared" si="273"/>
        <v>1.3064612646599028</v>
      </c>
      <c r="W669" s="61">
        <f t="shared" si="280"/>
        <v>4.1104943555916089E-2</v>
      </c>
      <c r="X669" s="61">
        <f t="shared" si="277"/>
        <v>0.38566435074939914</v>
      </c>
      <c r="Y669" s="61"/>
      <c r="Z669" s="61">
        <f t="shared" si="281"/>
        <v>0.7985427153832555</v>
      </c>
      <c r="AA669" s="61">
        <f t="shared" si="282"/>
        <v>1.0139601082360576</v>
      </c>
      <c r="AB669" s="61"/>
      <c r="AC669" s="61">
        <f t="shared" si="278"/>
        <v>-0.324558513019992</v>
      </c>
      <c r="AD669" s="61">
        <f t="shared" si="283"/>
        <v>2.0000894173491046E-2</v>
      </c>
    </row>
    <row r="670" spans="1:30" x14ac:dyDescent="0.2">
      <c r="A670" s="15">
        <v>202</v>
      </c>
      <c r="B670" s="28" t="s">
        <v>1249</v>
      </c>
      <c r="C670" s="4" t="s">
        <v>1153</v>
      </c>
      <c r="E670" s="60">
        <v>3.9577</v>
      </c>
      <c r="F670" s="108">
        <v>226.0909</v>
      </c>
      <c r="J670" s="110">
        <v>3.8496460723455486E-2</v>
      </c>
      <c r="K670" s="110">
        <v>3.1372299359020729E-2</v>
      </c>
      <c r="L670" s="110">
        <v>4.1953268244484053E-2</v>
      </c>
      <c r="M670" s="110">
        <v>4.1664693202202514E-2</v>
      </c>
      <c r="N670" s="110"/>
      <c r="O670" s="110">
        <v>4.0915540743276056E-3</v>
      </c>
      <c r="P670" s="110">
        <v>4.1028144550086156E-3</v>
      </c>
      <c r="Q670" s="110">
        <v>4.4293774389591997E-3</v>
      </c>
      <c r="R670" s="110">
        <v>4.2010560973263266E-3</v>
      </c>
      <c r="T670" s="60">
        <f t="shared" si="279"/>
        <v>1.0897954631689653</v>
      </c>
      <c r="U670" s="60">
        <f t="shared" si="273"/>
        <v>1.3280726645311169</v>
      </c>
      <c r="W670" s="61">
        <f t="shared" si="280"/>
        <v>0.12405739008354769</v>
      </c>
      <c r="X670" s="61">
        <f t="shared" si="277"/>
        <v>0.4093340848555565</v>
      </c>
      <c r="Y670" s="61"/>
      <c r="Z670" s="61">
        <f t="shared" si="281"/>
        <v>0.81493983523285085</v>
      </c>
      <c r="AA670" s="61">
        <f t="shared" si="282"/>
        <v>0.99312151223595124</v>
      </c>
      <c r="AB670" s="61"/>
      <c r="AC670" s="61">
        <f t="shared" si="278"/>
        <v>-0.29523454181997155</v>
      </c>
      <c r="AD670" s="61">
        <f t="shared" si="283"/>
        <v>-9.9578470479627142E-3</v>
      </c>
    </row>
    <row r="671" spans="1:30" x14ac:dyDescent="0.2">
      <c r="A671" s="15">
        <v>232</v>
      </c>
      <c r="B671" s="28" t="s">
        <v>1249</v>
      </c>
      <c r="C671" s="4" t="s">
        <v>1154</v>
      </c>
      <c r="E671" s="60">
        <v>3.9624000000000001</v>
      </c>
      <c r="F671" s="108">
        <v>245.1361</v>
      </c>
      <c r="J671" s="110">
        <v>6.9352528049152887E-2</v>
      </c>
      <c r="K671" s="110">
        <v>0.16400147416542568</v>
      </c>
      <c r="L671" s="110">
        <v>9.4238077176731647E-2</v>
      </c>
      <c r="M671" s="110">
        <v>0.18262852591177228</v>
      </c>
      <c r="N671" s="110"/>
      <c r="O671" s="110">
        <v>6.3456689277968988E-3</v>
      </c>
      <c r="P671" s="110">
        <v>9.4938482321898481E-3</v>
      </c>
      <c r="Q671" s="110">
        <v>6.5681478077874505E-3</v>
      </c>
      <c r="R671" s="110">
        <v>1.9705028657005991E-2</v>
      </c>
      <c r="T671" s="60">
        <f t="shared" si="279"/>
        <v>1.3588268492525808</v>
      </c>
      <c r="U671" s="60">
        <f t="shared" si="273"/>
        <v>1.1135785628826591</v>
      </c>
      <c r="W671" s="61">
        <f t="shared" si="280"/>
        <v>0.44236163002746959</v>
      </c>
      <c r="X671" s="61">
        <f t="shared" si="277"/>
        <v>0.15520334374130351</v>
      </c>
      <c r="Y671" s="61"/>
      <c r="Z671" s="61">
        <f t="shared" si="281"/>
        <v>2.3647512034340168</v>
      </c>
      <c r="AA671" s="61">
        <f t="shared" si="282"/>
        <v>1.9379483472405266</v>
      </c>
      <c r="AB671" s="61"/>
      <c r="AC671" s="61">
        <f t="shared" si="278"/>
        <v>1.2416884049374968</v>
      </c>
      <c r="AD671" s="61">
        <f t="shared" si="283"/>
        <v>0.95453011865133075</v>
      </c>
    </row>
    <row r="672" spans="1:30" x14ac:dyDescent="0.2">
      <c r="A672" s="15">
        <v>346</v>
      </c>
      <c r="B672" s="28" t="s">
        <v>1249</v>
      </c>
      <c r="C672" s="4" t="s">
        <v>1155</v>
      </c>
      <c r="D672" s="107" t="s">
        <v>1351</v>
      </c>
      <c r="E672" s="60">
        <v>3.9643999999999999</v>
      </c>
      <c r="F672" s="108">
        <v>353.1026</v>
      </c>
      <c r="G672" s="108">
        <v>353.10250000000002</v>
      </c>
      <c r="H672" s="61">
        <f>(F672-G672)*1000</f>
        <v>9.9999999974897946E-2</v>
      </c>
      <c r="J672" s="110">
        <v>0.63958619910491576</v>
      </c>
      <c r="K672" s="110">
        <v>1.1843920729103432</v>
      </c>
      <c r="L672" s="110">
        <v>0.71559012197132466</v>
      </c>
      <c r="M672" s="110">
        <v>1.192186005912147</v>
      </c>
      <c r="N672" s="110"/>
      <c r="O672" s="110">
        <v>4.5860314737870597E-2</v>
      </c>
      <c r="P672" s="110">
        <v>5.0592606613024525E-2</v>
      </c>
      <c r="Q672" s="110">
        <v>3.8553021973597515E-2</v>
      </c>
      <c r="R672" s="110">
        <v>8.40142483579258E-2</v>
      </c>
      <c r="T672" s="60">
        <f t="shared" si="279"/>
        <v>1.1188329625823297</v>
      </c>
      <c r="U672" s="60">
        <f t="shared" si="273"/>
        <v>1.0065805345882231</v>
      </c>
      <c r="W672" s="61">
        <f t="shared" si="280"/>
        <v>0.16199466362242793</v>
      </c>
      <c r="X672" s="61">
        <f t="shared" si="277"/>
        <v>9.4626041549122075E-3</v>
      </c>
      <c r="Y672" s="61"/>
      <c r="Z672" s="61">
        <f t="shared" si="281"/>
        <v>1.8518099273684596</v>
      </c>
      <c r="AA672" s="61">
        <f t="shared" si="282"/>
        <v>1.6660179749657313</v>
      </c>
      <c r="AB672" s="61"/>
      <c r="AC672" s="61">
        <f t="shared" si="278"/>
        <v>0.88893602574962294</v>
      </c>
      <c r="AD672" s="61">
        <f t="shared" si="283"/>
        <v>0.73640396628210736</v>
      </c>
    </row>
    <row r="673" spans="1:30" x14ac:dyDescent="0.2">
      <c r="A673" s="15">
        <v>228</v>
      </c>
      <c r="B673" s="28" t="s">
        <v>1249</v>
      </c>
      <c r="C673" s="4" t="s">
        <v>1156</v>
      </c>
      <c r="E673" s="60">
        <v>3.9647999999999999</v>
      </c>
      <c r="F673" s="108">
        <v>243.066</v>
      </c>
      <c r="J673" s="110">
        <v>3.095927485869196E-2</v>
      </c>
      <c r="K673" s="110">
        <v>3.5283328060101239E-2</v>
      </c>
      <c r="L673" s="110">
        <v>4.4559337648784711E-2</v>
      </c>
      <c r="M673" s="110">
        <v>3.4850102416459743E-2</v>
      </c>
      <c r="N673" s="110"/>
      <c r="O673" s="110">
        <v>6.0809767871420478E-3</v>
      </c>
      <c r="P673" s="110">
        <v>1.5204349319458544E-2</v>
      </c>
      <c r="Q673" s="110">
        <v>7.6949846870175923E-3</v>
      </c>
      <c r="R673" s="110">
        <v>1.1889400563758656E-2</v>
      </c>
      <c r="T673" s="60">
        <f t="shared" si="279"/>
        <v>1.4392888028601378</v>
      </c>
      <c r="U673" s="60">
        <f t="shared" si="273"/>
        <v>0.98772151983782408</v>
      </c>
      <c r="W673" s="61">
        <f t="shared" si="280"/>
        <v>0.52535610747020323</v>
      </c>
      <c r="X673" s="61">
        <f t="shared" si="277"/>
        <v>-1.782375204544084E-2</v>
      </c>
      <c r="Y673" s="61"/>
      <c r="Z673" s="61">
        <f t="shared" si="281"/>
        <v>1.1396690723909277</v>
      </c>
      <c r="AA673" s="61">
        <f t="shared" si="282"/>
        <v>0.78210548574907346</v>
      </c>
      <c r="AB673" s="61"/>
      <c r="AC673" s="61">
        <f t="shared" si="278"/>
        <v>0.18861496743429695</v>
      </c>
      <c r="AD673" s="61">
        <f t="shared" si="283"/>
        <v>-0.35456489208134684</v>
      </c>
    </row>
    <row r="674" spans="1:30" x14ac:dyDescent="0.2">
      <c r="A674" s="15">
        <v>105</v>
      </c>
      <c r="B674" s="28" t="s">
        <v>1249</v>
      </c>
      <c r="C674" s="4" t="s">
        <v>1157</v>
      </c>
      <c r="E674" s="60">
        <v>3.9653999999999998</v>
      </c>
      <c r="F674" s="108">
        <v>182.03659999999999</v>
      </c>
      <c r="J674" s="110">
        <v>1.6095369215353136E-2</v>
      </c>
      <c r="K674" s="110">
        <v>2.9170592395196416E-2</v>
      </c>
      <c r="L674" s="110">
        <v>1.5096523957375015E-2</v>
      </c>
      <c r="M674" s="110">
        <v>2.3215476072103978E-2</v>
      </c>
      <c r="N674" s="110"/>
      <c r="O674" s="110">
        <v>1.2494172573135579E-3</v>
      </c>
      <c r="P674" s="110">
        <v>3.1217377322813292E-3</v>
      </c>
      <c r="Q674" s="110">
        <v>2.5168774339333036E-3</v>
      </c>
      <c r="R674" s="110">
        <v>4.7549986204988796E-3</v>
      </c>
      <c r="T674" s="60">
        <f t="shared" si="279"/>
        <v>0.93794207236791205</v>
      </c>
      <c r="U674" s="60">
        <f t="shared" si="273"/>
        <v>0.79585206078731952</v>
      </c>
      <c r="W674" s="61">
        <f t="shared" si="280"/>
        <v>-9.2429270748209211E-2</v>
      </c>
      <c r="X674" s="61">
        <f t="shared" si="277"/>
        <v>-0.32942781864656195</v>
      </c>
      <c r="Y674" s="61"/>
      <c r="Z674" s="61">
        <f t="shared" si="281"/>
        <v>1.8123593193109864</v>
      </c>
      <c r="AA674" s="61">
        <f t="shared" si="282"/>
        <v>1.5378027509943877</v>
      </c>
      <c r="AB674" s="61"/>
      <c r="AC674" s="61">
        <f t="shared" si="278"/>
        <v>0.85786901321897258</v>
      </c>
      <c r="AD674" s="61">
        <f t="shared" si="283"/>
        <v>0.62087046532061985</v>
      </c>
    </row>
    <row r="675" spans="1:30" x14ac:dyDescent="0.2">
      <c r="A675" s="15">
        <v>244</v>
      </c>
      <c r="B675" s="28" t="s">
        <v>1249</v>
      </c>
      <c r="C675" s="4" t="s">
        <v>1158</v>
      </c>
      <c r="E675" s="60">
        <v>3.9925999999999999</v>
      </c>
      <c r="F675" s="108">
        <v>261.10969999999998</v>
      </c>
      <c r="J675" s="110">
        <v>9.7084292961426288E-2</v>
      </c>
      <c r="K675" s="110">
        <v>0.20618466373387317</v>
      </c>
      <c r="L675" s="110">
        <v>0.13247061251029954</v>
      </c>
      <c r="M675" s="110">
        <v>0.23403059331336709</v>
      </c>
      <c r="N675" s="110"/>
      <c r="O675" s="110">
        <v>7.8290324398090447E-3</v>
      </c>
      <c r="P675" s="110">
        <v>1.0469464697169785E-2</v>
      </c>
      <c r="Q675" s="110">
        <v>9.722048509383234E-3</v>
      </c>
      <c r="R675" s="110">
        <v>2.4047434722832245E-2</v>
      </c>
      <c r="T675" s="60">
        <f t="shared" si="279"/>
        <v>1.3644906757773165</v>
      </c>
      <c r="U675" s="60">
        <f t="shared" si="273"/>
        <v>1.135053350114513</v>
      </c>
      <c r="W675" s="61">
        <f t="shared" si="280"/>
        <v>0.44836253601492088</v>
      </c>
      <c r="X675" s="61">
        <f t="shared" si="277"/>
        <v>0.18276010909044171</v>
      </c>
      <c r="Y675" s="61"/>
      <c r="Z675" s="61">
        <f t="shared" si="281"/>
        <v>2.1237695351584303</v>
      </c>
      <c r="AA675" s="61">
        <f t="shared" si="282"/>
        <v>1.7666604605996767</v>
      </c>
      <c r="AB675" s="61"/>
      <c r="AC675" s="61">
        <f t="shared" si="278"/>
        <v>1.0866272178728604</v>
      </c>
      <c r="AD675" s="61">
        <f t="shared" si="283"/>
        <v>0.8210247909483811</v>
      </c>
    </row>
    <row r="676" spans="1:30" x14ac:dyDescent="0.2">
      <c r="A676" s="15">
        <v>233</v>
      </c>
      <c r="B676" s="28" t="s">
        <v>1249</v>
      </c>
      <c r="C676" s="4" t="s">
        <v>1159</v>
      </c>
      <c r="E676" s="60">
        <v>4.0270999999999999</v>
      </c>
      <c r="F676" s="108">
        <v>245.13650000000001</v>
      </c>
      <c r="J676" s="110">
        <v>1.8047692386302775E-2</v>
      </c>
      <c r="K676" s="110"/>
      <c r="L676" s="110"/>
      <c r="M676" s="110">
        <v>1.8796753247891315E-3</v>
      </c>
      <c r="N676" s="110"/>
      <c r="O676" s="110">
        <v>1.7008813011288551E-2</v>
      </c>
      <c r="P676" s="110"/>
      <c r="Q676" s="110"/>
      <c r="R676" s="110">
        <v>6.9005342534200743E-4</v>
      </c>
      <c r="T676" s="60">
        <f t="shared" si="279"/>
        <v>0</v>
      </c>
      <c r="U676" s="60"/>
      <c r="W676" s="61"/>
      <c r="X676" s="61"/>
      <c r="Y676" s="61"/>
      <c r="Z676" s="61">
        <f t="shared" si="281"/>
        <v>0</v>
      </c>
      <c r="AA676" s="61"/>
      <c r="AB676" s="61"/>
      <c r="AC676" s="61"/>
      <c r="AD676" s="61"/>
    </row>
    <row r="677" spans="1:30" x14ac:dyDescent="0.2">
      <c r="A677" s="15">
        <v>163</v>
      </c>
      <c r="B677" s="28" t="s">
        <v>1249</v>
      </c>
      <c r="C677" s="4" t="s">
        <v>1160</v>
      </c>
      <c r="E677" s="60">
        <v>4.0297999999999998</v>
      </c>
      <c r="F677" s="108">
        <v>208.16810000000001</v>
      </c>
      <c r="J677" s="110">
        <v>1.2700336744334285E-2</v>
      </c>
      <c r="K677" s="110">
        <v>2.3485125391581246E-2</v>
      </c>
      <c r="L677" s="110">
        <v>1.1855026555220837E-2</v>
      </c>
      <c r="M677" s="110">
        <v>1.6652065463689927E-2</v>
      </c>
      <c r="N677" s="110"/>
      <c r="O677" s="110">
        <v>2.0902775908444569E-3</v>
      </c>
      <c r="P677" s="110">
        <v>7.4352818875748142E-3</v>
      </c>
      <c r="Q677" s="110">
        <v>2.0099029412571404E-3</v>
      </c>
      <c r="R677" s="110">
        <v>3.850340486587622E-3</v>
      </c>
      <c r="T677" s="60">
        <f t="shared" si="279"/>
        <v>0.9334419073974124</v>
      </c>
      <c r="U677" s="60">
        <f t="shared" ref="U677:U683" si="284">M677/K677</f>
        <v>0.70904733042895407</v>
      </c>
      <c r="W677" s="61">
        <f t="shared" ref="W677:X683" si="285">LOG(T677,2)</f>
        <v>-9.9367855529146218E-2</v>
      </c>
      <c r="X677" s="61">
        <f t="shared" si="285"/>
        <v>-0.49604616122221318</v>
      </c>
      <c r="Y677" s="61"/>
      <c r="Z677" s="61">
        <f t="shared" si="281"/>
        <v>1.849173440385991</v>
      </c>
      <c r="AA677" s="61">
        <f t="shared" ref="AA677:AA683" si="286">M677/L677</f>
        <v>1.4046417682933423</v>
      </c>
      <c r="AB677" s="61"/>
      <c r="AC677" s="61">
        <f t="shared" ref="AC677:AD683" si="287">LOG(Z677,2)</f>
        <v>0.88688054645645031</v>
      </c>
      <c r="AD677" s="61">
        <f t="shared" si="287"/>
        <v>0.49020224076338348</v>
      </c>
    </row>
    <row r="678" spans="1:30" x14ac:dyDescent="0.2">
      <c r="A678" s="15">
        <v>235</v>
      </c>
      <c r="B678" s="28" t="s">
        <v>1249</v>
      </c>
      <c r="C678" s="4" t="s">
        <v>1161</v>
      </c>
      <c r="E678" s="60">
        <v>4.0305</v>
      </c>
      <c r="F678" s="108">
        <v>250.1994</v>
      </c>
      <c r="J678" s="110">
        <v>1.670818809066205E-2</v>
      </c>
      <c r="K678" s="110">
        <v>1.6389846917123186E-2</v>
      </c>
      <c r="L678" s="110">
        <v>1.5949078950852073E-2</v>
      </c>
      <c r="M678" s="110">
        <v>2.6741358096121638E-2</v>
      </c>
      <c r="N678" s="110"/>
      <c r="O678" s="110">
        <v>4.2636301068720052E-3</v>
      </c>
      <c r="P678" s="110">
        <v>3.056379475374342E-3</v>
      </c>
      <c r="Q678" s="110">
        <v>1.3160773808067693E-3</v>
      </c>
      <c r="R678" s="110">
        <v>4.1532684609680605E-3</v>
      </c>
      <c r="T678" s="60">
        <f t="shared" si="279"/>
        <v>0.95456663908193429</v>
      </c>
      <c r="U678" s="60">
        <f t="shared" si="284"/>
        <v>1.631580711604071</v>
      </c>
      <c r="W678" s="61">
        <f t="shared" si="285"/>
        <v>-6.7082178015450508E-2</v>
      </c>
      <c r="X678" s="61">
        <f t="shared" si="285"/>
        <v>0.70627035693684759</v>
      </c>
      <c r="Y678" s="61"/>
      <c r="Z678" s="61">
        <f t="shared" si="281"/>
        <v>0.98094699605896951</v>
      </c>
      <c r="AA678" s="61">
        <f t="shared" si="286"/>
        <v>1.6766709963958761</v>
      </c>
      <c r="AB678" s="61"/>
      <c r="AC678" s="61">
        <f t="shared" si="287"/>
        <v>-2.7752910113351618E-2</v>
      </c>
      <c r="AD678" s="61">
        <f t="shared" si="287"/>
        <v>0.74559962483894671</v>
      </c>
    </row>
    <row r="679" spans="1:30" x14ac:dyDescent="0.2">
      <c r="A679" s="15">
        <v>203</v>
      </c>
      <c r="B679" s="28" t="s">
        <v>1249</v>
      </c>
      <c r="C679" s="4" t="s">
        <v>1162</v>
      </c>
      <c r="E679" s="60">
        <v>4.0308000000000002</v>
      </c>
      <c r="F679" s="108">
        <v>226.1807</v>
      </c>
      <c r="J679" s="110">
        <v>4.588309446951775E-2</v>
      </c>
      <c r="K679" s="110">
        <v>9.2538182813724126E-2</v>
      </c>
      <c r="L679" s="110">
        <v>4.3578703301995189E-2</v>
      </c>
      <c r="M679" s="110">
        <v>7.8035924510807417E-2</v>
      </c>
      <c r="N679" s="110"/>
      <c r="O679" s="110">
        <v>4.3587144489465801E-3</v>
      </c>
      <c r="P679" s="110">
        <v>2.0099562993982197E-2</v>
      </c>
      <c r="Q679" s="110">
        <v>4.4515337184004664E-3</v>
      </c>
      <c r="R679" s="110">
        <v>7.1975396379496933E-3</v>
      </c>
      <c r="T679" s="60">
        <f t="shared" si="279"/>
        <v>0.94977690161997519</v>
      </c>
      <c r="U679" s="60">
        <f t="shared" si="284"/>
        <v>0.84328351971089377</v>
      </c>
      <c r="W679" s="61">
        <f t="shared" si="285"/>
        <v>-7.4339424312849831E-2</v>
      </c>
      <c r="X679" s="61">
        <f t="shared" si="285"/>
        <v>-0.24591033476040361</v>
      </c>
      <c r="Y679" s="61"/>
      <c r="Z679" s="61">
        <f t="shared" si="281"/>
        <v>2.0168252356039651</v>
      </c>
      <c r="AA679" s="61">
        <f t="shared" si="286"/>
        <v>1.7906894560406676</v>
      </c>
      <c r="AB679" s="61"/>
      <c r="AC679" s="61">
        <f t="shared" si="287"/>
        <v>1.0120860751996694</v>
      </c>
      <c r="AD679" s="61">
        <f t="shared" si="287"/>
        <v>0.84051516475211541</v>
      </c>
    </row>
    <row r="680" spans="1:30" x14ac:dyDescent="0.2">
      <c r="A680" s="15">
        <v>287</v>
      </c>
      <c r="B680" s="28" t="s">
        <v>1249</v>
      </c>
      <c r="C680" s="4" t="s">
        <v>1163</v>
      </c>
      <c r="E680" s="60">
        <v>4.0808999999999997</v>
      </c>
      <c r="F680" s="108">
        <v>313.19869999999997</v>
      </c>
      <c r="J680" s="110">
        <v>6.0819526752735109E-2</v>
      </c>
      <c r="K680" s="110">
        <v>1.965954827682774E-2</v>
      </c>
      <c r="L680" s="110">
        <v>1.0583251325251451E-2</v>
      </c>
      <c r="M680" s="110">
        <v>1.1733016288995009E-2</v>
      </c>
      <c r="N680" s="110"/>
      <c r="O680" s="110">
        <v>4.9635748017662754E-2</v>
      </c>
      <c r="P680" s="110">
        <v>4.7794399684896755E-3</v>
      </c>
      <c r="Q680" s="110">
        <v>2.5524977597604884E-3</v>
      </c>
      <c r="R680" s="110">
        <v>3.8695057068878279E-3</v>
      </c>
      <c r="T680" s="60">
        <f t="shared" si="279"/>
        <v>0.17401074770407537</v>
      </c>
      <c r="U680" s="60">
        <f t="shared" si="284"/>
        <v>0.59681006520503055</v>
      </c>
      <c r="W680" s="61">
        <f t="shared" si="285"/>
        <v>-2.5227516785805415</v>
      </c>
      <c r="X680" s="61">
        <f t="shared" si="285"/>
        <v>-0.74465622802924203</v>
      </c>
      <c r="Y680" s="61"/>
      <c r="Z680" s="61">
        <f t="shared" si="281"/>
        <v>0.3232440192564246</v>
      </c>
      <c r="AA680" s="61">
        <f t="shared" si="286"/>
        <v>1.1086400510021188</v>
      </c>
      <c r="AB680" s="61"/>
      <c r="AC680" s="61">
        <f t="shared" si="287"/>
        <v>-1.6293044177177847</v>
      </c>
      <c r="AD680" s="61">
        <f t="shared" si="287"/>
        <v>0.14879103283351527</v>
      </c>
    </row>
    <row r="681" spans="1:30" x14ac:dyDescent="0.2">
      <c r="A681" s="15">
        <v>267</v>
      </c>
      <c r="B681" s="28" t="s">
        <v>1249</v>
      </c>
      <c r="C681" s="4" t="s">
        <v>1164</v>
      </c>
      <c r="E681" s="60">
        <v>4.0883000000000003</v>
      </c>
      <c r="F681" s="108">
        <v>297.22539999999998</v>
      </c>
      <c r="J681" s="110">
        <v>3.5534428993344781E-2</v>
      </c>
      <c r="K681" s="110">
        <v>6.7563263364056297E-2</v>
      </c>
      <c r="L681" s="110">
        <v>3.3603049359882356E-2</v>
      </c>
      <c r="M681" s="110">
        <v>4.8345980948456983E-2</v>
      </c>
      <c r="N681" s="110"/>
      <c r="O681" s="110">
        <v>2.0364940957088518E-2</v>
      </c>
      <c r="P681" s="110">
        <v>1.4190939075148399E-2</v>
      </c>
      <c r="Q681" s="110">
        <v>6.5840374118409867E-3</v>
      </c>
      <c r="R681" s="110">
        <v>1.5104882022464709E-2</v>
      </c>
      <c r="T681" s="60">
        <f t="shared" si="279"/>
        <v>0.9456476524830566</v>
      </c>
      <c r="U681" s="60">
        <f t="shared" si="284"/>
        <v>0.71556610118061703</v>
      </c>
      <c r="W681" s="61">
        <f t="shared" si="285"/>
        <v>-8.0625358157016727E-2</v>
      </c>
      <c r="X681" s="61">
        <f t="shared" si="285"/>
        <v>-0.48284305128878191</v>
      </c>
      <c r="Y681" s="61"/>
      <c r="Z681" s="61">
        <f t="shared" si="281"/>
        <v>1.9013465328712662</v>
      </c>
      <c r="AA681" s="61">
        <f t="shared" si="286"/>
        <v>1.4387379082975653</v>
      </c>
      <c r="AB681" s="61"/>
      <c r="AC681" s="61">
        <f t="shared" si="287"/>
        <v>0.92702149658053501</v>
      </c>
      <c r="AD681" s="61">
        <f t="shared" si="287"/>
        <v>0.52480380344876976</v>
      </c>
    </row>
    <row r="682" spans="1:30" x14ac:dyDescent="0.2">
      <c r="A682" s="15">
        <v>631</v>
      </c>
      <c r="B682" s="28" t="s">
        <v>1249</v>
      </c>
      <c r="C682" s="4" t="s">
        <v>1165</v>
      </c>
      <c r="E682" s="60">
        <v>4.2632000000000003</v>
      </c>
      <c r="F682" s="108">
        <v>744.41669999999999</v>
      </c>
      <c r="J682" s="110">
        <v>1.3430330822773135E-2</v>
      </c>
      <c r="K682" s="110">
        <v>5.0644823689986315E-3</v>
      </c>
      <c r="L682" s="110">
        <v>3.2772479731566985E-3</v>
      </c>
      <c r="M682" s="110">
        <v>5.1992909374037411E-3</v>
      </c>
      <c r="N682" s="110"/>
      <c r="O682" s="110">
        <v>3.6772943229176625E-3</v>
      </c>
      <c r="P682" s="110">
        <v>1.374228843896988E-3</v>
      </c>
      <c r="Q682" s="110">
        <v>1.0029025613886827E-3</v>
      </c>
      <c r="R682" s="110">
        <v>1.3510988424130779E-3</v>
      </c>
      <c r="T682" s="60">
        <f t="shared" si="279"/>
        <v>0.24401841000071528</v>
      </c>
      <c r="U682" s="60">
        <f t="shared" si="284"/>
        <v>1.0266184297985352</v>
      </c>
      <c r="W682" s="61">
        <f t="shared" si="285"/>
        <v>-2.0349380986778995</v>
      </c>
      <c r="X682" s="61">
        <f t="shared" si="285"/>
        <v>3.7900065076950651E-2</v>
      </c>
      <c r="Y682" s="61"/>
      <c r="Z682" s="61">
        <f t="shared" si="281"/>
        <v>0.37709289784664457</v>
      </c>
      <c r="AA682" s="61">
        <f t="shared" si="286"/>
        <v>1.5864807850947267</v>
      </c>
      <c r="AB682" s="61"/>
      <c r="AC682" s="61">
        <f t="shared" si="287"/>
        <v>-1.4070081158156709</v>
      </c>
      <c r="AD682" s="61">
        <f t="shared" si="287"/>
        <v>0.66583004793917921</v>
      </c>
    </row>
    <row r="683" spans="1:30" x14ac:dyDescent="0.2">
      <c r="A683" s="15">
        <v>211</v>
      </c>
      <c r="B683" s="28" t="s">
        <v>1249</v>
      </c>
      <c r="C683" s="4" t="s">
        <v>1166</v>
      </c>
      <c r="E683" s="60">
        <v>4.2812000000000001</v>
      </c>
      <c r="F683" s="108">
        <v>237.06960000000001</v>
      </c>
      <c r="J683" s="110">
        <v>0.12176632518111652</v>
      </c>
      <c r="K683" s="110">
        <v>0.10445737080326682</v>
      </c>
      <c r="L683" s="110">
        <v>0.12394019088800537</v>
      </c>
      <c r="M683" s="110">
        <v>0.12077942540216635</v>
      </c>
      <c r="N683" s="110"/>
      <c r="O683" s="110">
        <v>5.2826664582305517E-3</v>
      </c>
      <c r="P683" s="110">
        <v>1.5037002733285502E-2</v>
      </c>
      <c r="Q683" s="110">
        <v>3.1979977478068743E-3</v>
      </c>
      <c r="R683" s="110">
        <v>6.6529031929123232E-3</v>
      </c>
      <c r="T683" s="60">
        <f t="shared" si="279"/>
        <v>1.0178527659733134</v>
      </c>
      <c r="U683" s="60">
        <f t="shared" si="284"/>
        <v>1.156255652170685</v>
      </c>
      <c r="W683" s="61">
        <f t="shared" si="285"/>
        <v>2.552888836605649E-2</v>
      </c>
      <c r="X683" s="61">
        <f t="shared" si="285"/>
        <v>0.20946041802997631</v>
      </c>
      <c r="Y683" s="61"/>
      <c r="Z683" s="61">
        <f t="shared" si="281"/>
        <v>0.85785105732554401</v>
      </c>
      <c r="AA683" s="61">
        <f t="shared" si="286"/>
        <v>0.97449765517389642</v>
      </c>
      <c r="AB683" s="61"/>
      <c r="AC683" s="61">
        <f t="shared" si="287"/>
        <v>-0.221200910461715</v>
      </c>
      <c r="AD683" s="61">
        <f t="shared" si="287"/>
        <v>-3.7269380797795119E-2</v>
      </c>
    </row>
    <row r="684" spans="1:30" x14ac:dyDescent="0.2">
      <c r="A684" s="15">
        <v>226</v>
      </c>
      <c r="B684" s="28" t="s">
        <v>1249</v>
      </c>
      <c r="C684" s="4" t="s">
        <v>1167</v>
      </c>
      <c r="E684" s="60">
        <v>4.3125999999999998</v>
      </c>
      <c r="F684" s="108">
        <v>242.28620000000001</v>
      </c>
      <c r="J684" s="110"/>
      <c r="K684" s="110"/>
      <c r="L684" s="110"/>
      <c r="M684" s="110"/>
      <c r="N684" s="110"/>
      <c r="O684" s="110"/>
      <c r="P684" s="110"/>
      <c r="Q684" s="110"/>
      <c r="R684" s="110"/>
      <c r="T684" s="60"/>
      <c r="U684" s="60"/>
      <c r="W684" s="61"/>
      <c r="X684" s="61"/>
      <c r="Y684" s="61"/>
      <c r="Z684" s="61"/>
      <c r="AA684" s="61"/>
      <c r="AB684" s="61"/>
      <c r="AC684" s="61"/>
      <c r="AD684" s="61"/>
    </row>
    <row r="685" spans="1:30" x14ac:dyDescent="0.2">
      <c r="A685" s="15">
        <v>104</v>
      </c>
      <c r="B685" s="28" t="s">
        <v>1249</v>
      </c>
      <c r="C685" s="4" t="s">
        <v>1169</v>
      </c>
      <c r="E685" s="60">
        <v>4.3865999999999996</v>
      </c>
      <c r="F685" s="108">
        <v>181.12219999999999</v>
      </c>
      <c r="J685" s="110">
        <v>3.6427102801051832E-2</v>
      </c>
      <c r="K685" s="110">
        <v>3.4508501223356761E-2</v>
      </c>
      <c r="L685" s="110">
        <v>3.3439380728318903E-2</v>
      </c>
      <c r="M685" s="110">
        <v>3.7246378811202088E-2</v>
      </c>
      <c r="N685" s="110"/>
      <c r="O685" s="110">
        <v>2.817474625839915E-3</v>
      </c>
      <c r="P685" s="110">
        <v>5.3109190862082531E-3</v>
      </c>
      <c r="Q685" s="110">
        <v>4.4155173693230625E-3</v>
      </c>
      <c r="R685" s="110">
        <v>4.8157872063626034E-3</v>
      </c>
      <c r="T685" s="60">
        <f t="shared" ref="T685:U688" si="288">L685/J685</f>
        <v>0.91798079333812244</v>
      </c>
      <c r="U685" s="60">
        <f t="shared" si="288"/>
        <v>1.0793392205046628</v>
      </c>
      <c r="W685" s="61">
        <f t="shared" ref="W685:X688" si="289">LOG(T685,2)</f>
        <v>-0.12346412604753663</v>
      </c>
      <c r="X685" s="61">
        <f t="shared" si="289"/>
        <v>0.11014835400800574</v>
      </c>
      <c r="Y685" s="61"/>
      <c r="Z685" s="61">
        <f>K685/J685</f>
        <v>0.94733038232072431</v>
      </c>
      <c r="AA685" s="61">
        <f>M685/L685</f>
        <v>1.1138477447837167</v>
      </c>
      <c r="AB685" s="61"/>
      <c r="AC685" s="61">
        <f t="shared" ref="AC685:AD688" si="290">LOG(Z685,2)</f>
        <v>-7.8060440248015034E-2</v>
      </c>
      <c r="AD685" s="61">
        <f t="shared" si="290"/>
        <v>0.15555203980752741</v>
      </c>
    </row>
    <row r="686" spans="1:30" x14ac:dyDescent="0.2">
      <c r="A686" s="15">
        <v>362</v>
      </c>
      <c r="B686" s="28" t="s">
        <v>1249</v>
      </c>
      <c r="C686" s="4" t="s">
        <v>1170</v>
      </c>
      <c r="E686" s="60">
        <v>4.3914</v>
      </c>
      <c r="F686" s="108">
        <v>365.15499999999997</v>
      </c>
      <c r="J686" s="110">
        <v>5.1106367576557288E-2</v>
      </c>
      <c r="K686" s="110">
        <v>3.5098492345722557E-2</v>
      </c>
      <c r="L686" s="110">
        <v>1.3613566375185147E-2</v>
      </c>
      <c r="M686" s="110">
        <v>4.5126131393517857E-2</v>
      </c>
      <c r="N686" s="110"/>
      <c r="O686" s="110">
        <v>5.2257167210318228E-3</v>
      </c>
      <c r="P686" s="110">
        <v>6.3646302824225259E-3</v>
      </c>
      <c r="Q686" s="110">
        <v>2.7379978030915553E-3</v>
      </c>
      <c r="R686" s="110">
        <v>6.8647426673751292E-3</v>
      </c>
      <c r="T686" s="60">
        <f t="shared" si="288"/>
        <v>0.2663771076039016</v>
      </c>
      <c r="U686" s="60">
        <f t="shared" si="288"/>
        <v>1.2856999938636215</v>
      </c>
      <c r="W686" s="61">
        <f t="shared" si="289"/>
        <v>-1.9084579920781894</v>
      </c>
      <c r="X686" s="61">
        <f t="shared" si="289"/>
        <v>0.36255404246507045</v>
      </c>
      <c r="Y686" s="61"/>
      <c r="Z686" s="61">
        <f>K686/J686</f>
        <v>0.68677337110967729</v>
      </c>
      <c r="AA686" s="61">
        <f>M686/L686</f>
        <v>3.3147913008140111</v>
      </c>
      <c r="AB686" s="61"/>
      <c r="AC686" s="61">
        <f t="shared" si="290"/>
        <v>-0.54209399339355746</v>
      </c>
      <c r="AD686" s="61">
        <f t="shared" si="290"/>
        <v>1.7289180411497025</v>
      </c>
    </row>
    <row r="687" spans="1:30" x14ac:dyDescent="0.2">
      <c r="A687" s="15">
        <v>340</v>
      </c>
      <c r="B687" s="28" t="s">
        <v>1249</v>
      </c>
      <c r="C687" s="4" t="s">
        <v>1171</v>
      </c>
      <c r="E687" s="60">
        <v>4.3918999999999997</v>
      </c>
      <c r="F687" s="108">
        <v>349.23759999999999</v>
      </c>
      <c r="J687" s="110">
        <v>0.13590986342703507</v>
      </c>
      <c r="K687" s="110">
        <v>8.6352741361371041E-2</v>
      </c>
      <c r="L687" s="110">
        <v>3.7404799262321417E-2</v>
      </c>
      <c r="M687" s="110">
        <v>0.12476196310736906</v>
      </c>
      <c r="N687" s="110"/>
      <c r="O687" s="110">
        <v>1.4274645085942513E-2</v>
      </c>
      <c r="P687" s="110">
        <v>1.4322609934459643E-2</v>
      </c>
      <c r="Q687" s="110">
        <v>3.7541213090666512E-3</v>
      </c>
      <c r="R687" s="110">
        <v>9.4061796080307427E-3</v>
      </c>
      <c r="T687" s="60">
        <f t="shared" si="288"/>
        <v>0.27521769442732652</v>
      </c>
      <c r="U687" s="60">
        <f t="shared" si="288"/>
        <v>1.4447944690633756</v>
      </c>
      <c r="W687" s="61">
        <f t="shared" si="289"/>
        <v>-1.8613548674275862</v>
      </c>
      <c r="X687" s="61">
        <f t="shared" si="289"/>
        <v>0.53086427504234956</v>
      </c>
      <c r="Y687" s="61"/>
      <c r="Z687" s="61">
        <f>K687/J687</f>
        <v>0.63536772964039223</v>
      </c>
      <c r="AA687" s="61">
        <f>M687/L687</f>
        <v>3.3354533527210828</v>
      </c>
      <c r="AB687" s="61"/>
      <c r="AC687" s="61">
        <f t="shared" si="290"/>
        <v>-0.65433627753040424</v>
      </c>
      <c r="AD687" s="61">
        <f t="shared" si="290"/>
        <v>1.7378828649395313</v>
      </c>
    </row>
    <row r="688" spans="1:30" x14ac:dyDescent="0.2">
      <c r="A688" s="15">
        <v>614</v>
      </c>
      <c r="B688" s="28" t="s">
        <v>1249</v>
      </c>
      <c r="C688" s="4" t="s">
        <v>1172</v>
      </c>
      <c r="E688" s="60">
        <v>4.3926999999999996</v>
      </c>
      <c r="F688" s="108">
        <v>697.3587</v>
      </c>
      <c r="J688" s="110">
        <v>1.5152316685864005E-2</v>
      </c>
      <c r="K688" s="110">
        <v>6.3215377495982831E-3</v>
      </c>
      <c r="L688" s="110">
        <v>3.4011864131419573E-3</v>
      </c>
      <c r="M688" s="110">
        <v>1.0289362909014348E-2</v>
      </c>
      <c r="N688" s="110"/>
      <c r="O688" s="110">
        <v>2.3527675293585192E-3</v>
      </c>
      <c r="P688" s="110">
        <v>9.7887367690623148E-4</v>
      </c>
      <c r="Q688" s="110">
        <v>9.7844209362033452E-4</v>
      </c>
      <c r="R688" s="110">
        <v>2.3536204545881872E-3</v>
      </c>
      <c r="T688" s="60">
        <f t="shared" si="288"/>
        <v>0.22446642870888606</v>
      </c>
      <c r="U688" s="60">
        <f t="shared" si="288"/>
        <v>1.6276677157655524</v>
      </c>
      <c r="W688" s="61">
        <f t="shared" si="289"/>
        <v>-2.1554284038490721</v>
      </c>
      <c r="X688" s="61">
        <f t="shared" si="289"/>
        <v>0.70280620713089792</v>
      </c>
      <c r="Y688" s="61"/>
      <c r="Z688" s="61">
        <f>K688/J688</f>
        <v>0.41719942109550889</v>
      </c>
      <c r="AA688" s="61">
        <f>M688/L688</f>
        <v>3.0252275703727785</v>
      </c>
      <c r="AB688" s="61"/>
      <c r="AC688" s="61">
        <f t="shared" si="290"/>
        <v>-1.2611909389070037</v>
      </c>
      <c r="AD688" s="61">
        <f t="shared" si="290"/>
        <v>1.5970436720729662</v>
      </c>
    </row>
    <row r="689" spans="1:30" x14ac:dyDescent="0.2">
      <c r="A689" s="15">
        <v>290</v>
      </c>
      <c r="B689" s="28" t="s">
        <v>1249</v>
      </c>
      <c r="C689" s="4" t="s">
        <v>1173</v>
      </c>
      <c r="E689" s="60">
        <v>4.4035000000000002</v>
      </c>
      <c r="F689" s="108">
        <v>317.05380000000002</v>
      </c>
      <c r="J689" s="110"/>
      <c r="K689" s="110"/>
      <c r="L689" s="110"/>
      <c r="M689" s="110"/>
      <c r="N689" s="110"/>
      <c r="O689" s="110"/>
      <c r="P689" s="110"/>
      <c r="Q689" s="110"/>
      <c r="R689" s="110"/>
      <c r="T689" s="60"/>
      <c r="U689" s="60"/>
      <c r="W689" s="61"/>
      <c r="X689" s="61"/>
      <c r="Y689" s="61"/>
      <c r="Z689" s="61"/>
      <c r="AA689" s="61"/>
      <c r="AB689" s="61"/>
      <c r="AC689" s="61"/>
      <c r="AD689" s="61"/>
    </row>
    <row r="690" spans="1:30" x14ac:dyDescent="0.2">
      <c r="A690" s="15">
        <v>141</v>
      </c>
      <c r="B690" s="28" t="s">
        <v>1249</v>
      </c>
      <c r="C690" s="4" t="s">
        <v>1174</v>
      </c>
      <c r="E690" s="60">
        <v>4.4095000000000004</v>
      </c>
      <c r="F690" s="108">
        <v>205.0864</v>
      </c>
      <c r="J690" s="110">
        <v>1.9674017411323529E-2</v>
      </c>
      <c r="K690" s="110">
        <v>3.4817224135709535E-2</v>
      </c>
      <c r="L690" s="110">
        <v>2.2719903445552685E-2</v>
      </c>
      <c r="M690" s="110">
        <v>3.868191183144782E-2</v>
      </c>
      <c r="N690" s="110"/>
      <c r="O690" s="110">
        <v>3.1094195309223191E-3</v>
      </c>
      <c r="P690" s="110">
        <v>5.750544550705651E-3</v>
      </c>
      <c r="Q690" s="110">
        <v>3.999024791820207E-3</v>
      </c>
      <c r="R690" s="110">
        <v>9.8556312638021625E-3</v>
      </c>
      <c r="T690" s="60">
        <f t="shared" ref="T690:T700" si="291">L690/J690</f>
        <v>1.1548176953668889</v>
      </c>
      <c r="U690" s="60">
        <f t="shared" ref="U690:U700" si="292">M690/K690</f>
        <v>1.1109993054206337</v>
      </c>
      <c r="W690" s="61">
        <f t="shared" ref="W690:W699" si="293">LOG(T690,2)</f>
        <v>0.20766511939112622</v>
      </c>
      <c r="X690" s="61">
        <f t="shared" ref="X690:X699" si="294">LOG(U690,2)</f>
        <v>0.15185791477694155</v>
      </c>
      <c r="Y690" s="61"/>
      <c r="Z690" s="61">
        <f t="shared" ref="Z690:Z700" si="295">K690/J690</f>
        <v>1.7697058718505667</v>
      </c>
      <c r="AA690" s="61">
        <f t="shared" ref="AA690:AA700" si="296">M690/L690</f>
        <v>1.7025561716909332</v>
      </c>
      <c r="AB690" s="61"/>
      <c r="AC690" s="61">
        <f t="shared" ref="AC690:AC699" si="297">LOG(Z690,2)</f>
        <v>0.8235096018430712</v>
      </c>
      <c r="AD690" s="61">
        <f t="shared" ref="AD690:AD699" si="298">LOG(AA690,2)</f>
        <v>0.76770239722888667</v>
      </c>
    </row>
    <row r="691" spans="1:30" x14ac:dyDescent="0.2">
      <c r="A691" s="15">
        <v>112</v>
      </c>
      <c r="B691" s="28" t="s">
        <v>1249</v>
      </c>
      <c r="C691" s="4" t="s">
        <v>1175</v>
      </c>
      <c r="E691" s="60">
        <v>4.4245000000000001</v>
      </c>
      <c r="F691" s="108">
        <v>187.0856</v>
      </c>
      <c r="J691" s="110">
        <v>5.0056617060310074E-2</v>
      </c>
      <c r="K691" s="110">
        <v>3.6350074506220062E-2</v>
      </c>
      <c r="L691" s="110">
        <v>2.6332036411635156E-2</v>
      </c>
      <c r="M691" s="110">
        <v>2.5983461134644295E-2</v>
      </c>
      <c r="N691" s="110"/>
      <c r="O691" s="110">
        <v>7.315101556917651E-3</v>
      </c>
      <c r="P691" s="110">
        <v>8.6033982448546556E-3</v>
      </c>
      <c r="Q691" s="110">
        <v>6.4782844052075636E-3</v>
      </c>
      <c r="R691" s="110">
        <v>4.8265792299843286E-3</v>
      </c>
      <c r="T691" s="60">
        <f t="shared" si="291"/>
        <v>0.52604506572845977</v>
      </c>
      <c r="U691" s="60">
        <f t="shared" si="292"/>
        <v>0.71481177102396642</v>
      </c>
      <c r="W691" s="61">
        <f t="shared" si="293"/>
        <v>-0.9267416959059962</v>
      </c>
      <c r="X691" s="61">
        <f t="shared" si="294"/>
        <v>-0.48436470301204682</v>
      </c>
      <c r="Y691" s="61"/>
      <c r="Z691" s="61">
        <f t="shared" si="295"/>
        <v>0.72617920748467957</v>
      </c>
      <c r="AA691" s="61">
        <f t="shared" si="296"/>
        <v>0.98676231220625088</v>
      </c>
      <c r="AB691" s="61"/>
      <c r="AC691" s="61">
        <f t="shared" si="297"/>
        <v>-0.46160247249943281</v>
      </c>
      <c r="AD691" s="61">
        <f t="shared" si="298"/>
        <v>-1.9225479605483535E-2</v>
      </c>
    </row>
    <row r="692" spans="1:30" x14ac:dyDescent="0.2">
      <c r="A692" s="15">
        <v>83</v>
      </c>
      <c r="B692" s="28" t="s">
        <v>1249</v>
      </c>
      <c r="C692" s="4" t="s">
        <v>1176</v>
      </c>
      <c r="E692" s="60">
        <v>4.4276</v>
      </c>
      <c r="F692" s="108">
        <v>173.07300000000001</v>
      </c>
      <c r="J692" s="110">
        <v>5.8868728649643376E-2</v>
      </c>
      <c r="K692" s="110">
        <v>5.9991143214504911E-2</v>
      </c>
      <c r="L692" s="110">
        <v>4.5758761078797769E-2</v>
      </c>
      <c r="M692" s="110">
        <v>6.8150744507703503E-2</v>
      </c>
      <c r="N692" s="110"/>
      <c r="O692" s="110">
        <v>2.6986132573420243E-3</v>
      </c>
      <c r="P692" s="110">
        <v>7.8064425862992672E-3</v>
      </c>
      <c r="Q692" s="110">
        <v>4.0295944003530121E-3</v>
      </c>
      <c r="R692" s="110">
        <v>3.4134575270765334E-3</v>
      </c>
      <c r="T692" s="60">
        <f t="shared" si="291"/>
        <v>0.77730166980725124</v>
      </c>
      <c r="U692" s="60">
        <f t="shared" si="292"/>
        <v>1.1360134322498747</v>
      </c>
      <c r="W692" s="61">
        <f t="shared" si="293"/>
        <v>-0.36345347943289846</v>
      </c>
      <c r="X692" s="61">
        <f t="shared" si="294"/>
        <v>0.1839798934039639</v>
      </c>
      <c r="Y692" s="61"/>
      <c r="Z692" s="61">
        <f t="shared" si="295"/>
        <v>1.01906639723004</v>
      </c>
      <c r="AA692" s="61">
        <f t="shared" si="296"/>
        <v>1.4893485509877804</v>
      </c>
      <c r="AB692" s="61"/>
      <c r="AC692" s="61">
        <f t="shared" si="297"/>
        <v>2.7248053303345822E-2</v>
      </c>
      <c r="AD692" s="61">
        <f t="shared" si="298"/>
        <v>0.5746814261402079</v>
      </c>
    </row>
    <row r="693" spans="1:30" x14ac:dyDescent="0.2">
      <c r="A693" s="15">
        <v>42</v>
      </c>
      <c r="B693" s="28" t="s">
        <v>1249</v>
      </c>
      <c r="C693" s="4" t="s">
        <v>1177</v>
      </c>
      <c r="E693" s="60">
        <v>4.4279999999999999</v>
      </c>
      <c r="F693" s="108">
        <v>145.07499999999999</v>
      </c>
      <c r="J693" s="110">
        <v>5.7687746655350362E-2</v>
      </c>
      <c r="K693" s="110">
        <v>5.3232510909690507E-2</v>
      </c>
      <c r="L693" s="110">
        <v>4.51084601043256E-2</v>
      </c>
      <c r="M693" s="110">
        <v>6.7164093295182054E-2</v>
      </c>
      <c r="N693" s="110"/>
      <c r="O693" s="110">
        <v>5.5205528336930067E-3</v>
      </c>
      <c r="P693" s="110">
        <v>5.1674780833945479E-3</v>
      </c>
      <c r="Q693" s="110">
        <v>3.9651359017817021E-3</v>
      </c>
      <c r="R693" s="110">
        <v>6.2483375323354002E-3</v>
      </c>
      <c r="T693" s="60">
        <f t="shared" si="291"/>
        <v>0.78194179387559637</v>
      </c>
      <c r="U693" s="60">
        <f t="shared" si="292"/>
        <v>1.2617119152828733</v>
      </c>
      <c r="W693" s="61">
        <f t="shared" si="293"/>
        <v>-0.35486687458281974</v>
      </c>
      <c r="X693" s="61">
        <f t="shared" si="294"/>
        <v>0.33538253960897707</v>
      </c>
      <c r="Y693" s="61"/>
      <c r="Z693" s="61">
        <f t="shared" si="295"/>
        <v>0.92276980807939657</v>
      </c>
      <c r="AA693" s="61">
        <f t="shared" si="296"/>
        <v>1.4889467106579741</v>
      </c>
      <c r="AB693" s="61"/>
      <c r="AC693" s="61">
        <f t="shared" si="297"/>
        <v>-0.11595729334446854</v>
      </c>
      <c r="AD693" s="61">
        <f t="shared" si="298"/>
        <v>0.57429212084732828</v>
      </c>
    </row>
    <row r="694" spans="1:30" x14ac:dyDescent="0.2">
      <c r="A694" s="15">
        <v>59</v>
      </c>
      <c r="B694" s="28" t="s">
        <v>1249</v>
      </c>
      <c r="C694" s="4" t="s">
        <v>1178</v>
      </c>
      <c r="E694" s="60">
        <v>4.4283999999999999</v>
      </c>
      <c r="F694" s="108">
        <v>155.06139999999999</v>
      </c>
      <c r="J694" s="110">
        <v>4.9792064905363621E-2</v>
      </c>
      <c r="K694" s="110">
        <v>4.1933219710518756E-2</v>
      </c>
      <c r="L694" s="110">
        <v>3.7317407623541979E-2</v>
      </c>
      <c r="M694" s="110">
        <v>5.3538402494482731E-2</v>
      </c>
      <c r="N694" s="110"/>
      <c r="O694" s="110">
        <v>2.4231920765526859E-3</v>
      </c>
      <c r="P694" s="110">
        <v>8.1375149143128808E-3</v>
      </c>
      <c r="Q694" s="110">
        <v>3.2419334999217509E-3</v>
      </c>
      <c r="R694" s="110">
        <v>8.2704665106620584E-3</v>
      </c>
      <c r="T694" s="60">
        <f t="shared" si="291"/>
        <v>0.74946495379271028</v>
      </c>
      <c r="U694" s="60">
        <f t="shared" si="292"/>
        <v>1.2767539164433126</v>
      </c>
      <c r="W694" s="61">
        <f t="shared" si="293"/>
        <v>-0.41606707791715974</v>
      </c>
      <c r="X694" s="61">
        <f t="shared" si="294"/>
        <v>0.35248048452491587</v>
      </c>
      <c r="Y694" s="61"/>
      <c r="Z694" s="61">
        <f t="shared" si="295"/>
        <v>0.84216671452004177</v>
      </c>
      <c r="AA694" s="61">
        <f t="shared" si="296"/>
        <v>1.4346763589416005</v>
      </c>
      <c r="AB694" s="61"/>
      <c r="AC694" s="61">
        <f t="shared" si="297"/>
        <v>-0.24782223878885076</v>
      </c>
      <c r="AD694" s="61">
        <f t="shared" si="298"/>
        <v>0.52072532365322477</v>
      </c>
    </row>
    <row r="695" spans="1:30" x14ac:dyDescent="0.2">
      <c r="A695" s="15">
        <v>111</v>
      </c>
      <c r="B695" s="28" t="s">
        <v>1249</v>
      </c>
      <c r="C695" s="4" t="s">
        <v>1179</v>
      </c>
      <c r="E695" s="60">
        <v>4.4287000000000001</v>
      </c>
      <c r="F695" s="108">
        <v>186.0795</v>
      </c>
      <c r="J695" s="110">
        <v>8.8803427785562175E-2</v>
      </c>
      <c r="K695" s="110">
        <v>7.1468380327552802E-2</v>
      </c>
      <c r="L695" s="110">
        <v>5.7493002467744359E-2</v>
      </c>
      <c r="M695" s="110">
        <v>8.3962999749563338E-2</v>
      </c>
      <c r="N695" s="110"/>
      <c r="O695" s="110">
        <v>5.0117439970251577E-3</v>
      </c>
      <c r="P695" s="110">
        <v>5.6247976033999159E-3</v>
      </c>
      <c r="Q695" s="110">
        <v>2.6722050230856818E-3</v>
      </c>
      <c r="R695" s="110">
        <v>8.3794397912385736E-3</v>
      </c>
      <c r="T695" s="60">
        <f t="shared" si="291"/>
        <v>0.64741873035098851</v>
      </c>
      <c r="U695" s="60">
        <f t="shared" si="292"/>
        <v>1.1748272363910499</v>
      </c>
      <c r="W695" s="61">
        <f t="shared" si="293"/>
        <v>-0.6272289903943471</v>
      </c>
      <c r="X695" s="61">
        <f t="shared" si="294"/>
        <v>0.23244861761811167</v>
      </c>
      <c r="Y695" s="61"/>
      <c r="Z695" s="61">
        <f t="shared" si="295"/>
        <v>0.80479303681982717</v>
      </c>
      <c r="AA695" s="61">
        <f t="shared" si="296"/>
        <v>1.4604038082142188</v>
      </c>
      <c r="AB695" s="61"/>
      <c r="AC695" s="61">
        <f t="shared" si="297"/>
        <v>-0.31331027208607271</v>
      </c>
      <c r="AD695" s="61">
        <f t="shared" si="298"/>
        <v>0.54636733592638609</v>
      </c>
    </row>
    <row r="696" spans="1:30" x14ac:dyDescent="0.2">
      <c r="A696" s="15">
        <v>68</v>
      </c>
      <c r="B696" s="28" t="s">
        <v>1249</v>
      </c>
      <c r="C696" s="4" t="s">
        <v>1180</v>
      </c>
      <c r="E696" s="60">
        <v>4.4287999999999998</v>
      </c>
      <c r="F696" s="108">
        <v>160.07589999999999</v>
      </c>
      <c r="J696" s="110">
        <v>6.6990131083121657E-2</v>
      </c>
      <c r="K696" s="110">
        <v>6.4138537526233066E-2</v>
      </c>
      <c r="L696" s="110">
        <v>5.3206317094210566E-2</v>
      </c>
      <c r="M696" s="110">
        <v>8.3127167199599339E-2</v>
      </c>
      <c r="N696" s="110"/>
      <c r="O696" s="110">
        <v>2.6410015436232467E-3</v>
      </c>
      <c r="P696" s="110">
        <v>4.5951553874092003E-3</v>
      </c>
      <c r="Q696" s="110">
        <v>2.5864631382728335E-3</v>
      </c>
      <c r="R696" s="110">
        <v>2.5327869291286351E-3</v>
      </c>
      <c r="T696" s="60">
        <f t="shared" si="291"/>
        <v>0.79424112528145274</v>
      </c>
      <c r="U696" s="60">
        <f t="shared" si="292"/>
        <v>1.2960564803274444</v>
      </c>
      <c r="W696" s="61">
        <f t="shared" si="293"/>
        <v>-0.3323510302935353</v>
      </c>
      <c r="X696" s="61">
        <f t="shared" si="294"/>
        <v>0.37412859022316197</v>
      </c>
      <c r="Y696" s="61"/>
      <c r="Z696" s="61">
        <f t="shared" si="295"/>
        <v>0.95743263207903984</v>
      </c>
      <c r="AA696" s="61">
        <f t="shared" si="296"/>
        <v>1.562355219069363</v>
      </c>
      <c r="AB696" s="61"/>
      <c r="AC696" s="61">
        <f t="shared" si="297"/>
        <v>-6.2757116763341045E-2</v>
      </c>
      <c r="AD696" s="61">
        <f t="shared" si="298"/>
        <v>0.64372250375335638</v>
      </c>
    </row>
    <row r="697" spans="1:30" x14ac:dyDescent="0.2">
      <c r="A697" s="15">
        <v>23</v>
      </c>
      <c r="B697" s="28" t="s">
        <v>1249</v>
      </c>
      <c r="C697" s="4" t="s">
        <v>1876</v>
      </c>
      <c r="D697" s="107" t="s">
        <v>1871</v>
      </c>
      <c r="E697" s="60">
        <v>4.4292999999999996</v>
      </c>
      <c r="F697" s="108">
        <v>130.0659</v>
      </c>
      <c r="G697" s="75">
        <v>130.06569999999999</v>
      </c>
      <c r="H697" s="61">
        <f>(F697-G697)*1000</f>
        <v>0.20000000000663931</v>
      </c>
      <c r="J697" s="110">
        <v>3.1771294644341912E-2</v>
      </c>
      <c r="K697" s="110">
        <v>5.9755827872825684E-2</v>
      </c>
      <c r="L697" s="110">
        <v>5.4629987507415309E-2</v>
      </c>
      <c r="M697" s="110">
        <v>5.0304879002161976E-2</v>
      </c>
      <c r="N697" s="110"/>
      <c r="O697" s="110">
        <v>5.8317082197875646E-3</v>
      </c>
      <c r="P697" s="110">
        <v>1.7350262232544794E-2</v>
      </c>
      <c r="Q697" s="110">
        <v>7.0168991253532808E-3</v>
      </c>
      <c r="R697" s="110">
        <v>1.3324404696506831E-2</v>
      </c>
      <c r="T697" s="60">
        <f t="shared" si="291"/>
        <v>1.7194762794201797</v>
      </c>
      <c r="U697" s="60">
        <f t="shared" si="292"/>
        <v>0.84184054999995095</v>
      </c>
      <c r="W697" s="61">
        <f t="shared" si="293"/>
        <v>0.78196921368446537</v>
      </c>
      <c r="X697" s="61">
        <f t="shared" si="294"/>
        <v>-0.24838109141549561</v>
      </c>
      <c r="Y697" s="61"/>
      <c r="Z697" s="61">
        <f t="shared" si="295"/>
        <v>1.8808118630906181</v>
      </c>
      <c r="AA697" s="61">
        <f t="shared" si="296"/>
        <v>0.92082904092434115</v>
      </c>
      <c r="AB697" s="61"/>
      <c r="AC697" s="61">
        <f t="shared" si="297"/>
        <v>0.91135554383136286</v>
      </c>
      <c r="AD697" s="61">
        <f t="shared" si="298"/>
        <v>-0.11899476126859812</v>
      </c>
    </row>
    <row r="698" spans="1:30" x14ac:dyDescent="0.2">
      <c r="A698" s="15">
        <v>527</v>
      </c>
      <c r="B698" s="28" t="s">
        <v>1249</v>
      </c>
      <c r="C698" s="4" t="s">
        <v>1182</v>
      </c>
      <c r="E698" s="60">
        <v>4.4539999999999997</v>
      </c>
      <c r="F698" s="108">
        <v>532.30079999999998</v>
      </c>
      <c r="J698" s="110">
        <v>8.3990972358778393E-3</v>
      </c>
      <c r="K698" s="110">
        <v>3.4822573276083592E-3</v>
      </c>
      <c r="L698" s="110">
        <v>3.2386030555502564E-2</v>
      </c>
      <c r="M698" s="110">
        <v>8.3131722038548954E-3</v>
      </c>
      <c r="N698" s="110"/>
      <c r="O698" s="110">
        <v>1.2356424427893704E-3</v>
      </c>
      <c r="P698" s="110">
        <v>7.3359059332803395E-4</v>
      </c>
      <c r="Q698" s="110">
        <v>4.4136666564684283E-3</v>
      </c>
      <c r="R698" s="110">
        <v>1.7578051852590419E-3</v>
      </c>
      <c r="T698" s="60">
        <f t="shared" si="291"/>
        <v>3.8558942283893809</v>
      </c>
      <c r="U698" s="60">
        <f t="shared" si="292"/>
        <v>2.3872940514607075</v>
      </c>
      <c r="W698" s="61">
        <f t="shared" si="293"/>
        <v>1.9470654773274618</v>
      </c>
      <c r="X698" s="61">
        <f t="shared" si="294"/>
        <v>1.2553762792208254</v>
      </c>
      <c r="Y698" s="61"/>
      <c r="Z698" s="61">
        <f t="shared" si="295"/>
        <v>0.4145990015133344</v>
      </c>
      <c r="AA698" s="61">
        <f t="shared" si="296"/>
        <v>0.25669006238995357</v>
      </c>
      <c r="AB698" s="61"/>
      <c r="AC698" s="61">
        <f t="shared" si="297"/>
        <v>-1.270211452905774</v>
      </c>
      <c r="AD698" s="61">
        <f t="shared" si="298"/>
        <v>-1.9619006510124104</v>
      </c>
    </row>
    <row r="699" spans="1:30" x14ac:dyDescent="0.2">
      <c r="A699" s="15">
        <v>167</v>
      </c>
      <c r="B699" s="28" t="s">
        <v>1249</v>
      </c>
      <c r="C699" s="4" t="s">
        <v>1183</v>
      </c>
      <c r="E699" s="60">
        <v>4.4904999999999999</v>
      </c>
      <c r="F699" s="108">
        <v>210.11109999999999</v>
      </c>
      <c r="J699" s="110">
        <v>2.7679670993444233E-2</v>
      </c>
      <c r="K699" s="110">
        <v>4.3723074944925944E-2</v>
      </c>
      <c r="L699" s="110">
        <v>2.5728045068931189E-2</v>
      </c>
      <c r="M699" s="110">
        <v>4.5547011605546465E-2</v>
      </c>
      <c r="N699" s="110"/>
      <c r="O699" s="110">
        <v>6.5514127862085865E-3</v>
      </c>
      <c r="P699" s="110">
        <v>4.9493620875959493E-3</v>
      </c>
      <c r="Q699" s="110">
        <v>4.5624824204901311E-3</v>
      </c>
      <c r="R699" s="110">
        <v>9.3493163594764624E-3</v>
      </c>
      <c r="T699" s="60">
        <f t="shared" si="291"/>
        <v>0.9294924450158647</v>
      </c>
      <c r="U699" s="60">
        <f t="shared" si="292"/>
        <v>1.0417156538719652</v>
      </c>
      <c r="W699" s="61">
        <f t="shared" si="293"/>
        <v>-0.1054849560281805</v>
      </c>
      <c r="X699" s="61">
        <f t="shared" si="294"/>
        <v>5.8961534112507034E-2</v>
      </c>
      <c r="Y699" s="61"/>
      <c r="Z699" s="61">
        <f t="shared" si="295"/>
        <v>1.5796096331954774</v>
      </c>
      <c r="AA699" s="61">
        <f t="shared" si="296"/>
        <v>1.7703253971887811</v>
      </c>
      <c r="AB699" s="61"/>
      <c r="AC699" s="61">
        <f t="shared" si="297"/>
        <v>0.65956807116423266</v>
      </c>
      <c r="AD699" s="61">
        <f t="shared" si="298"/>
        <v>0.82401456130492035</v>
      </c>
    </row>
    <row r="700" spans="1:30" x14ac:dyDescent="0.2">
      <c r="A700" s="15">
        <v>182</v>
      </c>
      <c r="B700" s="28" t="s">
        <v>1210</v>
      </c>
      <c r="C700" s="4" t="s">
        <v>1256</v>
      </c>
      <c r="D700" s="107" t="s">
        <v>47</v>
      </c>
      <c r="E700" s="60">
        <v>0.74319999999999997</v>
      </c>
      <c r="F700" s="108">
        <v>220.11850000000001</v>
      </c>
      <c r="G700" s="75">
        <v>220.11850000000001</v>
      </c>
      <c r="H700" s="61">
        <f>(F700-G700)*1000</f>
        <v>0</v>
      </c>
      <c r="J700" s="110">
        <v>1.3220702537707921E-2</v>
      </c>
      <c r="K700" s="110">
        <v>1.5704287506319695E-2</v>
      </c>
      <c r="L700" s="110">
        <v>7.7997299968034124E-3</v>
      </c>
      <c r="M700" s="110"/>
      <c r="N700" s="110"/>
      <c r="O700" s="110">
        <v>3.8572138188147664E-3</v>
      </c>
      <c r="P700" s="110">
        <v>5.7769643859380219E-3</v>
      </c>
      <c r="Q700" s="110">
        <v>2.2271458630371828E-3</v>
      </c>
      <c r="R700" s="110"/>
      <c r="T700" s="60">
        <f t="shared" si="291"/>
        <v>0.58996335289725499</v>
      </c>
      <c r="U700" s="60">
        <f t="shared" si="292"/>
        <v>0</v>
      </c>
      <c r="W700" s="61">
        <f>LOG(T700,2)</f>
        <v>-0.7613027543712837</v>
      </c>
      <c r="X700" s="61"/>
      <c r="Y700" s="61"/>
      <c r="Z700" s="61">
        <f t="shared" si="295"/>
        <v>1.1878557483256373</v>
      </c>
      <c r="AA700" s="61">
        <f t="shared" si="296"/>
        <v>0</v>
      </c>
      <c r="AB700" s="61"/>
      <c r="AC700" s="61">
        <f>LOG(Z700,2)</f>
        <v>0.24835964774549005</v>
      </c>
      <c r="AD700" s="61"/>
    </row>
  </sheetData>
  <sortState xmlns:xlrd2="http://schemas.microsoft.com/office/spreadsheetml/2017/richdata2" ref="A2:AN698">
    <sortCondition ref="B2:B698"/>
    <sortCondition ref="E2:E698"/>
  </sortState>
  <conditionalFormatting sqref="AC4:AD700 W4:X700">
    <cfRule type="colorScale" priority="1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D30"/>
  <sheetViews>
    <sheetView zoomScale="90" zoomScaleNormal="90" workbookViewId="0">
      <selection activeCell="H30" sqref="H30"/>
    </sheetView>
  </sheetViews>
  <sheetFormatPr defaultRowHeight="12.75" x14ac:dyDescent="0.2"/>
  <cols>
    <col min="1" max="1" width="9.140625" style="75"/>
    <col min="2" max="2" width="8.85546875" style="7"/>
    <col min="3" max="3" width="19.28515625" style="7" customWidth="1"/>
    <col min="4" max="4" width="35" style="72" customWidth="1"/>
    <col min="5" max="5" width="16.28515625" style="72" customWidth="1"/>
    <col min="6" max="6" width="12.28515625" style="73" customWidth="1"/>
    <col min="7" max="7" width="25.140625" style="73" customWidth="1"/>
    <col min="8" max="8" width="12.28515625" style="73" customWidth="1"/>
    <col min="9" max="9" width="9.140625" style="73"/>
    <col min="10" max="10" width="22.85546875" style="73" bestFit="1" customWidth="1"/>
    <col min="11" max="16384" width="9.140625" style="42"/>
  </cols>
  <sheetData>
    <row r="1" spans="1:30" s="81" customFormat="1" ht="15.75" x14ac:dyDescent="0.25">
      <c r="A1" s="53" t="s">
        <v>2556</v>
      </c>
      <c r="B1" s="68"/>
      <c r="C1" s="68"/>
      <c r="D1" s="79"/>
      <c r="E1" s="79"/>
      <c r="F1" s="80"/>
      <c r="G1" s="80"/>
      <c r="H1" s="80"/>
      <c r="I1" s="80"/>
      <c r="J1" s="80"/>
    </row>
    <row r="2" spans="1:30" x14ac:dyDescent="0.2">
      <c r="A2" s="2"/>
    </row>
    <row r="3" spans="1:30" s="73" customFormat="1" x14ac:dyDescent="0.2">
      <c r="A3" s="73" t="s">
        <v>479</v>
      </c>
      <c r="B3" s="13" t="s">
        <v>504</v>
      </c>
      <c r="C3" s="13" t="s">
        <v>49</v>
      </c>
      <c r="D3" s="74" t="s">
        <v>0</v>
      </c>
      <c r="E3" s="14" t="s">
        <v>1248</v>
      </c>
      <c r="F3" s="73" t="s">
        <v>2</v>
      </c>
      <c r="G3" s="14" t="s">
        <v>506</v>
      </c>
      <c r="H3" s="14" t="s">
        <v>491</v>
      </c>
      <c r="I3" s="73" t="s">
        <v>69</v>
      </c>
      <c r="J3" s="14" t="s">
        <v>482</v>
      </c>
      <c r="K3" s="73" t="s">
        <v>471</v>
      </c>
      <c r="L3" s="73" t="s">
        <v>471</v>
      </c>
      <c r="M3" s="73" t="s">
        <v>471</v>
      </c>
      <c r="N3" s="73" t="s">
        <v>471</v>
      </c>
      <c r="O3" s="73" t="s">
        <v>471</v>
      </c>
      <c r="P3" s="73" t="s">
        <v>472</v>
      </c>
      <c r="Q3" s="73" t="s">
        <v>472</v>
      </c>
      <c r="R3" s="73" t="s">
        <v>472</v>
      </c>
      <c r="S3" s="73" t="s">
        <v>472</v>
      </c>
      <c r="T3" s="73" t="s">
        <v>472</v>
      </c>
      <c r="U3" s="73" t="s">
        <v>473</v>
      </c>
      <c r="V3" s="73" t="s">
        <v>473</v>
      </c>
      <c r="W3" s="73" t="s">
        <v>473</v>
      </c>
      <c r="X3" s="73" t="s">
        <v>473</v>
      </c>
      <c r="Y3" s="73" t="s">
        <v>473</v>
      </c>
      <c r="Z3" s="73" t="s">
        <v>474</v>
      </c>
      <c r="AA3" s="73" t="s">
        <v>474</v>
      </c>
      <c r="AB3" s="73" t="s">
        <v>474</v>
      </c>
      <c r="AC3" s="73" t="s">
        <v>474</v>
      </c>
      <c r="AD3" s="73" t="s">
        <v>474</v>
      </c>
    </row>
    <row r="4" spans="1:30" x14ac:dyDescent="0.2">
      <c r="A4" s="75">
        <v>1</v>
      </c>
      <c r="C4" s="7" t="s">
        <v>95</v>
      </c>
      <c r="D4" s="42" t="s">
        <v>85</v>
      </c>
      <c r="E4" s="42" t="s">
        <v>86</v>
      </c>
      <c r="F4" s="75" t="s">
        <v>87</v>
      </c>
      <c r="G4" s="38" t="s">
        <v>477</v>
      </c>
      <c r="H4" s="43"/>
      <c r="I4" s="75">
        <v>4.08</v>
      </c>
      <c r="J4" s="43"/>
      <c r="K4" s="76" t="s">
        <v>477</v>
      </c>
      <c r="L4" s="76" t="s">
        <v>477</v>
      </c>
      <c r="M4" s="76" t="s">
        <v>477</v>
      </c>
      <c r="N4" s="76" t="s">
        <v>477</v>
      </c>
      <c r="O4" s="76" t="s">
        <v>477</v>
      </c>
      <c r="P4" s="76" t="s">
        <v>477</v>
      </c>
      <c r="Q4" s="76" t="s">
        <v>477</v>
      </c>
      <c r="R4" s="76" t="s">
        <v>477</v>
      </c>
      <c r="S4" s="76" t="s">
        <v>477</v>
      </c>
      <c r="T4" s="76" t="s">
        <v>477</v>
      </c>
      <c r="U4" s="76" t="s">
        <v>477</v>
      </c>
      <c r="V4" s="76" t="s">
        <v>477</v>
      </c>
      <c r="W4" s="76" t="s">
        <v>477</v>
      </c>
      <c r="X4" s="76" t="s">
        <v>477</v>
      </c>
      <c r="Y4" s="76" t="s">
        <v>477</v>
      </c>
      <c r="Z4" s="76" t="s">
        <v>477</v>
      </c>
      <c r="AA4" s="76" t="s">
        <v>477</v>
      </c>
      <c r="AB4" s="76" t="s">
        <v>477</v>
      </c>
      <c r="AC4" s="76" t="s">
        <v>477</v>
      </c>
      <c r="AD4" s="76" t="s">
        <v>477</v>
      </c>
    </row>
    <row r="5" spans="1:30" x14ac:dyDescent="0.2">
      <c r="A5" s="75">
        <v>2</v>
      </c>
      <c r="B5" s="7" t="s">
        <v>94</v>
      </c>
      <c r="C5" s="7" t="s">
        <v>95</v>
      </c>
      <c r="D5" s="42" t="s">
        <v>84</v>
      </c>
      <c r="E5" s="42" t="s">
        <v>83</v>
      </c>
      <c r="F5" s="77">
        <v>552.43309999999997</v>
      </c>
      <c r="G5" s="38" t="s">
        <v>477</v>
      </c>
      <c r="H5" s="15"/>
      <c r="I5" s="75"/>
      <c r="J5" s="43"/>
      <c r="K5" s="76" t="s">
        <v>477</v>
      </c>
      <c r="L5" s="76" t="s">
        <v>477</v>
      </c>
      <c r="M5" s="76" t="s">
        <v>477</v>
      </c>
      <c r="N5" s="76" t="s">
        <v>477</v>
      </c>
      <c r="O5" s="76" t="s">
        <v>477</v>
      </c>
      <c r="P5" s="76" t="s">
        <v>477</v>
      </c>
      <c r="Q5" s="76" t="s">
        <v>477</v>
      </c>
      <c r="R5" s="76" t="s">
        <v>477</v>
      </c>
      <c r="S5" s="76" t="s">
        <v>477</v>
      </c>
      <c r="T5" s="76" t="s">
        <v>477</v>
      </c>
      <c r="U5" s="76" t="s">
        <v>477</v>
      </c>
      <c r="V5" s="76" t="s">
        <v>477</v>
      </c>
      <c r="W5" s="76" t="s">
        <v>477</v>
      </c>
      <c r="X5" s="76" t="s">
        <v>477</v>
      </c>
      <c r="Y5" s="76" t="s">
        <v>477</v>
      </c>
      <c r="Z5" s="76" t="s">
        <v>477</v>
      </c>
      <c r="AA5" s="76" t="s">
        <v>477</v>
      </c>
      <c r="AB5" s="76" t="s">
        <v>477</v>
      </c>
      <c r="AC5" s="76" t="s">
        <v>477</v>
      </c>
      <c r="AD5" s="76" t="s">
        <v>477</v>
      </c>
    </row>
    <row r="6" spans="1:30" x14ac:dyDescent="0.2">
      <c r="A6" s="75">
        <v>3</v>
      </c>
      <c r="B6" s="7" t="s">
        <v>94</v>
      </c>
      <c r="C6" s="7" t="s">
        <v>95</v>
      </c>
      <c r="D6" s="42" t="s">
        <v>79</v>
      </c>
      <c r="E6" s="42" t="s">
        <v>76</v>
      </c>
      <c r="F6" s="77">
        <v>600.41780000000006</v>
      </c>
      <c r="G6" s="15" t="s">
        <v>493</v>
      </c>
      <c r="H6" s="62" t="s">
        <v>495</v>
      </c>
      <c r="I6" s="61">
        <v>4.0999999999999996</v>
      </c>
      <c r="J6" s="43" t="s">
        <v>483</v>
      </c>
      <c r="K6" s="23">
        <v>1781.6663043478259</v>
      </c>
      <c r="L6" s="23">
        <v>2701.3445378151259</v>
      </c>
      <c r="M6" s="23">
        <v>1988.7273622047244</v>
      </c>
      <c r="N6" s="23">
        <v>2934.3046875</v>
      </c>
      <c r="O6" s="23">
        <v>1448.9223529411763</v>
      </c>
      <c r="P6" s="23">
        <v>3031.786231884058</v>
      </c>
      <c r="Q6" s="23">
        <v>2905.6517241379306</v>
      </c>
      <c r="R6" s="23">
        <v>2570.0205882352943</v>
      </c>
      <c r="S6" s="23">
        <v>2950.7225165562913</v>
      </c>
      <c r="T6" s="23">
        <v>3264.1947368421052</v>
      </c>
      <c r="U6" s="23">
        <v>3442.3056603773589</v>
      </c>
      <c r="V6" s="23">
        <v>3841.2599999999998</v>
      </c>
      <c r="W6" s="23">
        <v>5718.8129411764703</v>
      </c>
      <c r="X6" s="23">
        <v>3263.8658119658116</v>
      </c>
      <c r="Y6" s="23">
        <v>3154.8838095238093</v>
      </c>
      <c r="Z6" s="23">
        <v>4427.0348623853206</v>
      </c>
      <c r="AA6" s="23">
        <v>3560.6611111111115</v>
      </c>
      <c r="AB6" s="23">
        <v>3093.9931034482761</v>
      </c>
      <c r="AC6" s="23">
        <v>2192.9592000000002</v>
      </c>
      <c r="AD6" s="23">
        <v>3740.4516129032259</v>
      </c>
    </row>
    <row r="7" spans="1:30" x14ac:dyDescent="0.2">
      <c r="A7" s="75">
        <v>4</v>
      </c>
      <c r="B7" s="7" t="s">
        <v>94</v>
      </c>
      <c r="C7" s="7" t="s">
        <v>95</v>
      </c>
      <c r="D7" s="42" t="s">
        <v>80</v>
      </c>
      <c r="E7" s="42" t="s">
        <v>76</v>
      </c>
      <c r="F7" s="77">
        <v>600.41780000000006</v>
      </c>
      <c r="G7" s="15" t="s">
        <v>496</v>
      </c>
      <c r="H7" s="62" t="s">
        <v>497</v>
      </c>
      <c r="I7" s="61">
        <v>4.4000000000000004</v>
      </c>
      <c r="J7" s="43" t="s">
        <v>484</v>
      </c>
      <c r="K7" s="23">
        <v>465.46630434782611</v>
      </c>
      <c r="L7" s="23">
        <v>896.01260504201684</v>
      </c>
      <c r="M7" s="23">
        <v>1927.0441653543307</v>
      </c>
      <c r="N7" s="23">
        <v>1482.375</v>
      </c>
      <c r="O7" s="23">
        <v>641.47176470588238</v>
      </c>
      <c r="P7" s="23">
        <v>880.91739130434792</v>
      </c>
      <c r="Q7" s="23">
        <v>1221.7577586206896</v>
      </c>
      <c r="R7" s="23">
        <v>941.33627450980396</v>
      </c>
      <c r="S7" s="23">
        <v>804.97086092715233</v>
      </c>
      <c r="T7" s="23">
        <v>1648.32</v>
      </c>
      <c r="U7" s="23">
        <v>1657.0188679245282</v>
      </c>
      <c r="V7" s="23">
        <v>1350.1705882352942</v>
      </c>
      <c r="W7" s="23">
        <v>3050.5694117647058</v>
      </c>
      <c r="X7" s="23">
        <v>1502.6495726495727</v>
      </c>
      <c r="Y7" s="23">
        <v>916.76571428571424</v>
      </c>
      <c r="Z7" s="23">
        <v>3078.9559633027525</v>
      </c>
      <c r="AA7" s="23">
        <v>1081.437037037037</v>
      </c>
      <c r="AB7" s="23">
        <v>795.53362068965509</v>
      </c>
      <c r="AC7" s="23">
        <v>1299.1471999999999</v>
      </c>
      <c r="AD7" s="23">
        <v>1671.6395161290322</v>
      </c>
    </row>
    <row r="8" spans="1:30" x14ac:dyDescent="0.2">
      <c r="A8" s="75">
        <v>5</v>
      </c>
      <c r="B8" s="7" t="s">
        <v>94</v>
      </c>
      <c r="C8" s="7" t="s">
        <v>95</v>
      </c>
      <c r="D8" s="42" t="s">
        <v>81</v>
      </c>
      <c r="E8" s="42" t="s">
        <v>74</v>
      </c>
      <c r="F8" s="77">
        <v>585.43079999999998</v>
      </c>
      <c r="G8" s="64">
        <v>585.43050000000005</v>
      </c>
      <c r="H8" s="15">
        <v>-0.29999999992469384</v>
      </c>
      <c r="I8" s="61">
        <v>5.83</v>
      </c>
      <c r="J8" s="41" t="s">
        <v>494</v>
      </c>
      <c r="K8" s="23">
        <v>376.56097826086955</v>
      </c>
      <c r="L8" s="23">
        <v>767.62184873949582</v>
      </c>
      <c r="M8" s="23">
        <v>638.52399212598425</v>
      </c>
      <c r="N8" s="23">
        <v>919.86953125000002</v>
      </c>
      <c r="O8" s="23">
        <v>287.50470588235294</v>
      </c>
      <c r="P8" s="23">
        <v>454.90507246376814</v>
      </c>
      <c r="Q8" s="23">
        <v>593.1594827586207</v>
      </c>
      <c r="R8" s="23">
        <v>424.08725490196082</v>
      </c>
      <c r="S8" s="23">
        <v>539.68543046357615</v>
      </c>
      <c r="T8" s="23">
        <v>655.83789473684214</v>
      </c>
      <c r="U8" s="23">
        <v>971.24905660377351</v>
      </c>
      <c r="V8" s="23">
        <v>1050.6952941176471</v>
      </c>
      <c r="W8" s="23">
        <v>1733.910588235294</v>
      </c>
      <c r="X8" s="23">
        <v>827.53418803418799</v>
      </c>
      <c r="Y8" s="23">
        <v>815.54190476190468</v>
      </c>
      <c r="Z8" s="23">
        <v>714.90642201834862</v>
      </c>
      <c r="AA8" s="23">
        <v>537.96481481481476</v>
      </c>
      <c r="AB8" s="23">
        <v>393.31465517241378</v>
      </c>
      <c r="AC8" s="23">
        <v>404.76400000000001</v>
      </c>
      <c r="AD8" s="23">
        <v>638.08225806451605</v>
      </c>
    </row>
    <row r="9" spans="1:30" x14ac:dyDescent="0.2">
      <c r="A9" s="75">
        <v>6</v>
      </c>
      <c r="B9" s="7" t="s">
        <v>94</v>
      </c>
      <c r="C9" s="7" t="s">
        <v>95</v>
      </c>
      <c r="D9" s="42" t="s">
        <v>72</v>
      </c>
      <c r="E9" s="42" t="s">
        <v>71</v>
      </c>
      <c r="F9" s="77">
        <v>568.428</v>
      </c>
      <c r="G9" s="15">
        <v>568.42750000000001</v>
      </c>
      <c r="H9" s="15">
        <v>-0.49999999998817657</v>
      </c>
      <c r="I9" s="61">
        <v>7.47</v>
      </c>
      <c r="J9" s="43" t="s">
        <v>488</v>
      </c>
      <c r="K9" s="23">
        <v>1554.2097826086956</v>
      </c>
      <c r="L9" s="23">
        <v>2187.3571428571427</v>
      </c>
      <c r="M9" s="23">
        <v>849.01863779527559</v>
      </c>
      <c r="N9" s="23">
        <v>2137.4679687500002</v>
      </c>
      <c r="O9" s="23">
        <v>716.46117647058816</v>
      </c>
      <c r="P9" s="23">
        <v>1699.7239130434782</v>
      </c>
      <c r="Q9" s="23">
        <v>1432.4008620689656</v>
      </c>
      <c r="R9" s="23">
        <v>1214.6049019607842</v>
      </c>
      <c r="S9" s="23">
        <v>1378.7013245033113</v>
      </c>
      <c r="T9" s="23">
        <v>1420.7273684210527</v>
      </c>
      <c r="U9" s="23">
        <v>1512.0066037735851</v>
      </c>
      <c r="V9" s="23">
        <v>1585.1588235294118</v>
      </c>
      <c r="W9" s="23">
        <v>2698.7141176470591</v>
      </c>
      <c r="X9" s="23">
        <v>2553.6290598290598</v>
      </c>
      <c r="Y9" s="23">
        <v>1464.0342857142857</v>
      </c>
      <c r="Z9" s="23">
        <v>1292.8339449541284</v>
      </c>
      <c r="AA9" s="23">
        <v>1432.4648148148149</v>
      </c>
      <c r="AB9" s="23">
        <v>1292.0396551724139</v>
      </c>
      <c r="AC9" s="23">
        <v>727.72880000000009</v>
      </c>
      <c r="AD9" s="23">
        <v>1263.6838709677418</v>
      </c>
    </row>
    <row r="10" spans="1:30" x14ac:dyDescent="0.2">
      <c r="A10" s="75">
        <v>7</v>
      </c>
      <c r="B10" s="7" t="s">
        <v>94</v>
      </c>
      <c r="C10" s="7" t="s">
        <v>95</v>
      </c>
      <c r="D10" s="42" t="s">
        <v>70</v>
      </c>
      <c r="E10" s="42" t="s">
        <v>71</v>
      </c>
      <c r="F10" s="77">
        <v>568.428</v>
      </c>
      <c r="G10" s="15">
        <v>568.42780000000005</v>
      </c>
      <c r="H10" s="15">
        <v>-0.19999999994979589</v>
      </c>
      <c r="I10" s="61">
        <v>7.67</v>
      </c>
      <c r="J10" s="43" t="s">
        <v>489</v>
      </c>
      <c r="K10" s="23">
        <v>9762.0173913043473</v>
      </c>
      <c r="L10" s="23">
        <v>13218.236134453782</v>
      </c>
      <c r="M10" s="23">
        <v>9878.393700787401</v>
      </c>
      <c r="N10" s="23">
        <v>13161.053906249999</v>
      </c>
      <c r="O10" s="23">
        <v>7010.8635294117648</v>
      </c>
      <c r="P10" s="23">
        <v>16545.657971014491</v>
      </c>
      <c r="Q10" s="23">
        <v>15950.906034482759</v>
      </c>
      <c r="R10" s="23">
        <v>13557.235294117647</v>
      </c>
      <c r="S10" s="23">
        <v>15644.778145695363</v>
      </c>
      <c r="T10" s="23">
        <v>16202.803157894738</v>
      </c>
      <c r="U10" s="23">
        <v>14748.1</v>
      </c>
      <c r="V10" s="23">
        <v>16043.109411764706</v>
      </c>
      <c r="W10" s="23">
        <v>23213.547058823529</v>
      </c>
      <c r="X10" s="23">
        <v>15197.489743589744</v>
      </c>
      <c r="Y10" s="23">
        <v>14200.438095238096</v>
      </c>
      <c r="Z10" s="23">
        <v>20627.314678899082</v>
      </c>
      <c r="AA10" s="23">
        <v>19016.512962962963</v>
      </c>
      <c r="AB10" s="23">
        <v>16317.845689655172</v>
      </c>
      <c r="AC10" s="23">
        <v>9868.9928</v>
      </c>
      <c r="AD10" s="23">
        <v>17761.258064516129</v>
      </c>
    </row>
    <row r="11" spans="1:30" x14ac:dyDescent="0.2">
      <c r="A11" s="75">
        <v>8</v>
      </c>
      <c r="B11" s="7" t="s">
        <v>94</v>
      </c>
      <c r="C11" s="7" t="s">
        <v>95</v>
      </c>
      <c r="D11" s="42" t="s">
        <v>73</v>
      </c>
      <c r="E11" s="42" t="s">
        <v>74</v>
      </c>
      <c r="F11" s="77">
        <v>568.428</v>
      </c>
      <c r="G11" s="43">
        <v>568.42899999999997</v>
      </c>
      <c r="H11" s="38">
        <v>0.99999999997635314</v>
      </c>
      <c r="I11" s="61">
        <v>10.14</v>
      </c>
      <c r="J11" s="43" t="s">
        <v>486</v>
      </c>
      <c r="K11" s="23">
        <v>519.48369565217388</v>
      </c>
      <c r="L11" s="23">
        <v>533.61344537815125</v>
      </c>
      <c r="M11" s="23">
        <v>421.0546535433071</v>
      </c>
      <c r="N11" s="23">
        <v>516.18046875000005</v>
      </c>
      <c r="O11" s="23">
        <v>306.33411764705886</v>
      </c>
      <c r="P11" s="23">
        <v>822.13695652173908</v>
      </c>
      <c r="Q11" s="23">
        <v>569.81379310344823</v>
      </c>
      <c r="R11" s="23">
        <v>642.06274509803927</v>
      </c>
      <c r="S11" s="23">
        <v>687.23443708609273</v>
      </c>
      <c r="T11" s="23">
        <v>689.85157894736847</v>
      </c>
      <c r="U11" s="23">
        <v>413.02452830188679</v>
      </c>
      <c r="V11" s="23">
        <v>351.57058823529411</v>
      </c>
      <c r="W11" s="23">
        <v>489.35176470588237</v>
      </c>
      <c r="X11" s="23">
        <v>470.22991452991454</v>
      </c>
      <c r="Y11" s="23">
        <v>240.20285714285714</v>
      </c>
      <c r="Z11" s="23">
        <v>622.93486238532103</v>
      </c>
      <c r="AA11" s="23">
        <v>587.11666666666667</v>
      </c>
      <c r="AB11" s="23">
        <v>480.16206896551728</v>
      </c>
      <c r="AC11" s="23">
        <v>270.59679999999997</v>
      </c>
      <c r="AD11" s="23">
        <v>460.92983870967743</v>
      </c>
    </row>
    <row r="12" spans="1:30" x14ac:dyDescent="0.2">
      <c r="A12" s="75">
        <v>9</v>
      </c>
      <c r="B12" s="7" t="s">
        <v>94</v>
      </c>
      <c r="C12" s="7" t="s">
        <v>95</v>
      </c>
      <c r="D12" s="42" t="s">
        <v>75</v>
      </c>
      <c r="E12" s="42" t="s">
        <v>76</v>
      </c>
      <c r="F12" s="77">
        <v>568.428</v>
      </c>
      <c r="G12" s="43">
        <v>568.428</v>
      </c>
      <c r="H12" s="38">
        <v>0</v>
      </c>
      <c r="I12" s="61">
        <v>10.32</v>
      </c>
      <c r="J12" s="43" t="s">
        <v>486</v>
      </c>
      <c r="K12" s="23">
        <v>654.2913043478261</v>
      </c>
      <c r="L12" s="23">
        <v>507.78739495798317</v>
      </c>
      <c r="M12" s="23">
        <v>577.95122047244092</v>
      </c>
      <c r="N12" s="23">
        <v>491.88828124999998</v>
      </c>
      <c r="O12" s="23">
        <v>410.33176470588234</v>
      </c>
      <c r="P12" s="23">
        <v>772.0847826086956</v>
      </c>
      <c r="Q12" s="23">
        <v>551.53706896551728</v>
      </c>
      <c r="R12" s="23">
        <v>609.06372549019613</v>
      </c>
      <c r="S12" s="23">
        <v>625.82119205298011</v>
      </c>
      <c r="T12" s="23">
        <v>694.80842105263162</v>
      </c>
      <c r="U12" s="23">
        <v>409.32830188679247</v>
      </c>
      <c r="V12" s="23">
        <v>506.14352941176469</v>
      </c>
      <c r="W12" s="23">
        <v>707.43764705882347</v>
      </c>
      <c r="X12" s="23">
        <v>451.85811965811968</v>
      </c>
      <c r="Y12" s="23">
        <v>337.70380952380953</v>
      </c>
      <c r="Z12" s="23">
        <v>592.9623853211009</v>
      </c>
      <c r="AA12" s="23">
        <v>546.20092592592584</v>
      </c>
      <c r="AB12" s="23">
        <v>453.51896551724133</v>
      </c>
      <c r="AC12" s="23">
        <v>272.65520000000004</v>
      </c>
      <c r="AD12" s="23">
        <v>617.26209677419354</v>
      </c>
    </row>
    <row r="13" spans="1:30" x14ac:dyDescent="0.2">
      <c r="A13" s="75">
        <v>10</v>
      </c>
      <c r="B13" s="7" t="s">
        <v>503</v>
      </c>
      <c r="C13" s="7" t="s">
        <v>95</v>
      </c>
      <c r="D13" s="42" t="s">
        <v>77</v>
      </c>
      <c r="E13" s="42" t="s">
        <v>78</v>
      </c>
      <c r="F13" s="77">
        <v>568.428</v>
      </c>
      <c r="G13" s="43">
        <v>568.42790000000002</v>
      </c>
      <c r="H13" s="15">
        <v>-9.9999999974897946E-2</v>
      </c>
      <c r="I13" s="61">
        <v>10.44</v>
      </c>
      <c r="J13" s="43" t="s">
        <v>486</v>
      </c>
      <c r="K13" s="23">
        <v>809.68728260869557</v>
      </c>
      <c r="L13" s="23">
        <v>813.95294117647052</v>
      </c>
      <c r="M13" s="23">
        <v>728.07689763779535</v>
      </c>
      <c r="N13" s="23">
        <v>843.77523437499997</v>
      </c>
      <c r="O13" s="23">
        <v>362.70117647058822</v>
      </c>
      <c r="P13" s="23">
        <v>1264.7210144927535</v>
      </c>
      <c r="Q13" s="23">
        <v>136.51293103448276</v>
      </c>
      <c r="R13" s="23">
        <v>175.26176470588237</v>
      </c>
      <c r="S13" s="23">
        <v>1301.9953642384105</v>
      </c>
      <c r="T13" s="23">
        <v>933.41473684210519</v>
      </c>
      <c r="U13" s="23">
        <v>847.24245283018865</v>
      </c>
      <c r="V13" s="23">
        <v>970.99411764705883</v>
      </c>
      <c r="W13" s="23">
        <v>1383.1658823529413</v>
      </c>
      <c r="X13" s="23">
        <v>812.28974358974358</v>
      </c>
      <c r="Y13" s="23">
        <v>789.8790476190477</v>
      </c>
      <c r="Z13" s="23">
        <v>1133.1348623853212</v>
      </c>
      <c r="AA13" s="23">
        <v>1026.3324074074073</v>
      </c>
      <c r="AB13" s="23">
        <v>842.47241379310344</v>
      </c>
      <c r="AC13" s="23">
        <v>430.56880000000001</v>
      </c>
      <c r="AD13" s="23">
        <v>1231</v>
      </c>
    </row>
    <row r="14" spans="1:30" x14ac:dyDescent="0.2">
      <c r="A14" s="75">
        <v>11</v>
      </c>
      <c r="B14" s="7" t="s">
        <v>503</v>
      </c>
      <c r="C14" s="7" t="s">
        <v>502</v>
      </c>
      <c r="D14" s="42" t="s">
        <v>1252</v>
      </c>
      <c r="E14" s="42" t="s">
        <v>498</v>
      </c>
      <c r="F14" s="17">
        <v>429.37299999999999</v>
      </c>
      <c r="G14" s="43">
        <v>429.37369999999999</v>
      </c>
      <c r="H14" s="15">
        <v>0.69999999999481588</v>
      </c>
      <c r="I14" s="75">
        <v>12.2</v>
      </c>
      <c r="J14" s="41"/>
      <c r="K14" s="47">
        <v>0.69891304347826089</v>
      </c>
      <c r="L14" s="47">
        <v>2.452941176470588</v>
      </c>
      <c r="M14" s="47">
        <v>2.4133858267716537</v>
      </c>
      <c r="N14" s="47">
        <v>3.3570312499999999</v>
      </c>
      <c r="O14" s="47">
        <v>1.1752941176470588</v>
      </c>
      <c r="P14" s="47">
        <v>1.8760869565217391</v>
      </c>
      <c r="Q14" s="47">
        <v>3.4482758620689653</v>
      </c>
      <c r="R14" s="47">
        <v>1.8911764705882355</v>
      </c>
      <c r="S14" s="47">
        <v>2.1913907284768213</v>
      </c>
      <c r="T14" s="47">
        <v>2.4831578947368422</v>
      </c>
      <c r="U14" s="47">
        <v>6.0179245283018865</v>
      </c>
      <c r="V14" s="47">
        <v>4.7588235294117647</v>
      </c>
      <c r="W14" s="47">
        <v>5.6494117647058824</v>
      </c>
      <c r="X14" s="47">
        <v>2.6495726495726495</v>
      </c>
      <c r="Y14" s="47">
        <v>4.2209523809523812</v>
      </c>
      <c r="Z14" s="47">
        <v>1.5899082568807341</v>
      </c>
      <c r="AA14" s="47">
        <v>1.9351851851851851</v>
      </c>
      <c r="AB14" s="47">
        <v>0.99137931034482762</v>
      </c>
      <c r="AC14" s="47">
        <v>1.1384000000000001</v>
      </c>
      <c r="AD14" s="47">
        <v>1.4379032258064517</v>
      </c>
    </row>
    <row r="15" spans="1:30" x14ac:dyDescent="0.2">
      <c r="A15" s="75">
        <v>12</v>
      </c>
      <c r="B15" s="7" t="s">
        <v>503</v>
      </c>
      <c r="C15" s="7" t="s">
        <v>502</v>
      </c>
      <c r="D15" s="42" t="s">
        <v>499</v>
      </c>
      <c r="E15" s="42" t="s">
        <v>500</v>
      </c>
      <c r="F15" s="17">
        <v>447.38380000000001</v>
      </c>
      <c r="G15" s="43">
        <v>447.38330000000002</v>
      </c>
      <c r="H15" s="15">
        <v>-0.49999999998817657</v>
      </c>
      <c r="I15" s="75">
        <v>12.2</v>
      </c>
      <c r="J15" s="41"/>
      <c r="K15" s="47">
        <v>0.43695652173913047</v>
      </c>
      <c r="L15" s="47">
        <v>0.51310924369747901</v>
      </c>
      <c r="M15" s="47">
        <v>0.73779527559055125</v>
      </c>
      <c r="N15" s="47">
        <v>0.635625</v>
      </c>
      <c r="O15" s="47">
        <v>0.41176470588235292</v>
      </c>
      <c r="P15" s="47">
        <v>0.30507246376811598</v>
      </c>
      <c r="Q15" s="47">
        <v>0.60344827586206895</v>
      </c>
      <c r="R15" s="47">
        <v>0.40392156862745099</v>
      </c>
      <c r="S15" s="47">
        <v>0.56225165562913915</v>
      </c>
      <c r="T15" s="47">
        <v>1.1452631578947368</v>
      </c>
      <c r="U15" s="47">
        <v>1.1528301886792454</v>
      </c>
      <c r="V15" s="47">
        <v>0.85</v>
      </c>
      <c r="W15" s="47">
        <v>1.1105882352941177</v>
      </c>
      <c r="X15" s="47">
        <v>0.34273504273504274</v>
      </c>
      <c r="Y15" s="47">
        <v>0.74190476190476196</v>
      </c>
      <c r="Z15" s="47">
        <v>0.50275229357798168</v>
      </c>
      <c r="AA15" s="47">
        <v>0.40648148148148144</v>
      </c>
      <c r="AB15" s="47">
        <v>0.30172413793103448</v>
      </c>
      <c r="AC15" s="47">
        <v>0.29199999999999998</v>
      </c>
      <c r="AD15" s="47">
        <v>0.48709677419354835</v>
      </c>
    </row>
    <row r="16" spans="1:30" x14ac:dyDescent="0.2">
      <c r="A16" s="75">
        <v>13</v>
      </c>
      <c r="C16" s="7" t="s">
        <v>502</v>
      </c>
      <c r="D16" s="42" t="s">
        <v>89</v>
      </c>
      <c r="E16" s="42" t="s">
        <v>90</v>
      </c>
      <c r="F16" s="77">
        <v>430.3811</v>
      </c>
      <c r="G16" s="15">
        <v>430.38029999999998</v>
      </c>
      <c r="H16" s="15">
        <v>-0.80000000002655725</v>
      </c>
      <c r="I16" s="75">
        <v>14.6</v>
      </c>
      <c r="J16" s="41">
        <v>298</v>
      </c>
      <c r="K16" s="47">
        <v>0.59152173913043482</v>
      </c>
      <c r="L16" s="47">
        <v>0.95773109243697474</v>
      </c>
      <c r="M16" s="47">
        <v>0.84503937007874008</v>
      </c>
      <c r="N16" s="47">
        <v>1.365703125</v>
      </c>
      <c r="O16" s="47">
        <v>0.67929411764705883</v>
      </c>
      <c r="P16" s="47">
        <v>0.8492753623188406</v>
      </c>
      <c r="Q16" s="47">
        <v>1.1698275862068965</v>
      </c>
      <c r="R16" s="47">
        <v>0.85725490196078424</v>
      </c>
      <c r="S16" s="47">
        <v>1.165496688741722</v>
      </c>
      <c r="T16" s="47">
        <v>1.319578947368421</v>
      </c>
      <c r="U16" s="47">
        <v>1.2565094339622642</v>
      </c>
      <c r="V16" s="47">
        <v>0.97623529411764709</v>
      </c>
      <c r="W16" s="47">
        <v>2.16</v>
      </c>
      <c r="X16" s="47">
        <v>0.93931623931623931</v>
      </c>
      <c r="Y16" s="47">
        <v>0.8019047619047619</v>
      </c>
      <c r="Z16" s="47">
        <v>1.0853211009174311</v>
      </c>
      <c r="AA16" s="47">
        <v>1.2851851851851852</v>
      </c>
      <c r="AB16" s="47">
        <v>1.0474137931034482</v>
      </c>
      <c r="AC16" s="47">
        <v>0.93759999999999999</v>
      </c>
      <c r="AD16" s="47">
        <v>1.2137096774193548</v>
      </c>
    </row>
    <row r="17" spans="1:30" x14ac:dyDescent="0.2">
      <c r="A17" s="75">
        <v>14</v>
      </c>
      <c r="B17" s="7" t="s">
        <v>503</v>
      </c>
      <c r="C17" s="7" t="s">
        <v>95</v>
      </c>
      <c r="D17" s="42" t="s">
        <v>82</v>
      </c>
      <c r="E17" s="42" t="s">
        <v>83</v>
      </c>
      <c r="F17" s="77">
        <v>552.43309999999997</v>
      </c>
      <c r="G17" s="38" t="s">
        <v>477</v>
      </c>
      <c r="H17" s="43"/>
      <c r="I17" s="75">
        <v>15.3</v>
      </c>
      <c r="J17" s="41"/>
      <c r="K17" s="23" t="s">
        <v>477</v>
      </c>
      <c r="L17" s="23" t="s">
        <v>477</v>
      </c>
      <c r="M17" s="23" t="s">
        <v>477</v>
      </c>
      <c r="N17" s="23" t="s">
        <v>477</v>
      </c>
      <c r="O17" s="23" t="s">
        <v>477</v>
      </c>
      <c r="P17" s="23" t="s">
        <v>477</v>
      </c>
      <c r="Q17" s="23" t="s">
        <v>477</v>
      </c>
      <c r="R17" s="23" t="s">
        <v>477</v>
      </c>
      <c r="S17" s="23" t="s">
        <v>477</v>
      </c>
      <c r="T17" s="23" t="s">
        <v>477</v>
      </c>
      <c r="U17" s="23" t="s">
        <v>477</v>
      </c>
      <c r="V17" s="23" t="s">
        <v>477</v>
      </c>
      <c r="W17" s="23" t="s">
        <v>477</v>
      </c>
      <c r="X17" s="23" t="s">
        <v>477</v>
      </c>
      <c r="Y17" s="23" t="s">
        <v>477</v>
      </c>
      <c r="Z17" s="23" t="s">
        <v>477</v>
      </c>
      <c r="AA17" s="23" t="s">
        <v>477</v>
      </c>
      <c r="AB17" s="23" t="s">
        <v>477</v>
      </c>
      <c r="AC17" s="23" t="s">
        <v>477</v>
      </c>
      <c r="AD17" s="23" t="s">
        <v>477</v>
      </c>
    </row>
    <row r="18" spans="1:30" x14ac:dyDescent="0.2">
      <c r="A18" s="75">
        <v>15</v>
      </c>
      <c r="B18" s="7" t="s">
        <v>503</v>
      </c>
      <c r="C18" s="7" t="s">
        <v>1893</v>
      </c>
      <c r="D18" s="42" t="s">
        <v>1251</v>
      </c>
      <c r="E18" s="20" t="s">
        <v>501</v>
      </c>
      <c r="F18" s="17">
        <v>461.39580000000001</v>
      </c>
      <c r="G18" s="43">
        <v>461.39780000000002</v>
      </c>
      <c r="H18" s="38">
        <v>2.0000000000095497</v>
      </c>
      <c r="I18" s="75">
        <v>15.6</v>
      </c>
      <c r="J18" s="41"/>
      <c r="K18" s="47">
        <v>2.1282608695652177</v>
      </c>
      <c r="L18" s="47">
        <v>4.8840336134453786</v>
      </c>
      <c r="M18" s="47">
        <v>2.1535433070866143</v>
      </c>
      <c r="N18" s="47">
        <v>4.3125</v>
      </c>
      <c r="O18" s="47">
        <v>2.0188235294117645</v>
      </c>
      <c r="P18" s="47">
        <v>4.1891304347826086</v>
      </c>
      <c r="Q18" s="47">
        <v>6.4824999999999999</v>
      </c>
      <c r="R18" s="47">
        <v>3.0245098039215685</v>
      </c>
      <c r="S18" s="47">
        <v>5.5940397350993383</v>
      </c>
      <c r="T18" s="47">
        <v>3.1747368421052635</v>
      </c>
      <c r="U18" s="47">
        <v>3.2839622641509436</v>
      </c>
      <c r="V18" s="47">
        <v>4.7647058823529411</v>
      </c>
      <c r="W18" s="47">
        <v>5.0364705882352947</v>
      </c>
      <c r="X18" s="47">
        <v>1.5598290598290598</v>
      </c>
      <c r="Y18" s="47">
        <v>5.8171428571428567</v>
      </c>
      <c r="Z18" s="47">
        <v>2.2009174311926607</v>
      </c>
      <c r="AA18" s="47">
        <v>4.5944444444444441</v>
      </c>
      <c r="AB18" s="47">
        <v>3.6793103448275861</v>
      </c>
      <c r="AC18" s="47">
        <v>1.8055999999999999</v>
      </c>
      <c r="AD18" s="47">
        <v>2.0693548387096774</v>
      </c>
    </row>
    <row r="19" spans="1:30" x14ac:dyDescent="0.2">
      <c r="A19" s="75">
        <v>16</v>
      </c>
      <c r="B19" s="7" t="s">
        <v>94</v>
      </c>
      <c r="C19" s="7" t="s">
        <v>1892</v>
      </c>
      <c r="D19" s="42" t="s">
        <v>91</v>
      </c>
      <c r="E19" s="42" t="s">
        <v>92</v>
      </c>
      <c r="F19" s="77">
        <v>451.34980000000002</v>
      </c>
      <c r="G19" s="43">
        <v>451.35</v>
      </c>
      <c r="H19" s="15">
        <v>0.20000000000663931</v>
      </c>
      <c r="I19" s="75">
        <v>16.2</v>
      </c>
      <c r="J19" s="41">
        <v>335</v>
      </c>
      <c r="K19" s="47">
        <v>7.7282608695652177E-2</v>
      </c>
      <c r="L19" s="47">
        <v>0.19243697478991595</v>
      </c>
      <c r="M19" s="47">
        <v>0.12866141732283465</v>
      </c>
      <c r="N19" s="47">
        <v>0.16695312500000001</v>
      </c>
      <c r="O19" s="47">
        <v>7.6470588235294124E-2</v>
      </c>
      <c r="P19" s="47">
        <v>0.1348550724637681</v>
      </c>
      <c r="Q19" s="47">
        <v>0.26301724137931037</v>
      </c>
      <c r="R19" s="47">
        <v>0.1284313725490196</v>
      </c>
      <c r="S19" s="47">
        <v>0.18940397350993379</v>
      </c>
      <c r="T19" s="47">
        <v>0.1463157894736842</v>
      </c>
      <c r="U19" s="47">
        <v>0.17943396226415093</v>
      </c>
      <c r="V19" s="47">
        <v>0.17058823529411765</v>
      </c>
      <c r="W19" s="47">
        <v>0.28635294117647059</v>
      </c>
      <c r="X19" s="47">
        <v>0.12649572649572649</v>
      </c>
      <c r="Y19" s="47">
        <v>0.16971428571428571</v>
      </c>
      <c r="Z19" s="47">
        <v>0.14834862385321101</v>
      </c>
      <c r="AA19" s="47">
        <v>0.16388888888888889</v>
      </c>
      <c r="AB19" s="47">
        <v>0.13413793103448277</v>
      </c>
      <c r="AC19" s="47">
        <v>8.9599999999999999E-2</v>
      </c>
      <c r="AD19" s="47">
        <v>0.12822580645161291</v>
      </c>
    </row>
    <row r="20" spans="1:30" x14ac:dyDescent="0.2">
      <c r="A20" s="75">
        <v>17</v>
      </c>
      <c r="B20" s="7" t="s">
        <v>94</v>
      </c>
      <c r="C20" s="7" t="s">
        <v>95</v>
      </c>
      <c r="D20" s="42" t="s">
        <v>2545</v>
      </c>
      <c r="E20" s="42" t="s">
        <v>88</v>
      </c>
      <c r="F20" s="77">
        <v>536.43820000000005</v>
      </c>
      <c r="G20" s="43">
        <v>536.43759999999997</v>
      </c>
      <c r="H20" s="15">
        <v>-0.60000000007676135</v>
      </c>
      <c r="I20" s="75">
        <v>20.5</v>
      </c>
      <c r="J20" s="43" t="s">
        <v>485</v>
      </c>
      <c r="K20" s="23">
        <v>2828.0065217391307</v>
      </c>
      <c r="L20" s="23">
        <v>3239.3512605042015</v>
      </c>
      <c r="M20" s="23">
        <v>1837.4192913385828</v>
      </c>
      <c r="N20" s="23">
        <v>2591.93359375</v>
      </c>
      <c r="O20" s="23">
        <v>1932.9752941176471</v>
      </c>
      <c r="P20" s="23">
        <v>4308.1108695652174</v>
      </c>
      <c r="Q20" s="23">
        <v>3528.4560344827587</v>
      </c>
      <c r="R20" s="23">
        <v>3834.0833333333335</v>
      </c>
      <c r="S20" s="23">
        <v>4887.0019867549672</v>
      </c>
      <c r="T20" s="23">
        <v>3738.7547368421056</v>
      </c>
      <c r="U20" s="23">
        <v>3168.614150943396</v>
      </c>
      <c r="V20" s="23">
        <v>3751.0858823529411</v>
      </c>
      <c r="W20" s="23">
        <v>5496.0611764705882</v>
      </c>
      <c r="X20" s="23">
        <v>3678.1692307692306</v>
      </c>
      <c r="Y20" s="23">
        <v>3224.7685714285717</v>
      </c>
      <c r="Z20" s="23">
        <v>6839.2770642201831</v>
      </c>
      <c r="AA20" s="23">
        <v>6140.417592592592</v>
      </c>
      <c r="AB20" s="23">
        <v>5574.1206896551721</v>
      </c>
      <c r="AC20" s="23">
        <v>3290.4295999999999</v>
      </c>
      <c r="AD20" s="23">
        <v>5344.8685483870968</v>
      </c>
    </row>
    <row r="21" spans="1:30" x14ac:dyDescent="0.2">
      <c r="A21" s="75">
        <v>18</v>
      </c>
      <c r="B21" s="7" t="s">
        <v>94</v>
      </c>
      <c r="C21" s="7" t="s">
        <v>1891</v>
      </c>
      <c r="D21" s="42" t="s">
        <v>93</v>
      </c>
      <c r="E21" s="7" t="s">
        <v>490</v>
      </c>
      <c r="F21" s="43">
        <v>871.57370000000003</v>
      </c>
      <c r="G21" s="43">
        <v>871.57299999999998</v>
      </c>
      <c r="H21" s="15">
        <v>-0.7000000000516593</v>
      </c>
      <c r="I21" s="61">
        <v>23.11</v>
      </c>
      <c r="J21" s="43" t="s">
        <v>487</v>
      </c>
      <c r="K21" s="23">
        <v>4837.33152173913</v>
      </c>
      <c r="L21" s="23">
        <v>4524.7966386554626</v>
      </c>
      <c r="M21" s="23">
        <v>3848.6400078740157</v>
      </c>
      <c r="N21" s="23">
        <v>4794.0984374999998</v>
      </c>
      <c r="O21" s="23">
        <v>5371.9964705882358</v>
      </c>
      <c r="P21" s="23">
        <v>5239.9340579710142</v>
      </c>
      <c r="Q21" s="23">
        <v>6511.6931034482759</v>
      </c>
      <c r="R21" s="23">
        <v>7611.8499999999995</v>
      </c>
      <c r="S21" s="23">
        <v>6142.8278145695367</v>
      </c>
      <c r="T21" s="23">
        <v>7336.685263157894</v>
      </c>
      <c r="U21" s="23">
        <v>5537.8698113207547</v>
      </c>
      <c r="V21" s="23">
        <v>9717.871764705882</v>
      </c>
      <c r="W21" s="23">
        <v>8057.5741176470592</v>
      </c>
      <c r="X21" s="23">
        <v>4798.218803418803</v>
      </c>
      <c r="Y21" s="23">
        <v>5387.9438095238093</v>
      </c>
      <c r="Z21" s="23">
        <v>4436.9009174311932</v>
      </c>
      <c r="AA21" s="23">
        <v>6196.8249999999998</v>
      </c>
      <c r="AB21" s="23">
        <v>4981.374137931035</v>
      </c>
      <c r="AC21" s="23">
        <v>3736.2719999999999</v>
      </c>
      <c r="AD21" s="23">
        <v>4446.0411290322581</v>
      </c>
    </row>
    <row r="22" spans="1:30" x14ac:dyDescent="0.2">
      <c r="U22" s="78"/>
      <c r="V22" s="78"/>
      <c r="W22" s="78"/>
      <c r="X22" s="78"/>
      <c r="Y22" s="78"/>
      <c r="Z22" s="78"/>
      <c r="AA22" s="78"/>
      <c r="AB22" s="78"/>
      <c r="AC22" s="78"/>
      <c r="AD22" s="78"/>
    </row>
    <row r="23" spans="1:30" x14ac:dyDescent="0.2">
      <c r="B23" s="42"/>
      <c r="C23" s="7" t="s">
        <v>2551</v>
      </c>
      <c r="D23" s="72" t="s">
        <v>2588</v>
      </c>
      <c r="G23" s="75"/>
      <c r="K23" s="60">
        <f t="shared" ref="K23:AD23" si="0">(0.5*K8+K9)/(K7+K8+K9)</f>
        <v>0.72717774757442377</v>
      </c>
      <c r="L23" s="60">
        <f t="shared" si="0"/>
        <v>0.66766389972679741</v>
      </c>
      <c r="M23" s="60">
        <f t="shared" si="0"/>
        <v>0.34214407303240807</v>
      </c>
      <c r="N23" s="60">
        <f t="shared" si="0"/>
        <v>0.57215137178290487</v>
      </c>
      <c r="O23" s="60">
        <f t="shared" si="0"/>
        <v>0.52278707184643158</v>
      </c>
      <c r="P23" s="60">
        <f t="shared" si="0"/>
        <v>0.63486971044059115</v>
      </c>
      <c r="Q23" s="60">
        <f t="shared" si="0"/>
        <v>0.53243339530312672</v>
      </c>
      <c r="R23" s="60">
        <f t="shared" si="0"/>
        <v>0.55295845273022914</v>
      </c>
      <c r="S23" s="60">
        <f t="shared" si="0"/>
        <v>0.60533513120490634</v>
      </c>
      <c r="T23" s="60">
        <f t="shared" si="0"/>
        <v>0.46944971247436512</v>
      </c>
      <c r="U23" s="60">
        <f t="shared" si="0"/>
        <v>0.48248760279545777</v>
      </c>
      <c r="V23" s="60">
        <f t="shared" si="0"/>
        <v>0.52947651515397476</v>
      </c>
      <c r="W23" s="60">
        <f t="shared" si="0"/>
        <v>0.47649030022568217</v>
      </c>
      <c r="X23" s="60">
        <f t="shared" si="0"/>
        <v>0.60759825630142894</v>
      </c>
      <c r="Y23" s="60">
        <f t="shared" si="0"/>
        <v>0.58560857813947442</v>
      </c>
      <c r="Z23" s="60">
        <f t="shared" si="0"/>
        <v>0.32443201811380973</v>
      </c>
      <c r="AA23" s="60">
        <f t="shared" si="0"/>
        <v>0.55751033975563224</v>
      </c>
      <c r="AB23" s="60">
        <f t="shared" si="0"/>
        <v>0.60006619570996211</v>
      </c>
      <c r="AC23" s="60">
        <f t="shared" si="0"/>
        <v>0.38250349558322777</v>
      </c>
      <c r="AD23" s="60">
        <f t="shared" si="0"/>
        <v>0.44291780927338903</v>
      </c>
    </row>
    <row r="24" spans="1:30" x14ac:dyDescent="0.2">
      <c r="C24" s="42" t="s">
        <v>2552</v>
      </c>
      <c r="D24" s="72" t="s">
        <v>2589</v>
      </c>
      <c r="G24" s="75"/>
      <c r="K24" s="60">
        <f t="shared" ref="K24:AD24" si="1">(0.5*K8+K7)/(K7+K8+K9)</f>
        <v>0.27282225242557612</v>
      </c>
      <c r="L24" s="60">
        <f t="shared" si="1"/>
        <v>0.33233610027320265</v>
      </c>
      <c r="M24" s="60">
        <f t="shared" si="1"/>
        <v>0.6578559269675921</v>
      </c>
      <c r="N24" s="60">
        <f t="shared" si="1"/>
        <v>0.42784862821709529</v>
      </c>
      <c r="O24" s="60">
        <f t="shared" si="1"/>
        <v>0.47721292815356831</v>
      </c>
      <c r="P24" s="60">
        <f t="shared" si="1"/>
        <v>0.3651302895594089</v>
      </c>
      <c r="Q24" s="60">
        <f t="shared" si="1"/>
        <v>0.46756660469687322</v>
      </c>
      <c r="R24" s="60">
        <f t="shared" si="1"/>
        <v>0.44704154726977097</v>
      </c>
      <c r="S24" s="60">
        <f t="shared" si="1"/>
        <v>0.39466486879509372</v>
      </c>
      <c r="T24" s="60">
        <f t="shared" si="1"/>
        <v>0.53055028752563482</v>
      </c>
      <c r="U24" s="60">
        <f t="shared" si="1"/>
        <v>0.51751239720454234</v>
      </c>
      <c r="V24" s="60">
        <f t="shared" si="1"/>
        <v>0.4705234848460253</v>
      </c>
      <c r="W24" s="60">
        <f t="shared" si="1"/>
        <v>0.52350969977431783</v>
      </c>
      <c r="X24" s="60">
        <f t="shared" si="1"/>
        <v>0.39240174369857095</v>
      </c>
      <c r="Y24" s="60">
        <f t="shared" si="1"/>
        <v>0.41439142186052569</v>
      </c>
      <c r="Z24" s="60">
        <f t="shared" si="1"/>
        <v>0.67556798188619038</v>
      </c>
      <c r="AA24" s="60">
        <f t="shared" si="1"/>
        <v>0.44248966024436776</v>
      </c>
      <c r="AB24" s="60">
        <f t="shared" si="1"/>
        <v>0.39993380429003794</v>
      </c>
      <c r="AC24" s="60">
        <f t="shared" si="1"/>
        <v>0.61749650441677206</v>
      </c>
      <c r="AD24" s="60">
        <f t="shared" si="1"/>
        <v>0.55708219072661103</v>
      </c>
    </row>
    <row r="30" spans="1:30" x14ac:dyDescent="0.2">
      <c r="AB30" s="72"/>
    </row>
  </sheetData>
  <sortState xmlns:xlrd2="http://schemas.microsoft.com/office/spreadsheetml/2017/richdata2" ref="D2:AY63">
    <sortCondition ref="I2:I63"/>
  </sortState>
  <pageMargins left="0.7" right="0.7" top="0.75" bottom="0.75" header="0.3" footer="0.3"/>
  <pageSetup paperSize="9" orientation="portrait" r:id="rId1"/>
  <ignoredErrors>
    <ignoredError sqref="F4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E699"/>
  <sheetViews>
    <sheetView zoomScaleNormal="100" workbookViewId="0"/>
  </sheetViews>
  <sheetFormatPr defaultColWidth="8.85546875" defaultRowHeight="12.75" x14ac:dyDescent="0.2"/>
  <cols>
    <col min="1" max="1" width="8.85546875" style="15"/>
    <col min="2" max="2" width="8.85546875" style="7"/>
    <col min="3" max="3" width="19.28515625" style="7" customWidth="1"/>
    <col min="4" max="4" width="42.42578125" style="13" bestFit="1" customWidth="1"/>
    <col min="5" max="5" width="14.42578125" style="7" customWidth="1"/>
    <col min="6" max="6" width="15.28515625" style="15" bestFit="1" customWidth="1"/>
    <col min="7" max="7" width="22.7109375" style="15" bestFit="1" customWidth="1"/>
    <col min="8" max="8" width="9.42578125" style="15" bestFit="1" customWidth="1"/>
    <col min="9" max="9" width="17.7109375" style="15" bestFit="1" customWidth="1"/>
    <col min="10" max="10" width="7.42578125" style="15" bestFit="1" customWidth="1"/>
    <col min="11" max="11" width="11.42578125" style="7" bestFit="1" customWidth="1"/>
    <col min="12" max="12" width="7.5703125" style="7" customWidth="1"/>
    <col min="13" max="13" width="13.28515625" style="7" bestFit="1" customWidth="1"/>
    <col min="14" max="14" width="9.140625" style="7" bestFit="1" customWidth="1"/>
    <col min="15" max="15" width="11" style="7" customWidth="1"/>
    <col min="16" max="16" width="11.28515625" style="7" bestFit="1" customWidth="1"/>
    <col min="17" max="17" width="10.28515625" style="7" bestFit="1" customWidth="1"/>
    <col min="18" max="18" width="13.5703125" style="7" bestFit="1" customWidth="1"/>
    <col min="19" max="19" width="8.28515625" style="7" bestFit="1" customWidth="1"/>
    <col min="20" max="20" width="8.85546875" style="7"/>
    <col min="21" max="22" width="6.7109375" style="58" customWidth="1"/>
    <col min="23" max="23" width="5.85546875" style="58" customWidth="1"/>
    <col min="24" max="24" width="8" style="58" customWidth="1"/>
    <col min="25" max="25" width="8.140625" style="58" customWidth="1"/>
    <col min="26" max="26" width="4.7109375" style="58" customWidth="1"/>
    <col min="27" max="27" width="6.7109375" style="58" customWidth="1"/>
    <col min="28" max="28" width="7.5703125" style="58" customWidth="1"/>
    <col min="29" max="29" width="8.140625" style="58" customWidth="1"/>
    <col min="30" max="30" width="7.85546875" style="58" customWidth="1"/>
    <col min="31" max="31" width="8.85546875" style="58" customWidth="1"/>
    <col min="32" max="16384" width="8.85546875" style="7"/>
  </cols>
  <sheetData>
    <row r="1" spans="1:31" s="68" customFormat="1" ht="15.75" x14ac:dyDescent="0.25">
      <c r="A1" s="53" t="s">
        <v>2543</v>
      </c>
      <c r="D1" s="69"/>
      <c r="F1" s="70"/>
      <c r="G1" s="70"/>
      <c r="H1" s="70"/>
      <c r="I1" s="70"/>
      <c r="J1" s="70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</row>
    <row r="3" spans="1:31" s="13" customFormat="1" ht="15.75" x14ac:dyDescent="0.2">
      <c r="A3" s="12" t="s">
        <v>479</v>
      </c>
      <c r="B3" s="13" t="s">
        <v>504</v>
      </c>
      <c r="C3" s="13" t="s">
        <v>49</v>
      </c>
      <c r="D3" s="13" t="s">
        <v>0</v>
      </c>
      <c r="E3" s="14" t="s">
        <v>481</v>
      </c>
      <c r="F3" s="14" t="s">
        <v>2544</v>
      </c>
      <c r="G3" s="14" t="s">
        <v>506</v>
      </c>
      <c r="H3" s="14" t="s">
        <v>491</v>
      </c>
      <c r="I3" s="14" t="s">
        <v>482</v>
      </c>
      <c r="J3" s="14" t="s">
        <v>69</v>
      </c>
      <c r="K3" s="14" t="s">
        <v>1887</v>
      </c>
      <c r="L3" s="14" t="s">
        <v>1890</v>
      </c>
      <c r="M3" s="14" t="s">
        <v>1885</v>
      </c>
      <c r="N3" s="14" t="s">
        <v>1390</v>
      </c>
      <c r="O3" s="14"/>
      <c r="P3" s="14" t="s">
        <v>1888</v>
      </c>
      <c r="Q3" s="14" t="s">
        <v>1889</v>
      </c>
      <c r="R3" s="14" t="s">
        <v>1886</v>
      </c>
      <c r="S3" s="14" t="s">
        <v>478</v>
      </c>
      <c r="U3" s="59" t="s">
        <v>1189</v>
      </c>
      <c r="V3" s="59" t="s">
        <v>1190</v>
      </c>
      <c r="W3" s="59"/>
      <c r="X3" s="59" t="s">
        <v>1191</v>
      </c>
      <c r="Y3" s="59" t="s">
        <v>1192</v>
      </c>
      <c r="Z3" s="59"/>
      <c r="AA3" s="59" t="s">
        <v>1193</v>
      </c>
      <c r="AB3" s="59" t="s">
        <v>1194</v>
      </c>
      <c r="AC3" s="59"/>
      <c r="AD3" s="59" t="s">
        <v>1195</v>
      </c>
      <c r="AE3" s="59" t="s">
        <v>1196</v>
      </c>
    </row>
    <row r="4" spans="1:31" x14ac:dyDescent="0.2">
      <c r="A4" s="15">
        <v>1</v>
      </c>
      <c r="C4" s="7" t="s">
        <v>95</v>
      </c>
      <c r="D4" s="13" t="s">
        <v>85</v>
      </c>
      <c r="E4" s="7" t="s">
        <v>86</v>
      </c>
      <c r="F4" s="43">
        <v>564.39670000000001</v>
      </c>
      <c r="G4" s="38" t="s">
        <v>477</v>
      </c>
      <c r="H4" s="43"/>
      <c r="I4" s="43"/>
      <c r="J4" s="15">
        <v>4.08</v>
      </c>
      <c r="K4" s="38" t="s">
        <v>477</v>
      </c>
      <c r="L4" s="38" t="s">
        <v>477</v>
      </c>
      <c r="M4" s="38" t="s">
        <v>477</v>
      </c>
      <c r="N4" s="38" t="s">
        <v>477</v>
      </c>
      <c r="O4" s="38"/>
      <c r="P4" s="38" t="s">
        <v>477</v>
      </c>
      <c r="Q4" s="38" t="s">
        <v>477</v>
      </c>
      <c r="R4" s="38" t="s">
        <v>477</v>
      </c>
      <c r="S4" s="38" t="s">
        <v>477</v>
      </c>
      <c r="U4" s="60"/>
      <c r="V4" s="60"/>
      <c r="X4" s="61"/>
      <c r="Y4" s="61"/>
      <c r="Z4" s="61"/>
      <c r="AA4" s="61"/>
      <c r="AB4" s="61"/>
      <c r="AC4" s="61"/>
      <c r="AD4" s="61"/>
      <c r="AE4" s="61"/>
    </row>
    <row r="5" spans="1:31" x14ac:dyDescent="0.2">
      <c r="A5" s="15">
        <v>2</v>
      </c>
      <c r="C5" s="7" t="s">
        <v>95</v>
      </c>
      <c r="D5" s="13" t="s">
        <v>84</v>
      </c>
      <c r="E5" s="7" t="s">
        <v>83</v>
      </c>
      <c r="F5" s="43">
        <v>552.43309999999997</v>
      </c>
      <c r="G5" s="38" t="s">
        <v>477</v>
      </c>
      <c r="I5" s="43"/>
      <c r="K5" s="38" t="s">
        <v>477</v>
      </c>
      <c r="L5" s="38" t="s">
        <v>477</v>
      </c>
      <c r="M5" s="38" t="s">
        <v>477</v>
      </c>
      <c r="N5" s="38" t="s">
        <v>477</v>
      </c>
      <c r="O5" s="38"/>
      <c r="P5" s="38" t="s">
        <v>477</v>
      </c>
      <c r="Q5" s="38" t="s">
        <v>477</v>
      </c>
      <c r="R5" s="38" t="s">
        <v>477</v>
      </c>
      <c r="S5" s="38" t="s">
        <v>477</v>
      </c>
      <c r="U5" s="60"/>
      <c r="V5" s="60"/>
      <c r="X5" s="61"/>
      <c r="Y5" s="61"/>
      <c r="Z5" s="61"/>
      <c r="AA5" s="61"/>
      <c r="AB5" s="61"/>
      <c r="AC5" s="61"/>
      <c r="AD5" s="61"/>
      <c r="AE5" s="61"/>
    </row>
    <row r="6" spans="1:31" x14ac:dyDescent="0.2">
      <c r="A6" s="15">
        <v>3</v>
      </c>
      <c r="B6" s="7" t="s">
        <v>94</v>
      </c>
      <c r="C6" s="7" t="s">
        <v>95</v>
      </c>
      <c r="D6" s="13" t="s">
        <v>79</v>
      </c>
      <c r="E6" s="7" t="s">
        <v>76</v>
      </c>
      <c r="F6" s="43" t="s">
        <v>492</v>
      </c>
      <c r="G6" s="15" t="s">
        <v>493</v>
      </c>
      <c r="H6" s="62" t="s">
        <v>495</v>
      </c>
      <c r="I6" s="43" t="s">
        <v>483</v>
      </c>
      <c r="J6" s="9">
        <v>4.0999999999999996</v>
      </c>
      <c r="K6" s="41">
        <v>2170.9930489617705</v>
      </c>
      <c r="L6" s="63">
        <v>2944.4751595311363</v>
      </c>
      <c r="M6" s="41">
        <v>3884.2256446086894</v>
      </c>
      <c r="N6" s="41">
        <v>3403.0199779695877</v>
      </c>
      <c r="O6" s="41"/>
      <c r="P6" s="41">
        <v>280.18739657140696</v>
      </c>
      <c r="Q6" s="41">
        <v>112.16201363233559</v>
      </c>
      <c r="R6" s="41">
        <v>473.267139265406</v>
      </c>
      <c r="S6" s="41">
        <v>370.61179245767738</v>
      </c>
      <c r="U6" s="60">
        <f>M6/K6</f>
        <v>1.789146974222803</v>
      </c>
      <c r="V6" s="60">
        <f>N6/L6</f>
        <v>1.1557305779789522</v>
      </c>
      <c r="X6" s="61">
        <f>LOG(U6,2)</f>
        <v>0.83927190626790149</v>
      </c>
      <c r="Y6" s="61">
        <f>LOG(V6,2)</f>
        <v>0.20880511832649429</v>
      </c>
      <c r="Z6" s="61"/>
      <c r="AA6" s="61">
        <f>L6/K6</f>
        <v>1.3562803256966975</v>
      </c>
      <c r="AB6" s="61">
        <f t="shared" ref="AB6:AB15" si="0">N6/M6</f>
        <v>0.87611284444635296</v>
      </c>
      <c r="AC6" s="61"/>
      <c r="AD6" s="61">
        <f>LOG(AA6,2)</f>
        <v>0.4396553958008862</v>
      </c>
      <c r="AE6" s="61">
        <f>LOG(AB6,2)</f>
        <v>-0.19081139214052112</v>
      </c>
    </row>
    <row r="7" spans="1:31" x14ac:dyDescent="0.2">
      <c r="A7" s="15">
        <v>4</v>
      </c>
      <c r="B7" s="7" t="s">
        <v>94</v>
      </c>
      <c r="C7" s="7" t="s">
        <v>95</v>
      </c>
      <c r="D7" s="13" t="s">
        <v>80</v>
      </c>
      <c r="E7" s="7" t="s">
        <v>76</v>
      </c>
      <c r="F7" s="43" t="s">
        <v>492</v>
      </c>
      <c r="G7" s="15" t="s">
        <v>496</v>
      </c>
      <c r="H7" s="62" t="s">
        <v>497</v>
      </c>
      <c r="I7" s="43" t="s">
        <v>484</v>
      </c>
      <c r="J7" s="9">
        <v>4.4000000000000004</v>
      </c>
      <c r="K7" s="41">
        <v>1082.4739678900112</v>
      </c>
      <c r="L7" s="41">
        <v>1099.4604570723989</v>
      </c>
      <c r="M7" s="41">
        <v>1695.434830971963</v>
      </c>
      <c r="N7" s="41">
        <v>1585.3426674316952</v>
      </c>
      <c r="O7" s="41"/>
      <c r="P7" s="41">
        <v>272.32048158793782</v>
      </c>
      <c r="Q7" s="41">
        <v>154.2225467908091</v>
      </c>
      <c r="R7" s="41">
        <v>360.59427787314434</v>
      </c>
      <c r="S7" s="41">
        <v>399.87215981706896</v>
      </c>
      <c r="U7" s="60">
        <f>M7/K7</f>
        <v>1.5662592184796393</v>
      </c>
      <c r="V7" s="60">
        <f>N7/L7</f>
        <v>1.4419278631021299</v>
      </c>
      <c r="X7" s="61">
        <f>LOG(U7,2)</f>
        <v>0.64732300079420502</v>
      </c>
      <c r="Y7" s="61">
        <f>LOG(V7,2)</f>
        <v>0.52799899110576098</v>
      </c>
      <c r="Z7" s="61"/>
      <c r="AA7" s="61">
        <f>L7/K7</f>
        <v>1.0156922842361726</v>
      </c>
      <c r="AB7" s="61">
        <f t="shared" si="0"/>
        <v>0.93506552919102537</v>
      </c>
      <c r="AC7" s="61"/>
      <c r="AD7" s="61">
        <f>LOG(AA7,2)</f>
        <v>2.2463387102130812E-2</v>
      </c>
      <c r="AE7" s="61">
        <f>LOG(AB7,2)</f>
        <v>-9.6860622586313005E-2</v>
      </c>
    </row>
    <row r="8" spans="1:31" x14ac:dyDescent="0.2">
      <c r="A8" s="15">
        <v>5</v>
      </c>
      <c r="B8" s="7" t="s">
        <v>94</v>
      </c>
      <c r="C8" s="7" t="s">
        <v>95</v>
      </c>
      <c r="D8" s="13" t="s">
        <v>81</v>
      </c>
      <c r="E8" s="7" t="s">
        <v>74</v>
      </c>
      <c r="F8" s="64">
        <v>585.43079999999998</v>
      </c>
      <c r="G8" s="64">
        <v>585.43050000000005</v>
      </c>
      <c r="H8" s="15">
        <f t="shared" ref="H8:H16" si="1">(G8-F8)*1000</f>
        <v>-0.29999999992469384</v>
      </c>
      <c r="I8" s="41" t="s">
        <v>494</v>
      </c>
      <c r="J8" s="15">
        <v>5.83</v>
      </c>
      <c r="K8" s="41">
        <v>598.01621125174051</v>
      </c>
      <c r="L8" s="41">
        <v>533.53502706495362</v>
      </c>
      <c r="M8" s="41">
        <v>1079.7862063505613</v>
      </c>
      <c r="N8" s="41">
        <v>537.80643001401859</v>
      </c>
      <c r="O8" s="41"/>
      <c r="P8" s="41">
        <v>118.20666803499068</v>
      </c>
      <c r="Q8" s="41">
        <v>42.844123991234717</v>
      </c>
      <c r="R8" s="41">
        <v>169.40505197492581</v>
      </c>
      <c r="S8" s="41">
        <v>63.244697455914903</v>
      </c>
      <c r="U8" s="60">
        <f t="shared" ref="U8:V15" si="2">M8/K8</f>
        <v>1.8056136038359254</v>
      </c>
      <c r="V8" s="60">
        <f t="shared" si="2"/>
        <v>1.0080058529100939</v>
      </c>
      <c r="X8" s="61">
        <f t="shared" ref="X8:Y15" si="3">LOG(U8,2)</f>
        <v>0.85248919322185768</v>
      </c>
      <c r="Y8" s="61">
        <f t="shared" si="3"/>
        <v>1.1504015762286377E-2</v>
      </c>
      <c r="Z8" s="61"/>
      <c r="AA8" s="61">
        <f t="shared" ref="AA8:AA15" si="4">L8/K8</f>
        <v>0.89217485584242306</v>
      </c>
      <c r="AB8" s="61">
        <f t="shared" si="0"/>
        <v>0.49806751267149951</v>
      </c>
      <c r="AC8" s="61"/>
      <c r="AD8" s="61">
        <f t="shared" ref="AD8:AE15" si="5">LOG(AA8,2)</f>
        <v>-0.16460160566694468</v>
      </c>
      <c r="AE8" s="61">
        <f t="shared" si="5"/>
        <v>-1.0055867831265162</v>
      </c>
    </row>
    <row r="9" spans="1:31" x14ac:dyDescent="0.2">
      <c r="A9" s="15">
        <v>6</v>
      </c>
      <c r="B9" s="7" t="s">
        <v>94</v>
      </c>
      <c r="C9" s="7" t="s">
        <v>95</v>
      </c>
      <c r="D9" s="13" t="s">
        <v>72</v>
      </c>
      <c r="E9" s="7" t="s">
        <v>71</v>
      </c>
      <c r="F9" s="43">
        <v>568.428</v>
      </c>
      <c r="G9" s="15">
        <v>568.42750000000001</v>
      </c>
      <c r="H9" s="15">
        <f t="shared" si="1"/>
        <v>-0.49999999998817657</v>
      </c>
      <c r="I9" s="43" t="s">
        <v>488</v>
      </c>
      <c r="J9" s="15">
        <v>7.47</v>
      </c>
      <c r="K9" s="41">
        <v>1488.9029416963403</v>
      </c>
      <c r="L9" s="41">
        <v>1429.2316739995185</v>
      </c>
      <c r="M9" s="41">
        <v>1962.7085780986804</v>
      </c>
      <c r="N9" s="41">
        <v>1201.7502171818201</v>
      </c>
      <c r="O9" s="41"/>
      <c r="P9" s="41">
        <v>309.74651345497563</v>
      </c>
      <c r="Q9" s="41">
        <v>78.059716193878785</v>
      </c>
      <c r="R9" s="41">
        <v>272.51085360910798</v>
      </c>
      <c r="S9" s="41">
        <v>122.10850401524978</v>
      </c>
      <c r="U9" s="60">
        <f t="shared" si="2"/>
        <v>1.3182246626919298</v>
      </c>
      <c r="V9" s="60">
        <f t="shared" si="2"/>
        <v>0.84083654108985617</v>
      </c>
      <c r="X9" s="61">
        <f t="shared" si="3"/>
        <v>0.39859626725823599</v>
      </c>
      <c r="Y9" s="61">
        <f t="shared" si="3"/>
        <v>-0.25010272755729324</v>
      </c>
      <c r="Z9" s="61"/>
      <c r="AA9" s="61">
        <f t="shared" si="4"/>
        <v>0.95992266115826397</v>
      </c>
      <c r="AB9" s="61">
        <f t="shared" si="0"/>
        <v>0.61229172307688307</v>
      </c>
      <c r="AC9" s="61"/>
      <c r="AD9" s="61">
        <f t="shared" si="5"/>
        <v>-5.9009919114037419E-2</v>
      </c>
      <c r="AE9" s="61">
        <f t="shared" si="5"/>
        <v>-0.70770891392956659</v>
      </c>
    </row>
    <row r="10" spans="1:31" x14ac:dyDescent="0.2">
      <c r="A10" s="15">
        <v>7</v>
      </c>
      <c r="B10" s="7" t="s">
        <v>94</v>
      </c>
      <c r="C10" s="7" t="s">
        <v>95</v>
      </c>
      <c r="D10" s="13" t="s">
        <v>70</v>
      </c>
      <c r="E10" s="7" t="s">
        <v>71</v>
      </c>
      <c r="F10" s="43">
        <v>568.428</v>
      </c>
      <c r="G10" s="15">
        <v>568.42780000000005</v>
      </c>
      <c r="H10" s="15">
        <f t="shared" si="1"/>
        <v>-0.19999999994979589</v>
      </c>
      <c r="I10" s="43" t="s">
        <v>489</v>
      </c>
      <c r="J10" s="15">
        <v>7.67</v>
      </c>
      <c r="K10" s="41">
        <v>10606.112932441458</v>
      </c>
      <c r="L10" s="63">
        <v>15580.276120641001</v>
      </c>
      <c r="M10" s="41">
        <v>16680.536861883214</v>
      </c>
      <c r="N10" s="41">
        <v>16718.384839206665</v>
      </c>
      <c r="O10" s="41"/>
      <c r="P10" s="41">
        <v>1173.0047279275786</v>
      </c>
      <c r="Q10" s="41">
        <v>526.95935607944261</v>
      </c>
      <c r="R10" s="41">
        <v>1660.8908281408656</v>
      </c>
      <c r="S10" s="41">
        <v>1853.6897373343838</v>
      </c>
      <c r="U10" s="60">
        <f t="shared" si="2"/>
        <v>1.5727285734306682</v>
      </c>
      <c r="V10" s="60">
        <f t="shared" si="2"/>
        <v>1.073048045474488</v>
      </c>
      <c r="X10" s="61">
        <f t="shared" si="3"/>
        <v>0.65326970727352085</v>
      </c>
      <c r="Y10" s="61">
        <f t="shared" si="3"/>
        <v>0.10171467387260547</v>
      </c>
      <c r="Z10" s="61"/>
      <c r="AA10" s="61">
        <f t="shared" si="4"/>
        <v>1.4689902153488124</v>
      </c>
      <c r="AB10" s="61">
        <f t="shared" si="0"/>
        <v>1.0022689903590536</v>
      </c>
      <c r="AC10" s="61"/>
      <c r="AD10" s="61">
        <f t="shared" si="5"/>
        <v>0.55482478642192745</v>
      </c>
      <c r="AE10" s="61">
        <f t="shared" si="5"/>
        <v>3.2697530210121944E-3</v>
      </c>
    </row>
    <row r="11" spans="1:31" x14ac:dyDescent="0.2">
      <c r="A11" s="15">
        <v>8</v>
      </c>
      <c r="B11" s="7" t="s">
        <v>94</v>
      </c>
      <c r="C11" s="7" t="s">
        <v>95</v>
      </c>
      <c r="D11" s="13" t="s">
        <v>73</v>
      </c>
      <c r="E11" s="7" t="s">
        <v>74</v>
      </c>
      <c r="F11" s="43">
        <v>568.428</v>
      </c>
      <c r="G11" s="43">
        <v>568.42899999999997</v>
      </c>
      <c r="H11" s="38">
        <f t="shared" si="1"/>
        <v>0.99999999997635314</v>
      </c>
      <c r="I11" s="43" t="s">
        <v>486</v>
      </c>
      <c r="J11" s="15">
        <v>10.14</v>
      </c>
      <c r="K11" s="41">
        <v>459.33327619413819</v>
      </c>
      <c r="L11" s="63">
        <v>682.21990215133758</v>
      </c>
      <c r="M11" s="41">
        <v>392.87593058316696</v>
      </c>
      <c r="N11" s="41">
        <v>484.3480473454365</v>
      </c>
      <c r="O11" s="41"/>
      <c r="P11" s="41">
        <v>43.151602093448304</v>
      </c>
      <c r="Q11" s="41">
        <v>41.175175026288635</v>
      </c>
      <c r="R11" s="41">
        <v>45.117840181198531</v>
      </c>
      <c r="S11" s="41">
        <v>61.653558320881253</v>
      </c>
      <c r="U11" s="60">
        <f t="shared" si="2"/>
        <v>0.85531780723223094</v>
      </c>
      <c r="V11" s="60">
        <f t="shared" si="2"/>
        <v>0.7099588355867007</v>
      </c>
      <c r="X11" s="61">
        <f t="shared" si="3"/>
        <v>-0.22546751848416746</v>
      </c>
      <c r="Y11" s="61">
        <f t="shared" si="3"/>
        <v>-0.49419271733565651</v>
      </c>
      <c r="Z11" s="61"/>
      <c r="AA11" s="61">
        <f t="shared" si="4"/>
        <v>1.4852394492381515</v>
      </c>
      <c r="AB11" s="61">
        <f t="shared" si="0"/>
        <v>1.2328269808397081</v>
      </c>
      <c r="AC11" s="61"/>
      <c r="AD11" s="61">
        <f t="shared" si="5"/>
        <v>0.57069554003624257</v>
      </c>
      <c r="AE11" s="61">
        <f t="shared" si="5"/>
        <v>0.30197034118475347</v>
      </c>
    </row>
    <row r="12" spans="1:31" x14ac:dyDescent="0.2">
      <c r="A12" s="15">
        <v>9</v>
      </c>
      <c r="B12" s="7" t="s">
        <v>94</v>
      </c>
      <c r="C12" s="7" t="s">
        <v>95</v>
      </c>
      <c r="D12" s="13" t="s">
        <v>75</v>
      </c>
      <c r="E12" s="7" t="s">
        <v>76</v>
      </c>
      <c r="F12" s="43">
        <v>568.428</v>
      </c>
      <c r="G12" s="43">
        <v>568.428</v>
      </c>
      <c r="H12" s="38">
        <f t="shared" si="1"/>
        <v>0</v>
      </c>
      <c r="I12" s="43" t="s">
        <v>486</v>
      </c>
      <c r="J12" s="15">
        <v>10.32</v>
      </c>
      <c r="K12" s="41">
        <v>528.4499931468265</v>
      </c>
      <c r="L12" s="63">
        <v>650.66303803400422</v>
      </c>
      <c r="M12" s="41">
        <v>482.4942815078619</v>
      </c>
      <c r="N12" s="41">
        <v>496.51991470769235</v>
      </c>
      <c r="O12" s="41"/>
      <c r="P12" s="41">
        <v>41.232283918245535</v>
      </c>
      <c r="Q12" s="41">
        <v>37.990546690625145</v>
      </c>
      <c r="R12" s="41">
        <v>62.615860768647565</v>
      </c>
      <c r="S12" s="41">
        <v>62.574962911016016</v>
      </c>
      <c r="U12" s="60">
        <f t="shared" si="2"/>
        <v>0.91303678260017296</v>
      </c>
      <c r="V12" s="60">
        <f t="shared" si="2"/>
        <v>0.76309838685157305</v>
      </c>
      <c r="X12" s="61">
        <f t="shared" si="3"/>
        <v>-0.13125511309414517</v>
      </c>
      <c r="Y12" s="61">
        <f t="shared" si="3"/>
        <v>-0.39005901807382021</v>
      </c>
      <c r="Z12" s="61"/>
      <c r="AA12" s="61">
        <f t="shared" si="4"/>
        <v>1.2312670006095006</v>
      </c>
      <c r="AB12" s="61">
        <f t="shared" si="0"/>
        <v>1.0290690143642707</v>
      </c>
      <c r="AC12" s="61"/>
      <c r="AD12" s="61">
        <f t="shared" si="5"/>
        <v>0.30014364458988108</v>
      </c>
      <c r="AE12" s="61">
        <f t="shared" si="5"/>
        <v>4.1339739610206296E-2</v>
      </c>
    </row>
    <row r="13" spans="1:31" x14ac:dyDescent="0.2">
      <c r="A13" s="15">
        <v>10</v>
      </c>
      <c r="B13" s="7" t="s">
        <v>94</v>
      </c>
      <c r="C13" s="7" t="s">
        <v>95</v>
      </c>
      <c r="D13" s="13" t="s">
        <v>77</v>
      </c>
      <c r="E13" s="7" t="s">
        <v>78</v>
      </c>
      <c r="F13" s="43">
        <v>568.428</v>
      </c>
      <c r="G13" s="43">
        <v>568.42790000000002</v>
      </c>
      <c r="H13" s="15">
        <f t="shared" si="1"/>
        <v>-9.9999999974897946E-2</v>
      </c>
      <c r="I13" s="43" t="s">
        <v>486</v>
      </c>
      <c r="J13" s="15">
        <v>10.44</v>
      </c>
      <c r="K13" s="41">
        <v>711.63870645370991</v>
      </c>
      <c r="L13" s="63">
        <v>762.38116226272689</v>
      </c>
      <c r="M13" s="41">
        <v>960.71424880779591</v>
      </c>
      <c r="N13" s="41">
        <v>932.70169671716644</v>
      </c>
      <c r="O13" s="41"/>
      <c r="P13" s="41">
        <v>89.322282182035806</v>
      </c>
      <c r="Q13" s="41">
        <v>255.85166870610996</v>
      </c>
      <c r="R13" s="41">
        <v>110.15021710943685</v>
      </c>
      <c r="S13" s="41">
        <v>141.10294311035776</v>
      </c>
      <c r="U13" s="60">
        <f t="shared" si="2"/>
        <v>1.3500028035227278</v>
      </c>
      <c r="V13" s="60">
        <f t="shared" si="2"/>
        <v>1.2234060111728531</v>
      </c>
      <c r="X13" s="61">
        <f t="shared" si="3"/>
        <v>0.43296240329398528</v>
      </c>
      <c r="Y13" s="61">
        <f t="shared" si="3"/>
        <v>0.29090326984937859</v>
      </c>
      <c r="Z13" s="61"/>
      <c r="AA13" s="61">
        <f t="shared" si="4"/>
        <v>1.0713036760772618</v>
      </c>
      <c r="AB13" s="61">
        <f t="shared" si="0"/>
        <v>0.97084195209408852</v>
      </c>
      <c r="AC13" s="61"/>
      <c r="AD13" s="61">
        <f t="shared" si="5"/>
        <v>9.9367490237877318E-2</v>
      </c>
      <c r="AE13" s="61">
        <f t="shared" si="5"/>
        <v>-4.2691643206729198E-2</v>
      </c>
    </row>
    <row r="14" spans="1:31" x14ac:dyDescent="0.2">
      <c r="A14" s="15">
        <v>11</v>
      </c>
      <c r="B14" s="7" t="s">
        <v>503</v>
      </c>
      <c r="C14" s="7" t="s">
        <v>502</v>
      </c>
      <c r="D14" s="13" t="s">
        <v>505</v>
      </c>
      <c r="E14" s="7" t="s">
        <v>498</v>
      </c>
      <c r="F14" s="43">
        <v>429.37299999999999</v>
      </c>
      <c r="G14" s="43">
        <v>429.37369999999999</v>
      </c>
      <c r="H14" s="15">
        <f t="shared" si="1"/>
        <v>0.69999999999481588</v>
      </c>
      <c r="I14" s="41"/>
      <c r="J14" s="15">
        <v>12.2</v>
      </c>
      <c r="K14" s="38">
        <v>2.0195130828735124</v>
      </c>
      <c r="L14" s="65">
        <v>2.3780175824785204</v>
      </c>
      <c r="M14" s="38">
        <v>4.6593369705889129</v>
      </c>
      <c r="N14" s="38">
        <v>1.4185551956434395</v>
      </c>
      <c r="O14" s="38"/>
      <c r="P14" s="38">
        <v>0.47899063787287149</v>
      </c>
      <c r="Q14" s="38">
        <v>0.28985215838666689</v>
      </c>
      <c r="R14" s="38">
        <v>0.59444257501315556</v>
      </c>
      <c r="S14" s="38">
        <v>0.16697438944148804</v>
      </c>
      <c r="T14" s="66"/>
      <c r="U14" s="60">
        <f t="shared" si="2"/>
        <v>2.3071585968431876</v>
      </c>
      <c r="V14" s="60">
        <f t="shared" si="2"/>
        <v>0.59652847232732886</v>
      </c>
      <c r="X14" s="61">
        <f t="shared" si="3"/>
        <v>1.2061171800134218</v>
      </c>
      <c r="Y14" s="61">
        <f t="shared" si="3"/>
        <v>-0.74533709543270377</v>
      </c>
      <c r="Z14" s="61"/>
      <c r="AA14" s="61">
        <f t="shared" si="4"/>
        <v>1.1775202659716872</v>
      </c>
      <c r="AB14" s="61">
        <f t="shared" si="0"/>
        <v>0.30445430424924652</v>
      </c>
      <c r="AC14" s="61"/>
      <c r="AD14" s="61">
        <f t="shared" si="5"/>
        <v>0.23575188987224135</v>
      </c>
      <c r="AE14" s="61">
        <f t="shared" si="5"/>
        <v>-1.7157023855738842</v>
      </c>
    </row>
    <row r="15" spans="1:31" x14ac:dyDescent="0.2">
      <c r="A15" s="15">
        <v>12</v>
      </c>
      <c r="B15" s="7" t="s">
        <v>503</v>
      </c>
      <c r="C15" s="7" t="s">
        <v>502</v>
      </c>
      <c r="D15" s="13" t="s">
        <v>499</v>
      </c>
      <c r="E15" s="7" t="s">
        <v>500</v>
      </c>
      <c r="F15" s="43">
        <v>447.38380000000001</v>
      </c>
      <c r="G15" s="43">
        <v>447.38330000000002</v>
      </c>
      <c r="H15" s="15">
        <f t="shared" si="1"/>
        <v>-0.49999999998817657</v>
      </c>
      <c r="I15" s="41"/>
      <c r="J15" s="15">
        <v>12.2</v>
      </c>
      <c r="K15" s="38">
        <v>0.54705014938190266</v>
      </c>
      <c r="L15" s="38">
        <v>0.60399142435630238</v>
      </c>
      <c r="M15" s="38">
        <v>0.83961164572263358</v>
      </c>
      <c r="N15" s="38">
        <v>0.39801093743680915</v>
      </c>
      <c r="O15" s="38"/>
      <c r="P15" s="38">
        <v>6.1564580110427938E-2</v>
      </c>
      <c r="Q15" s="38">
        <v>0.14561903807570475</v>
      </c>
      <c r="R15" s="38">
        <v>0.14630021862494499</v>
      </c>
      <c r="S15" s="38">
        <v>4.4434364363997239E-2</v>
      </c>
      <c r="T15" s="66"/>
      <c r="U15" s="60">
        <f t="shared" si="2"/>
        <v>1.534798311765911</v>
      </c>
      <c r="V15" s="60">
        <f t="shared" si="2"/>
        <v>0.65896786177218525</v>
      </c>
      <c r="X15" s="61">
        <f t="shared" si="3"/>
        <v>0.61804908313108187</v>
      </c>
      <c r="Y15" s="61">
        <f t="shared" si="3"/>
        <v>-0.60171998897499501</v>
      </c>
      <c r="Z15" s="61"/>
      <c r="AA15" s="61">
        <f t="shared" si="4"/>
        <v>1.1040878519798161</v>
      </c>
      <c r="AB15" s="61">
        <f t="shared" si="0"/>
        <v>0.47404170662050632</v>
      </c>
      <c r="AC15" s="61"/>
      <c r="AD15" s="61">
        <f t="shared" si="5"/>
        <v>0.14285497154814822</v>
      </c>
      <c r="AE15" s="61">
        <f t="shared" si="5"/>
        <v>-1.0769141005579286</v>
      </c>
    </row>
    <row r="16" spans="1:31" x14ac:dyDescent="0.2">
      <c r="A16" s="15">
        <v>13</v>
      </c>
      <c r="B16" s="7" t="s">
        <v>503</v>
      </c>
      <c r="C16" s="7" t="s">
        <v>502</v>
      </c>
      <c r="D16" s="13" t="s">
        <v>89</v>
      </c>
      <c r="E16" s="7" t="s">
        <v>90</v>
      </c>
      <c r="F16" s="43">
        <v>430.3811</v>
      </c>
      <c r="G16" s="15">
        <v>430.38029999999998</v>
      </c>
      <c r="H16" s="15">
        <f t="shared" si="1"/>
        <v>-0.80000000002655725</v>
      </c>
      <c r="I16" s="41">
        <v>298</v>
      </c>
      <c r="J16" s="15">
        <v>14.6</v>
      </c>
      <c r="K16" s="38">
        <v>0.88785788885864181</v>
      </c>
      <c r="L16" s="38">
        <v>1.0722866973193328</v>
      </c>
      <c r="M16" s="38">
        <v>1.2267931458601826</v>
      </c>
      <c r="N16" s="38">
        <v>1.1138459513250838</v>
      </c>
      <c r="O16" s="38"/>
      <c r="P16" s="38">
        <v>0.13534506273402244</v>
      </c>
      <c r="Q16" s="38">
        <v>9.3629192294417699E-2</v>
      </c>
      <c r="R16" s="38">
        <v>0.24471518527445912</v>
      </c>
      <c r="S16" s="38">
        <v>6.1489605196506987E-2</v>
      </c>
      <c r="T16" s="66"/>
      <c r="U16" s="60"/>
      <c r="V16" s="60">
        <f>N16/L16</f>
        <v>1.0387575954356678</v>
      </c>
      <c r="X16" s="61"/>
      <c r="Y16" s="61"/>
      <c r="Z16" s="61"/>
      <c r="AA16" s="61"/>
      <c r="AB16" s="61"/>
      <c r="AC16" s="61"/>
      <c r="AD16" s="61"/>
      <c r="AE16" s="61"/>
    </row>
    <row r="17" spans="1:31" x14ac:dyDescent="0.2">
      <c r="A17" s="15">
        <v>14</v>
      </c>
      <c r="C17" s="7" t="s">
        <v>95</v>
      </c>
      <c r="D17" s="13" t="s">
        <v>476</v>
      </c>
      <c r="E17" s="7" t="s">
        <v>83</v>
      </c>
      <c r="F17" s="43">
        <v>552.43309999999997</v>
      </c>
      <c r="G17" s="38" t="s">
        <v>477</v>
      </c>
      <c r="H17" s="43"/>
      <c r="I17" s="41"/>
      <c r="J17" s="15">
        <v>15.3</v>
      </c>
      <c r="K17" s="38" t="s">
        <v>477</v>
      </c>
      <c r="L17" s="38" t="s">
        <v>477</v>
      </c>
      <c r="M17" s="38" t="s">
        <v>477</v>
      </c>
      <c r="N17" s="38" t="s">
        <v>477</v>
      </c>
      <c r="O17" s="38"/>
      <c r="P17" s="38" t="s">
        <v>477</v>
      </c>
      <c r="Q17" s="38" t="s">
        <v>477</v>
      </c>
      <c r="R17" s="38" t="s">
        <v>477</v>
      </c>
      <c r="S17" s="38" t="s">
        <v>477</v>
      </c>
      <c r="U17" s="60"/>
      <c r="V17" s="60"/>
      <c r="X17" s="61"/>
      <c r="Y17" s="61"/>
      <c r="Z17" s="61"/>
      <c r="AA17" s="61"/>
      <c r="AB17" s="61"/>
      <c r="AC17" s="61"/>
      <c r="AD17" s="61"/>
      <c r="AE17" s="61"/>
    </row>
    <row r="18" spans="1:31" x14ac:dyDescent="0.2">
      <c r="A18" s="15">
        <v>15</v>
      </c>
      <c r="B18" s="7" t="s">
        <v>503</v>
      </c>
      <c r="C18" s="7" t="s">
        <v>1893</v>
      </c>
      <c r="D18" s="13" t="s">
        <v>1250</v>
      </c>
      <c r="E18" s="7" t="s">
        <v>501</v>
      </c>
      <c r="F18" s="43">
        <v>461.39580000000001</v>
      </c>
      <c r="G18" s="43">
        <v>461.39780000000002</v>
      </c>
      <c r="H18" s="38">
        <f>(G18-F18)*1000</f>
        <v>2.0000000000095497</v>
      </c>
      <c r="I18" s="41"/>
      <c r="J18" s="15">
        <v>15.6</v>
      </c>
      <c r="K18" s="38">
        <v>3.0994322639017953</v>
      </c>
      <c r="L18" s="38">
        <v>4.4929833631817564</v>
      </c>
      <c r="M18" s="38">
        <v>4.0924221303422197</v>
      </c>
      <c r="N18" s="38">
        <v>2.8699254118348732</v>
      </c>
      <c r="O18" s="38"/>
      <c r="P18" s="38">
        <v>0.61894791145999961</v>
      </c>
      <c r="Q18" s="38">
        <v>0.6766467567715867</v>
      </c>
      <c r="R18" s="38">
        <v>0.75450280104108658</v>
      </c>
      <c r="S18" s="38">
        <v>0.54084856321260266</v>
      </c>
      <c r="T18" s="66"/>
      <c r="U18" s="60">
        <f t="shared" ref="U18:V21" si="6">M18/K18</f>
        <v>1.3203779859961757</v>
      </c>
      <c r="V18" s="60">
        <f t="shared" si="6"/>
        <v>0.63875718645049762</v>
      </c>
      <c r="X18" s="61">
        <f t="shared" ref="X18:Y21" si="7">LOG(U18,2)</f>
        <v>0.40095099053850541</v>
      </c>
      <c r="Y18" s="61">
        <f t="shared" si="7"/>
        <v>-0.64666047745053334</v>
      </c>
      <c r="Z18" s="61"/>
      <c r="AA18" s="61">
        <f>L18/K18</f>
        <v>1.4496149554582154</v>
      </c>
      <c r="AB18" s="61">
        <f>N18/M18</f>
        <v>0.70127795237850554</v>
      </c>
      <c r="AC18" s="61"/>
      <c r="AD18" s="61">
        <f t="shared" ref="AD18:AE21" si="8">LOG(AA18,2)</f>
        <v>0.53566974464006811</v>
      </c>
      <c r="AE18" s="61">
        <f t="shared" si="8"/>
        <v>-0.51194172334897048</v>
      </c>
    </row>
    <row r="19" spans="1:31" x14ac:dyDescent="0.2">
      <c r="A19" s="15">
        <v>16</v>
      </c>
      <c r="B19" s="7" t="s">
        <v>503</v>
      </c>
      <c r="C19" s="7" t="s">
        <v>1892</v>
      </c>
      <c r="D19" s="13" t="s">
        <v>91</v>
      </c>
      <c r="E19" s="7" t="s">
        <v>92</v>
      </c>
      <c r="F19" s="43">
        <v>451.34980000000002</v>
      </c>
      <c r="G19" s="43">
        <v>451.35</v>
      </c>
      <c r="H19" s="15">
        <f>(G19-F19)*1000</f>
        <v>0.20000000000663931</v>
      </c>
      <c r="I19" s="41">
        <v>335</v>
      </c>
      <c r="J19" s="15">
        <v>16.2</v>
      </c>
      <c r="K19" s="9">
        <v>0.12836094280873939</v>
      </c>
      <c r="L19" s="9">
        <v>0.17240468987514318</v>
      </c>
      <c r="M19" s="9">
        <v>0.18651703018895027</v>
      </c>
      <c r="N19" s="9">
        <v>0.1328402500456391</v>
      </c>
      <c r="O19" s="9"/>
      <c r="P19" s="9">
        <v>2.3341797059348149E-2</v>
      </c>
      <c r="Q19" s="9">
        <v>2.502385588069244E-2</v>
      </c>
      <c r="R19" s="9">
        <v>2.6604505821056081E-2</v>
      </c>
      <c r="S19" s="9">
        <v>1.2444323850283295E-2</v>
      </c>
      <c r="U19" s="60">
        <f t="shared" si="6"/>
        <v>1.4530668450049071</v>
      </c>
      <c r="V19" s="60">
        <f t="shared" si="6"/>
        <v>0.7705141324278536</v>
      </c>
      <c r="X19" s="61">
        <f t="shared" si="7"/>
        <v>0.53910107237121752</v>
      </c>
      <c r="Y19" s="61">
        <f t="shared" si="7"/>
        <v>-0.37610667663322261</v>
      </c>
      <c r="Z19" s="61"/>
      <c r="AA19" s="61">
        <f>L19/K19</f>
        <v>1.3431242097686205</v>
      </c>
      <c r="AB19" s="61">
        <f>N19/M19</f>
        <v>0.71221512540203891</v>
      </c>
      <c r="AC19" s="61"/>
      <c r="AD19" s="61">
        <f t="shared" si="8"/>
        <v>0.42559272883911536</v>
      </c>
      <c r="AE19" s="61">
        <f t="shared" si="8"/>
        <v>-0.48961502016532499</v>
      </c>
    </row>
    <row r="20" spans="1:31" x14ac:dyDescent="0.2">
      <c r="A20" s="15">
        <v>17</v>
      </c>
      <c r="B20" s="7" t="s">
        <v>94</v>
      </c>
      <c r="C20" s="7" t="s">
        <v>95</v>
      </c>
      <c r="D20" s="13" t="s">
        <v>519</v>
      </c>
      <c r="E20" s="7" t="s">
        <v>88</v>
      </c>
      <c r="F20" s="43">
        <v>536.43820000000005</v>
      </c>
      <c r="G20" s="43">
        <v>536.43759999999997</v>
      </c>
      <c r="H20" s="15">
        <f>(G20-F20)*1000</f>
        <v>-0.60000000007676135</v>
      </c>
      <c r="I20" s="43" t="s">
        <v>485</v>
      </c>
      <c r="J20" s="15">
        <v>20.5</v>
      </c>
      <c r="K20" s="41">
        <v>2485.9371922899127</v>
      </c>
      <c r="L20" s="63">
        <v>4059.2813921956767</v>
      </c>
      <c r="M20" s="41">
        <v>3863.7398023929454</v>
      </c>
      <c r="N20" s="41">
        <v>5437.8226989710092</v>
      </c>
      <c r="O20" s="41"/>
      <c r="P20" s="41">
        <v>266.66662240896619</v>
      </c>
      <c r="Q20" s="41">
        <v>243.13211988177795</v>
      </c>
      <c r="R20" s="41">
        <v>424.4457748833857</v>
      </c>
      <c r="S20" s="41">
        <v>595.66050147305918</v>
      </c>
      <c r="U20" s="60">
        <f t="shared" si="6"/>
        <v>1.5542387049746316</v>
      </c>
      <c r="V20" s="60">
        <f t="shared" si="6"/>
        <v>1.3396023023744297</v>
      </c>
      <c r="X20" s="61">
        <f t="shared" si="7"/>
        <v>0.63620809450264082</v>
      </c>
      <c r="Y20" s="61">
        <f t="shared" si="7"/>
        <v>0.42180476071931289</v>
      </c>
      <c r="Z20" s="61"/>
      <c r="AA20" s="61">
        <f>L20/K20</f>
        <v>1.6328978080321022</v>
      </c>
      <c r="AB20" s="61">
        <f>N20/M20</f>
        <v>1.4073987838423232</v>
      </c>
      <c r="AC20" s="61"/>
      <c r="AD20" s="61">
        <f t="shared" si="8"/>
        <v>0.70743450525442297</v>
      </c>
      <c r="AE20" s="61">
        <f t="shared" si="8"/>
        <v>0.49303117147109532</v>
      </c>
    </row>
    <row r="21" spans="1:31" x14ac:dyDescent="0.2">
      <c r="A21" s="15">
        <v>18</v>
      </c>
      <c r="B21" s="7" t="s">
        <v>94</v>
      </c>
      <c r="C21" s="7" t="s">
        <v>1891</v>
      </c>
      <c r="D21" s="13" t="s">
        <v>93</v>
      </c>
      <c r="E21" s="7" t="s">
        <v>490</v>
      </c>
      <c r="F21" s="43">
        <v>871.57370000000003</v>
      </c>
      <c r="G21" s="43">
        <v>871.57299999999998</v>
      </c>
      <c r="H21" s="15">
        <f>(G21-F21)*1000</f>
        <v>-0.7000000000516593</v>
      </c>
      <c r="I21" s="43" t="s">
        <v>487</v>
      </c>
      <c r="J21" s="38">
        <v>23.11</v>
      </c>
      <c r="K21" s="41">
        <v>4675.3726152713689</v>
      </c>
      <c r="L21" s="63">
        <v>6568.5980478293441</v>
      </c>
      <c r="M21" s="41">
        <v>6699.8956613232613</v>
      </c>
      <c r="N21" s="41">
        <v>4759.4826368788981</v>
      </c>
      <c r="O21" s="41"/>
      <c r="P21" s="41">
        <v>248.17042862844082</v>
      </c>
      <c r="Q21" s="41">
        <v>425.92247347553877</v>
      </c>
      <c r="R21" s="41">
        <v>939.13170430876528</v>
      </c>
      <c r="S21" s="41">
        <v>410.14957387804424</v>
      </c>
      <c r="U21" s="60">
        <f t="shared" si="6"/>
        <v>1.4330185447549371</v>
      </c>
      <c r="V21" s="60">
        <f t="shared" si="6"/>
        <v>0.72458119711735358</v>
      </c>
      <c r="X21" s="61">
        <f t="shared" si="7"/>
        <v>0.51905727969975601</v>
      </c>
      <c r="Y21" s="61">
        <f t="shared" si="7"/>
        <v>-0.46478072654788133</v>
      </c>
      <c r="Z21" s="61"/>
      <c r="AA21" s="61">
        <f>L21/K21</f>
        <v>1.4049357320471212</v>
      </c>
      <c r="AB21" s="61">
        <f>N21/M21</f>
        <v>0.71038160554561203</v>
      </c>
      <c r="AC21" s="61"/>
      <c r="AD21" s="61">
        <f t="shared" si="8"/>
        <v>0.49050413672551585</v>
      </c>
      <c r="AE21" s="61">
        <f t="shared" si="8"/>
        <v>-0.49333386952212144</v>
      </c>
    </row>
    <row r="22" spans="1:31" x14ac:dyDescent="0.2">
      <c r="P22" s="67"/>
      <c r="Q22" s="67"/>
      <c r="R22" s="67"/>
      <c r="S22" s="67"/>
      <c r="U22" s="60"/>
      <c r="V22" s="60"/>
      <c r="X22" s="61"/>
      <c r="Y22" s="61"/>
      <c r="Z22" s="61"/>
      <c r="AA22" s="61"/>
      <c r="AB22" s="61"/>
      <c r="AC22" s="61"/>
      <c r="AD22" s="61"/>
      <c r="AE22" s="61"/>
    </row>
    <row r="23" spans="1:31" x14ac:dyDescent="0.2">
      <c r="U23" s="60"/>
      <c r="V23" s="60"/>
      <c r="X23" s="61"/>
      <c r="Y23" s="61"/>
      <c r="Z23" s="61"/>
      <c r="AA23" s="61"/>
      <c r="AB23" s="61"/>
      <c r="AC23" s="61"/>
      <c r="AD23" s="61"/>
      <c r="AE23" s="61"/>
    </row>
    <row r="24" spans="1:31" x14ac:dyDescent="0.2">
      <c r="U24" s="60"/>
      <c r="V24" s="60"/>
      <c r="X24" s="61"/>
      <c r="Y24" s="61"/>
      <c r="Z24" s="61"/>
      <c r="AA24" s="61"/>
      <c r="AB24" s="61"/>
      <c r="AC24" s="61"/>
      <c r="AD24" s="61"/>
      <c r="AE24" s="61"/>
    </row>
    <row r="25" spans="1:31" x14ac:dyDescent="0.2">
      <c r="U25" s="60"/>
      <c r="V25" s="60"/>
      <c r="X25" s="61"/>
      <c r="Y25" s="61"/>
      <c r="Z25" s="61"/>
      <c r="AA25" s="61"/>
      <c r="AB25" s="61"/>
      <c r="AC25" s="61"/>
      <c r="AD25" s="61"/>
      <c r="AE25" s="61"/>
    </row>
    <row r="26" spans="1:31" x14ac:dyDescent="0.2">
      <c r="U26" s="60"/>
      <c r="V26" s="60"/>
      <c r="X26" s="61"/>
      <c r="Y26" s="61"/>
      <c r="Z26" s="61"/>
      <c r="AA26" s="61"/>
      <c r="AB26" s="61"/>
      <c r="AC26" s="61"/>
      <c r="AD26" s="61"/>
      <c r="AE26" s="61"/>
    </row>
    <row r="27" spans="1:31" x14ac:dyDescent="0.2">
      <c r="U27" s="60"/>
      <c r="V27" s="60"/>
      <c r="X27" s="61"/>
      <c r="Y27" s="61"/>
      <c r="Z27" s="61"/>
      <c r="AA27" s="61"/>
      <c r="AB27" s="61"/>
      <c r="AC27" s="61"/>
      <c r="AD27" s="61"/>
      <c r="AE27" s="61"/>
    </row>
    <row r="28" spans="1:31" x14ac:dyDescent="0.2">
      <c r="U28" s="60"/>
      <c r="V28" s="60"/>
      <c r="X28" s="61"/>
      <c r="Y28" s="61"/>
      <c r="Z28" s="61"/>
      <c r="AA28" s="61"/>
      <c r="AB28" s="61"/>
      <c r="AC28" s="61"/>
      <c r="AD28" s="61"/>
      <c r="AE28" s="61"/>
    </row>
    <row r="29" spans="1:31" x14ac:dyDescent="0.2">
      <c r="U29" s="60"/>
      <c r="V29" s="60"/>
      <c r="X29" s="61"/>
      <c r="Y29" s="61"/>
      <c r="Z29" s="61"/>
      <c r="AA29" s="61"/>
      <c r="AB29" s="61"/>
      <c r="AC29" s="61"/>
      <c r="AD29" s="61"/>
      <c r="AE29" s="61"/>
    </row>
    <row r="30" spans="1:31" x14ac:dyDescent="0.2">
      <c r="U30" s="60"/>
      <c r="V30" s="60"/>
      <c r="X30" s="61"/>
      <c r="Y30" s="61"/>
      <c r="Z30" s="61"/>
      <c r="AA30" s="61"/>
      <c r="AB30" s="61"/>
      <c r="AC30" s="61"/>
      <c r="AD30" s="61"/>
      <c r="AE30" s="61"/>
    </row>
    <row r="31" spans="1:31" x14ac:dyDescent="0.2">
      <c r="U31" s="60"/>
      <c r="V31" s="60"/>
      <c r="X31" s="61"/>
      <c r="Y31" s="61"/>
      <c r="Z31" s="61"/>
      <c r="AA31" s="61"/>
      <c r="AB31" s="61"/>
      <c r="AC31" s="61"/>
      <c r="AD31" s="61"/>
      <c r="AE31" s="61"/>
    </row>
    <row r="32" spans="1:31" x14ac:dyDescent="0.2">
      <c r="U32" s="60"/>
      <c r="V32" s="60"/>
      <c r="X32" s="61"/>
      <c r="Y32" s="61"/>
      <c r="Z32" s="61"/>
      <c r="AA32" s="61"/>
      <c r="AB32" s="61"/>
      <c r="AC32" s="61"/>
      <c r="AD32" s="61"/>
      <c r="AE32" s="61"/>
    </row>
    <row r="33" spans="21:31" x14ac:dyDescent="0.2">
      <c r="U33" s="60"/>
      <c r="V33" s="60"/>
      <c r="X33" s="61"/>
      <c r="Y33" s="61"/>
      <c r="Z33" s="61"/>
      <c r="AA33" s="61"/>
      <c r="AB33" s="61"/>
      <c r="AC33" s="61"/>
      <c r="AD33" s="61"/>
      <c r="AE33" s="61"/>
    </row>
    <row r="34" spans="21:31" x14ac:dyDescent="0.2">
      <c r="U34" s="60"/>
      <c r="V34" s="60"/>
      <c r="X34" s="61"/>
      <c r="Y34" s="61"/>
      <c r="Z34" s="61"/>
      <c r="AA34" s="61"/>
      <c r="AB34" s="61"/>
      <c r="AC34" s="61"/>
      <c r="AD34" s="61"/>
      <c r="AE34" s="61"/>
    </row>
    <row r="35" spans="21:31" x14ac:dyDescent="0.2">
      <c r="U35" s="60"/>
      <c r="V35" s="60"/>
      <c r="X35" s="61"/>
      <c r="Y35" s="61"/>
      <c r="Z35" s="61"/>
      <c r="AA35" s="61"/>
      <c r="AB35" s="61"/>
      <c r="AC35" s="61"/>
      <c r="AD35" s="61"/>
      <c r="AE35" s="61"/>
    </row>
    <row r="36" spans="21:31" x14ac:dyDescent="0.2">
      <c r="U36" s="60"/>
      <c r="V36" s="60"/>
      <c r="X36" s="61"/>
      <c r="Y36" s="61"/>
      <c r="Z36" s="61"/>
      <c r="AA36" s="61"/>
      <c r="AB36" s="61"/>
      <c r="AC36" s="61"/>
      <c r="AD36" s="61"/>
      <c r="AE36" s="61"/>
    </row>
    <row r="37" spans="21:31" x14ac:dyDescent="0.2">
      <c r="U37" s="60"/>
      <c r="V37" s="60"/>
      <c r="X37" s="61"/>
      <c r="Y37" s="61"/>
      <c r="Z37" s="61"/>
      <c r="AA37" s="61"/>
      <c r="AB37" s="61"/>
      <c r="AC37" s="61"/>
      <c r="AD37" s="61"/>
      <c r="AE37" s="61"/>
    </row>
    <row r="38" spans="21:31" x14ac:dyDescent="0.2">
      <c r="U38" s="60"/>
      <c r="V38" s="60"/>
      <c r="X38" s="61"/>
      <c r="Y38" s="61"/>
      <c r="Z38" s="61"/>
      <c r="AA38" s="61"/>
      <c r="AB38" s="61"/>
      <c r="AC38" s="61"/>
      <c r="AD38" s="61"/>
      <c r="AE38" s="61"/>
    </row>
    <row r="39" spans="21:31" x14ac:dyDescent="0.2">
      <c r="U39" s="60"/>
      <c r="V39" s="60"/>
      <c r="X39" s="61"/>
      <c r="Y39" s="61"/>
      <c r="Z39" s="61"/>
      <c r="AA39" s="61"/>
      <c r="AB39" s="61"/>
      <c r="AC39" s="61"/>
      <c r="AD39" s="61"/>
      <c r="AE39" s="61"/>
    </row>
    <row r="40" spans="21:31" x14ac:dyDescent="0.2">
      <c r="U40" s="60"/>
      <c r="V40" s="60"/>
      <c r="X40" s="61"/>
      <c r="Y40" s="61"/>
      <c r="Z40" s="61"/>
      <c r="AA40" s="61"/>
      <c r="AB40" s="61"/>
      <c r="AC40" s="61"/>
      <c r="AD40" s="61"/>
      <c r="AE40" s="61"/>
    </row>
    <row r="41" spans="21:31" x14ac:dyDescent="0.2">
      <c r="U41" s="60"/>
      <c r="V41" s="60"/>
      <c r="X41" s="61"/>
      <c r="Y41" s="61"/>
      <c r="Z41" s="61"/>
      <c r="AA41" s="61"/>
      <c r="AB41" s="61"/>
      <c r="AC41" s="61"/>
      <c r="AD41" s="61"/>
      <c r="AE41" s="61"/>
    </row>
    <row r="42" spans="21:31" x14ac:dyDescent="0.2">
      <c r="U42" s="60"/>
      <c r="V42" s="60"/>
      <c r="X42" s="61"/>
      <c r="Y42" s="61"/>
      <c r="Z42" s="61"/>
      <c r="AA42" s="61"/>
      <c r="AB42" s="61"/>
      <c r="AC42" s="61"/>
      <c r="AD42" s="61"/>
      <c r="AE42" s="61"/>
    </row>
    <row r="43" spans="21:31" x14ac:dyDescent="0.2">
      <c r="U43" s="60"/>
      <c r="V43" s="60"/>
      <c r="X43" s="61"/>
      <c r="Y43" s="61"/>
      <c r="Z43" s="61"/>
      <c r="AA43" s="61"/>
      <c r="AB43" s="61"/>
      <c r="AC43" s="61"/>
      <c r="AD43" s="61"/>
      <c r="AE43" s="61"/>
    </row>
    <row r="44" spans="21:31" x14ac:dyDescent="0.2">
      <c r="U44" s="60"/>
      <c r="V44" s="60"/>
      <c r="X44" s="61"/>
      <c r="Y44" s="61"/>
      <c r="Z44" s="61"/>
      <c r="AA44" s="61"/>
      <c r="AB44" s="61"/>
      <c r="AC44" s="61"/>
      <c r="AD44" s="61"/>
      <c r="AE44" s="61"/>
    </row>
    <row r="45" spans="21:31" x14ac:dyDescent="0.2">
      <c r="U45" s="60"/>
      <c r="V45" s="60"/>
      <c r="X45" s="61"/>
      <c r="Y45" s="61"/>
      <c r="Z45" s="61"/>
      <c r="AA45" s="61"/>
      <c r="AB45" s="61"/>
      <c r="AC45" s="61"/>
      <c r="AD45" s="61"/>
      <c r="AE45" s="61"/>
    </row>
    <row r="46" spans="21:31" x14ac:dyDescent="0.2">
      <c r="U46" s="60"/>
      <c r="V46" s="60"/>
      <c r="X46" s="61"/>
      <c r="Y46" s="61"/>
      <c r="Z46" s="61"/>
      <c r="AA46" s="61"/>
      <c r="AB46" s="61"/>
      <c r="AC46" s="61"/>
      <c r="AD46" s="61"/>
      <c r="AE46" s="61"/>
    </row>
    <row r="47" spans="21:31" x14ac:dyDescent="0.2">
      <c r="U47" s="60"/>
      <c r="V47" s="60"/>
      <c r="X47" s="61"/>
      <c r="Y47" s="61"/>
      <c r="Z47" s="61"/>
      <c r="AA47" s="61"/>
      <c r="AB47" s="61"/>
      <c r="AC47" s="61"/>
      <c r="AD47" s="61"/>
      <c r="AE47" s="61"/>
    </row>
    <row r="48" spans="21:31" x14ac:dyDescent="0.2">
      <c r="U48" s="60"/>
      <c r="V48" s="60"/>
      <c r="X48" s="61"/>
      <c r="Y48" s="61"/>
      <c r="Z48" s="61"/>
      <c r="AA48" s="61"/>
      <c r="AB48" s="61"/>
      <c r="AC48" s="61"/>
      <c r="AD48" s="61"/>
      <c r="AE48" s="61"/>
    </row>
    <row r="49" spans="21:31" x14ac:dyDescent="0.2">
      <c r="U49" s="60"/>
      <c r="V49" s="60"/>
      <c r="X49" s="61"/>
      <c r="Y49" s="61"/>
      <c r="Z49" s="61"/>
      <c r="AA49" s="61"/>
      <c r="AB49" s="61"/>
      <c r="AC49" s="61"/>
      <c r="AD49" s="61"/>
      <c r="AE49" s="61"/>
    </row>
    <row r="50" spans="21:31" x14ac:dyDescent="0.2">
      <c r="U50" s="60"/>
      <c r="V50" s="60"/>
      <c r="X50" s="61"/>
      <c r="Y50" s="61"/>
      <c r="Z50" s="61"/>
      <c r="AA50" s="61"/>
      <c r="AB50" s="61"/>
      <c r="AC50" s="61"/>
      <c r="AD50" s="61"/>
      <c r="AE50" s="61"/>
    </row>
    <row r="51" spans="21:31" x14ac:dyDescent="0.2">
      <c r="U51" s="60"/>
      <c r="V51" s="60"/>
      <c r="X51" s="61"/>
      <c r="Y51" s="61"/>
      <c r="Z51" s="61"/>
      <c r="AA51" s="61"/>
      <c r="AB51" s="61"/>
      <c r="AC51" s="61"/>
      <c r="AD51" s="61"/>
      <c r="AE51" s="61"/>
    </row>
    <row r="52" spans="21:31" x14ac:dyDescent="0.2">
      <c r="U52" s="60"/>
      <c r="V52" s="60"/>
      <c r="X52" s="61"/>
      <c r="Y52" s="61"/>
      <c r="Z52" s="61"/>
      <c r="AA52" s="61"/>
      <c r="AB52" s="61"/>
      <c r="AC52" s="61"/>
      <c r="AD52" s="61"/>
      <c r="AE52" s="61"/>
    </row>
    <row r="53" spans="21:31" x14ac:dyDescent="0.2">
      <c r="U53" s="60"/>
      <c r="V53" s="60"/>
      <c r="X53" s="61"/>
      <c r="Y53" s="61"/>
      <c r="Z53" s="61"/>
      <c r="AA53" s="61"/>
      <c r="AB53" s="61"/>
      <c r="AC53" s="61"/>
      <c r="AD53" s="61"/>
      <c r="AE53" s="61"/>
    </row>
    <row r="54" spans="21:31" x14ac:dyDescent="0.2">
      <c r="U54" s="60"/>
      <c r="V54" s="60"/>
      <c r="X54" s="61"/>
      <c r="Y54" s="61"/>
      <c r="Z54" s="61"/>
      <c r="AA54" s="61"/>
      <c r="AB54" s="61"/>
      <c r="AC54" s="61"/>
      <c r="AD54" s="61"/>
      <c r="AE54" s="61"/>
    </row>
    <row r="55" spans="21:31" x14ac:dyDescent="0.2">
      <c r="U55" s="60"/>
      <c r="V55" s="60"/>
      <c r="X55" s="61"/>
      <c r="Y55" s="61"/>
      <c r="Z55" s="61"/>
      <c r="AA55" s="61"/>
      <c r="AB55" s="61"/>
      <c r="AC55" s="61"/>
      <c r="AD55" s="61"/>
      <c r="AE55" s="61"/>
    </row>
    <row r="56" spans="21:31" x14ac:dyDescent="0.2">
      <c r="U56" s="60"/>
      <c r="V56" s="60"/>
      <c r="X56" s="61"/>
      <c r="Y56" s="61"/>
      <c r="Z56" s="61"/>
      <c r="AA56" s="61"/>
      <c r="AB56" s="61"/>
      <c r="AC56" s="61"/>
      <c r="AD56" s="61"/>
      <c r="AE56" s="61"/>
    </row>
    <row r="57" spans="21:31" x14ac:dyDescent="0.2">
      <c r="U57" s="60"/>
      <c r="V57" s="60"/>
      <c r="X57" s="61"/>
      <c r="Y57" s="61"/>
      <c r="Z57" s="61"/>
      <c r="AA57" s="61"/>
      <c r="AB57" s="61"/>
      <c r="AC57" s="61"/>
      <c r="AD57" s="61"/>
      <c r="AE57" s="61"/>
    </row>
    <row r="58" spans="21:31" x14ac:dyDescent="0.2">
      <c r="U58" s="60"/>
      <c r="V58" s="60"/>
      <c r="X58" s="61"/>
      <c r="Y58" s="61"/>
      <c r="Z58" s="61"/>
      <c r="AA58" s="61"/>
      <c r="AB58" s="61"/>
      <c r="AC58" s="61"/>
      <c r="AD58" s="61"/>
      <c r="AE58" s="61"/>
    </row>
    <row r="59" spans="21:31" x14ac:dyDescent="0.2">
      <c r="U59" s="60"/>
      <c r="V59" s="60"/>
      <c r="X59" s="61"/>
      <c r="Y59" s="61"/>
      <c r="Z59" s="61"/>
      <c r="AA59" s="61"/>
      <c r="AB59" s="61"/>
      <c r="AC59" s="61"/>
      <c r="AD59" s="61"/>
      <c r="AE59" s="61"/>
    </row>
    <row r="60" spans="21:31" x14ac:dyDescent="0.2">
      <c r="U60" s="60"/>
      <c r="V60" s="60"/>
      <c r="X60" s="61"/>
      <c r="Y60" s="61"/>
      <c r="Z60" s="61"/>
      <c r="AA60" s="61"/>
      <c r="AB60" s="61"/>
      <c r="AC60" s="61"/>
      <c r="AD60" s="61"/>
      <c r="AE60" s="61"/>
    </row>
    <row r="61" spans="21:31" x14ac:dyDescent="0.2">
      <c r="U61" s="60"/>
      <c r="V61" s="60"/>
      <c r="X61" s="61"/>
      <c r="Y61" s="61"/>
      <c r="Z61" s="61"/>
      <c r="AA61" s="61"/>
      <c r="AB61" s="61"/>
      <c r="AC61" s="61"/>
      <c r="AD61" s="61"/>
      <c r="AE61" s="61"/>
    </row>
    <row r="62" spans="21:31" x14ac:dyDescent="0.2">
      <c r="U62" s="60"/>
      <c r="V62" s="60"/>
      <c r="X62" s="61"/>
      <c r="Y62" s="61"/>
      <c r="Z62" s="61"/>
      <c r="AA62" s="61"/>
      <c r="AB62" s="61"/>
      <c r="AC62" s="61"/>
      <c r="AD62" s="61"/>
      <c r="AE62" s="61"/>
    </row>
    <row r="63" spans="21:31" x14ac:dyDescent="0.2">
      <c r="U63" s="60"/>
      <c r="V63" s="60"/>
      <c r="X63" s="61"/>
      <c r="Y63" s="61"/>
      <c r="Z63" s="61"/>
      <c r="AA63" s="61"/>
      <c r="AB63" s="61"/>
      <c r="AC63" s="61"/>
      <c r="AD63" s="61"/>
      <c r="AE63" s="61"/>
    </row>
    <row r="64" spans="21:31" x14ac:dyDescent="0.2">
      <c r="U64" s="60"/>
      <c r="V64" s="60"/>
      <c r="X64" s="61"/>
      <c r="Y64" s="61"/>
      <c r="Z64" s="61"/>
      <c r="AA64" s="61"/>
      <c r="AB64" s="61"/>
      <c r="AC64" s="61"/>
      <c r="AD64" s="61"/>
      <c r="AE64" s="61"/>
    </row>
    <row r="65" spans="21:31" x14ac:dyDescent="0.2">
      <c r="U65" s="60"/>
      <c r="V65" s="60"/>
      <c r="X65" s="61"/>
      <c r="Y65" s="61"/>
      <c r="Z65" s="61"/>
      <c r="AA65" s="61"/>
      <c r="AB65" s="61"/>
      <c r="AC65" s="61"/>
      <c r="AD65" s="61"/>
      <c r="AE65" s="61"/>
    </row>
    <row r="66" spans="21:31" x14ac:dyDescent="0.2">
      <c r="U66" s="60"/>
      <c r="V66" s="60"/>
      <c r="X66" s="61"/>
      <c r="Y66" s="61"/>
      <c r="Z66" s="61"/>
      <c r="AA66" s="61"/>
      <c r="AB66" s="61"/>
      <c r="AC66" s="61"/>
      <c r="AD66" s="61"/>
      <c r="AE66" s="61"/>
    </row>
    <row r="67" spans="21:31" x14ac:dyDescent="0.2">
      <c r="U67" s="60"/>
      <c r="V67" s="60"/>
      <c r="X67" s="61"/>
      <c r="Y67" s="61"/>
      <c r="Z67" s="61"/>
      <c r="AA67" s="61"/>
      <c r="AB67" s="61"/>
      <c r="AC67" s="61"/>
      <c r="AD67" s="61"/>
      <c r="AE67" s="61"/>
    </row>
    <row r="68" spans="21:31" x14ac:dyDescent="0.2">
      <c r="U68" s="60"/>
      <c r="V68" s="60"/>
      <c r="X68" s="61"/>
      <c r="Y68" s="61"/>
      <c r="Z68" s="61"/>
      <c r="AA68" s="61"/>
      <c r="AB68" s="61"/>
      <c r="AC68" s="61"/>
      <c r="AD68" s="61"/>
      <c r="AE68" s="61"/>
    </row>
    <row r="69" spans="21:31" x14ac:dyDescent="0.2">
      <c r="U69" s="60"/>
      <c r="V69" s="60"/>
      <c r="X69" s="61"/>
      <c r="Y69" s="61"/>
      <c r="Z69" s="61"/>
      <c r="AA69" s="61"/>
      <c r="AB69" s="61"/>
      <c r="AC69" s="61"/>
      <c r="AD69" s="61"/>
      <c r="AE69" s="61"/>
    </row>
    <row r="70" spans="21:31" x14ac:dyDescent="0.2">
      <c r="U70" s="60"/>
      <c r="V70" s="60"/>
      <c r="X70" s="61"/>
      <c r="Y70" s="61"/>
      <c r="Z70" s="61"/>
      <c r="AA70" s="61"/>
      <c r="AB70" s="61"/>
      <c r="AC70" s="61"/>
      <c r="AD70" s="61"/>
      <c r="AE70" s="61"/>
    </row>
    <row r="71" spans="21:31" x14ac:dyDescent="0.2">
      <c r="U71" s="60"/>
      <c r="V71" s="60"/>
      <c r="X71" s="61"/>
      <c r="Y71" s="61"/>
      <c r="Z71" s="61"/>
      <c r="AA71" s="61"/>
      <c r="AB71" s="61"/>
      <c r="AC71" s="61"/>
      <c r="AD71" s="61"/>
      <c r="AE71" s="61"/>
    </row>
    <row r="72" spans="21:31" x14ac:dyDescent="0.2">
      <c r="U72" s="60"/>
      <c r="V72" s="60"/>
      <c r="X72" s="61"/>
      <c r="Y72" s="61"/>
      <c r="Z72" s="61"/>
      <c r="AA72" s="61"/>
      <c r="AB72" s="61"/>
      <c r="AC72" s="61"/>
      <c r="AD72" s="61"/>
      <c r="AE72" s="61"/>
    </row>
    <row r="73" spans="21:31" x14ac:dyDescent="0.2">
      <c r="U73" s="60"/>
      <c r="V73" s="60"/>
      <c r="X73" s="61"/>
      <c r="Y73" s="61"/>
      <c r="Z73" s="61"/>
      <c r="AA73" s="61"/>
      <c r="AB73" s="61"/>
      <c r="AC73" s="61"/>
      <c r="AD73" s="61"/>
      <c r="AE73" s="61"/>
    </row>
    <row r="74" spans="21:31" x14ac:dyDescent="0.2">
      <c r="U74" s="60"/>
      <c r="V74" s="60"/>
      <c r="X74" s="61"/>
      <c r="Y74" s="61"/>
      <c r="Z74" s="61"/>
      <c r="AA74" s="61"/>
      <c r="AB74" s="61"/>
      <c r="AC74" s="61"/>
      <c r="AD74" s="61"/>
      <c r="AE74" s="61"/>
    </row>
    <row r="75" spans="21:31" x14ac:dyDescent="0.2">
      <c r="U75" s="60"/>
      <c r="V75" s="60"/>
      <c r="X75" s="61"/>
      <c r="Y75" s="61"/>
      <c r="Z75" s="61"/>
      <c r="AA75" s="61"/>
      <c r="AB75" s="61"/>
      <c r="AC75" s="61"/>
      <c r="AD75" s="61"/>
      <c r="AE75" s="61"/>
    </row>
    <row r="76" spans="21:31" x14ac:dyDescent="0.2">
      <c r="U76" s="60"/>
      <c r="V76" s="60"/>
      <c r="X76" s="61"/>
      <c r="Y76" s="61"/>
      <c r="Z76" s="61"/>
      <c r="AA76" s="61"/>
      <c r="AB76" s="61"/>
      <c r="AC76" s="61"/>
      <c r="AD76" s="61"/>
      <c r="AE76" s="61"/>
    </row>
    <row r="77" spans="21:31" x14ac:dyDescent="0.2">
      <c r="U77" s="60"/>
      <c r="V77" s="60"/>
      <c r="X77" s="61"/>
      <c r="Y77" s="61"/>
      <c r="Z77" s="61"/>
      <c r="AA77" s="61"/>
      <c r="AB77" s="61"/>
      <c r="AC77" s="61"/>
      <c r="AD77" s="61"/>
      <c r="AE77" s="61"/>
    </row>
    <row r="78" spans="21:31" x14ac:dyDescent="0.2">
      <c r="U78" s="60"/>
      <c r="V78" s="60"/>
      <c r="X78" s="61"/>
      <c r="Y78" s="61"/>
      <c r="Z78" s="61"/>
      <c r="AA78" s="61"/>
      <c r="AB78" s="61"/>
      <c r="AC78" s="61"/>
      <c r="AD78" s="61"/>
      <c r="AE78" s="61"/>
    </row>
    <row r="79" spans="21:31" x14ac:dyDescent="0.2">
      <c r="U79" s="60"/>
      <c r="V79" s="60"/>
      <c r="X79" s="61"/>
      <c r="Y79" s="61"/>
      <c r="Z79" s="61"/>
      <c r="AA79" s="61"/>
      <c r="AB79" s="61"/>
      <c r="AC79" s="61"/>
      <c r="AD79" s="61"/>
      <c r="AE79" s="61"/>
    </row>
    <row r="80" spans="21:31" x14ac:dyDescent="0.2">
      <c r="U80" s="60"/>
      <c r="V80" s="60"/>
      <c r="X80" s="61"/>
      <c r="Y80" s="61"/>
      <c r="Z80" s="61"/>
      <c r="AA80" s="61"/>
      <c r="AB80" s="61"/>
      <c r="AC80" s="61"/>
      <c r="AD80" s="61"/>
      <c r="AE80" s="61"/>
    </row>
    <row r="81" spans="21:31" x14ac:dyDescent="0.2">
      <c r="U81" s="60"/>
      <c r="V81" s="60"/>
      <c r="X81" s="61"/>
      <c r="Y81" s="61"/>
      <c r="Z81" s="61"/>
      <c r="AA81" s="61"/>
      <c r="AB81" s="61"/>
      <c r="AC81" s="61"/>
      <c r="AD81" s="61"/>
      <c r="AE81" s="61"/>
    </row>
    <row r="82" spans="21:31" x14ac:dyDescent="0.2">
      <c r="U82" s="60"/>
      <c r="V82" s="60"/>
      <c r="X82" s="61"/>
      <c r="Y82" s="61"/>
      <c r="Z82" s="61"/>
      <c r="AA82" s="61"/>
      <c r="AB82" s="61"/>
      <c r="AC82" s="61"/>
      <c r="AD82" s="61"/>
      <c r="AE82" s="61"/>
    </row>
    <row r="83" spans="21:31" x14ac:dyDescent="0.2">
      <c r="U83" s="60"/>
      <c r="V83" s="60"/>
      <c r="X83" s="61"/>
      <c r="Y83" s="61"/>
      <c r="Z83" s="61"/>
      <c r="AA83" s="61"/>
      <c r="AB83" s="61"/>
      <c r="AC83" s="61"/>
      <c r="AD83" s="61"/>
      <c r="AE83" s="61"/>
    </row>
    <row r="84" spans="21:31" x14ac:dyDescent="0.2">
      <c r="U84" s="60"/>
      <c r="V84" s="60"/>
      <c r="X84" s="61"/>
      <c r="Y84" s="61"/>
      <c r="Z84" s="61"/>
      <c r="AA84" s="61"/>
      <c r="AB84" s="61"/>
      <c r="AC84" s="61"/>
      <c r="AD84" s="61"/>
      <c r="AE84" s="61"/>
    </row>
    <row r="85" spans="21:31" x14ac:dyDescent="0.2">
      <c r="U85" s="60"/>
      <c r="V85" s="60"/>
      <c r="X85" s="61"/>
      <c r="Y85" s="61"/>
      <c r="Z85" s="61"/>
      <c r="AA85" s="61"/>
      <c r="AB85" s="61"/>
      <c r="AC85" s="61"/>
      <c r="AD85" s="61"/>
      <c r="AE85" s="61"/>
    </row>
    <row r="86" spans="21:31" x14ac:dyDescent="0.2">
      <c r="U86" s="60"/>
      <c r="V86" s="60"/>
      <c r="X86" s="61"/>
      <c r="Y86" s="61"/>
      <c r="Z86" s="61"/>
      <c r="AA86" s="61"/>
      <c r="AB86" s="61"/>
      <c r="AC86" s="61"/>
      <c r="AD86" s="61"/>
      <c r="AE86" s="61"/>
    </row>
    <row r="87" spans="21:31" x14ac:dyDescent="0.2">
      <c r="U87" s="60"/>
      <c r="V87" s="60"/>
      <c r="X87" s="61"/>
      <c r="Y87" s="61"/>
      <c r="Z87" s="61"/>
      <c r="AA87" s="61"/>
      <c r="AB87" s="61"/>
      <c r="AC87" s="61"/>
      <c r="AD87" s="61"/>
      <c r="AE87" s="61"/>
    </row>
    <row r="88" spans="21:31" x14ac:dyDescent="0.2">
      <c r="U88" s="60"/>
      <c r="V88" s="60"/>
      <c r="X88" s="61"/>
      <c r="Y88" s="61"/>
      <c r="Z88" s="61"/>
      <c r="AA88" s="61"/>
      <c r="AB88" s="61"/>
      <c r="AC88" s="61"/>
      <c r="AD88" s="61"/>
      <c r="AE88" s="61"/>
    </row>
    <row r="89" spans="21:31" x14ac:dyDescent="0.2">
      <c r="U89" s="60"/>
      <c r="V89" s="60"/>
      <c r="X89" s="61"/>
      <c r="Y89" s="61"/>
      <c r="Z89" s="61"/>
      <c r="AA89" s="61"/>
      <c r="AB89" s="61"/>
      <c r="AC89" s="61"/>
      <c r="AD89" s="61"/>
      <c r="AE89" s="61"/>
    </row>
    <row r="90" spans="21:31" x14ac:dyDescent="0.2">
      <c r="U90" s="60"/>
      <c r="V90" s="60"/>
      <c r="X90" s="61"/>
      <c r="Y90" s="61"/>
      <c r="Z90" s="61"/>
      <c r="AA90" s="61"/>
      <c r="AB90" s="61"/>
      <c r="AC90" s="61"/>
      <c r="AD90" s="61"/>
      <c r="AE90" s="61"/>
    </row>
    <row r="91" spans="21:31" x14ac:dyDescent="0.2">
      <c r="U91" s="60"/>
      <c r="V91" s="60"/>
      <c r="X91" s="61"/>
      <c r="Y91" s="61"/>
      <c r="Z91" s="61"/>
      <c r="AA91" s="61"/>
      <c r="AB91" s="61"/>
      <c r="AC91" s="61"/>
      <c r="AD91" s="61"/>
      <c r="AE91" s="61"/>
    </row>
    <row r="92" spans="21:31" x14ac:dyDescent="0.2">
      <c r="U92" s="60"/>
      <c r="V92" s="60"/>
      <c r="X92" s="61"/>
      <c r="Y92" s="61"/>
      <c r="Z92" s="61"/>
      <c r="AA92" s="61"/>
      <c r="AB92" s="61"/>
      <c r="AC92" s="61"/>
      <c r="AD92" s="61"/>
      <c r="AE92" s="61"/>
    </row>
    <row r="93" spans="21:31" x14ac:dyDescent="0.2">
      <c r="U93" s="60"/>
      <c r="V93" s="60"/>
      <c r="X93" s="61"/>
      <c r="Y93" s="61"/>
      <c r="Z93" s="61"/>
      <c r="AA93" s="61"/>
      <c r="AB93" s="61"/>
      <c r="AC93" s="61"/>
      <c r="AD93" s="61"/>
      <c r="AE93" s="61"/>
    </row>
    <row r="94" spans="21:31" x14ac:dyDescent="0.2">
      <c r="U94" s="60"/>
      <c r="V94" s="60"/>
      <c r="X94" s="61"/>
      <c r="Y94" s="61"/>
      <c r="Z94" s="61"/>
      <c r="AA94" s="61"/>
      <c r="AB94" s="61"/>
      <c r="AC94" s="61"/>
      <c r="AD94" s="61"/>
      <c r="AE94" s="61"/>
    </row>
    <row r="95" spans="21:31" x14ac:dyDescent="0.2">
      <c r="U95" s="60"/>
      <c r="V95" s="60"/>
      <c r="X95" s="61"/>
      <c r="Y95" s="61"/>
      <c r="Z95" s="61"/>
      <c r="AA95" s="61"/>
      <c r="AB95" s="61"/>
      <c r="AC95" s="61"/>
      <c r="AD95" s="61"/>
      <c r="AE95" s="61"/>
    </row>
    <row r="96" spans="21:31" x14ac:dyDescent="0.2">
      <c r="U96" s="60"/>
      <c r="V96" s="60"/>
      <c r="X96" s="61"/>
      <c r="Y96" s="61"/>
      <c r="Z96" s="61"/>
      <c r="AA96" s="61"/>
      <c r="AB96" s="61"/>
      <c r="AC96" s="61"/>
      <c r="AD96" s="61"/>
      <c r="AE96" s="61"/>
    </row>
    <row r="97" spans="21:31" x14ac:dyDescent="0.2">
      <c r="U97" s="60"/>
      <c r="V97" s="60"/>
      <c r="X97" s="61"/>
      <c r="Y97" s="61"/>
      <c r="Z97" s="61"/>
      <c r="AA97" s="61"/>
      <c r="AB97" s="61"/>
      <c r="AC97" s="61"/>
      <c r="AD97" s="61"/>
      <c r="AE97" s="61"/>
    </row>
    <row r="98" spans="21:31" x14ac:dyDescent="0.2">
      <c r="U98" s="60"/>
      <c r="V98" s="60"/>
      <c r="X98" s="61"/>
      <c r="Y98" s="61"/>
      <c r="Z98" s="61"/>
      <c r="AA98" s="61"/>
      <c r="AB98" s="61"/>
      <c r="AC98" s="61"/>
      <c r="AD98" s="61"/>
      <c r="AE98" s="61"/>
    </row>
    <row r="99" spans="21:31" x14ac:dyDescent="0.2">
      <c r="U99" s="60"/>
      <c r="V99" s="60"/>
      <c r="X99" s="61"/>
      <c r="Y99" s="61"/>
      <c r="Z99" s="61"/>
      <c r="AA99" s="61"/>
      <c r="AB99" s="61"/>
      <c r="AC99" s="61"/>
      <c r="AD99" s="61"/>
      <c r="AE99" s="61"/>
    </row>
    <row r="100" spans="21:31" x14ac:dyDescent="0.2">
      <c r="U100" s="60"/>
      <c r="V100" s="60"/>
      <c r="X100" s="61"/>
      <c r="Y100" s="61"/>
      <c r="Z100" s="61"/>
      <c r="AA100" s="61"/>
      <c r="AB100" s="61"/>
      <c r="AC100" s="61"/>
      <c r="AD100" s="61"/>
      <c r="AE100" s="61"/>
    </row>
    <row r="101" spans="21:31" x14ac:dyDescent="0.2">
      <c r="U101" s="60"/>
      <c r="V101" s="60"/>
      <c r="X101" s="61"/>
      <c r="Y101" s="61"/>
      <c r="Z101" s="61"/>
      <c r="AA101" s="61"/>
      <c r="AB101" s="61"/>
      <c r="AC101" s="61"/>
      <c r="AD101" s="61"/>
      <c r="AE101" s="61"/>
    </row>
    <row r="102" spans="21:31" x14ac:dyDescent="0.2">
      <c r="U102" s="60"/>
      <c r="V102" s="60"/>
      <c r="X102" s="61"/>
      <c r="Y102" s="61"/>
      <c r="Z102" s="61"/>
      <c r="AA102" s="61"/>
      <c r="AB102" s="61"/>
      <c r="AC102" s="61"/>
      <c r="AD102" s="61"/>
      <c r="AE102" s="61"/>
    </row>
    <row r="103" spans="21:31" x14ac:dyDescent="0.2">
      <c r="U103" s="60"/>
      <c r="V103" s="60"/>
      <c r="X103" s="61"/>
      <c r="Y103" s="61"/>
      <c r="Z103" s="61"/>
      <c r="AA103" s="61"/>
      <c r="AB103" s="61"/>
      <c r="AC103" s="61"/>
      <c r="AD103" s="61"/>
      <c r="AE103" s="61"/>
    </row>
    <row r="104" spans="21:31" x14ac:dyDescent="0.2">
      <c r="U104" s="60"/>
      <c r="V104" s="60"/>
      <c r="X104" s="61"/>
      <c r="Y104" s="61"/>
      <c r="Z104" s="61"/>
      <c r="AA104" s="61"/>
      <c r="AB104" s="61"/>
      <c r="AC104" s="61"/>
      <c r="AD104" s="61"/>
      <c r="AE104" s="61"/>
    </row>
    <row r="105" spans="21:31" x14ac:dyDescent="0.2">
      <c r="U105" s="60"/>
      <c r="V105" s="60"/>
      <c r="X105" s="61"/>
      <c r="Y105" s="61"/>
      <c r="Z105" s="61"/>
      <c r="AA105" s="61"/>
      <c r="AB105" s="61"/>
      <c r="AC105" s="61"/>
      <c r="AD105" s="61"/>
      <c r="AE105" s="61"/>
    </row>
    <row r="106" spans="21:31" x14ac:dyDescent="0.2">
      <c r="U106" s="60"/>
      <c r="V106" s="60"/>
      <c r="X106" s="61"/>
      <c r="Y106" s="61"/>
      <c r="Z106" s="61"/>
      <c r="AA106" s="61"/>
      <c r="AB106" s="61"/>
      <c r="AC106" s="61"/>
      <c r="AD106" s="61"/>
      <c r="AE106" s="61"/>
    </row>
    <row r="107" spans="21:31" x14ac:dyDescent="0.2">
      <c r="U107" s="60"/>
      <c r="V107" s="60"/>
      <c r="X107" s="61"/>
      <c r="Y107" s="61"/>
      <c r="Z107" s="61"/>
      <c r="AA107" s="61"/>
      <c r="AB107" s="61"/>
      <c r="AC107" s="61"/>
      <c r="AD107" s="61"/>
      <c r="AE107" s="61"/>
    </row>
    <row r="108" spans="21:31" x14ac:dyDescent="0.2">
      <c r="U108" s="60"/>
      <c r="V108" s="60"/>
      <c r="X108" s="61"/>
      <c r="Y108" s="61"/>
      <c r="Z108" s="61"/>
      <c r="AA108" s="61"/>
      <c r="AB108" s="61"/>
      <c r="AC108" s="61"/>
      <c r="AD108" s="61"/>
      <c r="AE108" s="61"/>
    </row>
    <row r="109" spans="21:31" x14ac:dyDescent="0.2">
      <c r="U109" s="60"/>
      <c r="V109" s="60"/>
      <c r="X109" s="61"/>
      <c r="Y109" s="61"/>
      <c r="Z109" s="61"/>
      <c r="AA109" s="61"/>
      <c r="AB109" s="61"/>
      <c r="AC109" s="61"/>
      <c r="AD109" s="61"/>
      <c r="AE109" s="61"/>
    </row>
    <row r="110" spans="21:31" x14ac:dyDescent="0.2">
      <c r="U110" s="60"/>
      <c r="V110" s="60"/>
      <c r="X110" s="61"/>
      <c r="Y110" s="61"/>
      <c r="Z110" s="61"/>
      <c r="AA110" s="61"/>
      <c r="AB110" s="61"/>
      <c r="AC110" s="61"/>
      <c r="AD110" s="61"/>
      <c r="AE110" s="61"/>
    </row>
    <row r="111" spans="21:31" x14ac:dyDescent="0.2">
      <c r="U111" s="60"/>
      <c r="V111" s="60"/>
      <c r="X111" s="61"/>
      <c r="Y111" s="61"/>
      <c r="Z111" s="61"/>
      <c r="AA111" s="61"/>
      <c r="AB111" s="61"/>
      <c r="AC111" s="61"/>
      <c r="AD111" s="61"/>
      <c r="AE111" s="61"/>
    </row>
    <row r="112" spans="21:31" x14ac:dyDescent="0.2">
      <c r="U112" s="60"/>
      <c r="V112" s="60"/>
      <c r="X112" s="61"/>
      <c r="Y112" s="61"/>
      <c r="Z112" s="61"/>
      <c r="AA112" s="61"/>
      <c r="AB112" s="61"/>
      <c r="AC112" s="61"/>
      <c r="AD112" s="61"/>
      <c r="AE112" s="61"/>
    </row>
    <row r="113" spans="21:31" x14ac:dyDescent="0.2">
      <c r="U113" s="60"/>
      <c r="V113" s="60"/>
      <c r="X113" s="61"/>
      <c r="Y113" s="61"/>
      <c r="Z113" s="61"/>
      <c r="AA113" s="61"/>
      <c r="AB113" s="61"/>
      <c r="AC113" s="61"/>
      <c r="AD113" s="61"/>
      <c r="AE113" s="61"/>
    </row>
    <row r="114" spans="21:31" x14ac:dyDescent="0.2">
      <c r="U114" s="60"/>
      <c r="V114" s="60"/>
      <c r="X114" s="61"/>
      <c r="Y114" s="61"/>
      <c r="Z114" s="61"/>
      <c r="AA114" s="61"/>
      <c r="AB114" s="61"/>
      <c r="AC114" s="61"/>
      <c r="AD114" s="61"/>
      <c r="AE114" s="61"/>
    </row>
    <row r="115" spans="21:31" x14ac:dyDescent="0.2">
      <c r="U115" s="60"/>
      <c r="V115" s="60"/>
      <c r="X115" s="61"/>
      <c r="Y115" s="61"/>
      <c r="Z115" s="61"/>
      <c r="AA115" s="61"/>
      <c r="AB115" s="61"/>
      <c r="AC115" s="61"/>
      <c r="AD115" s="61"/>
      <c r="AE115" s="61"/>
    </row>
    <row r="116" spans="21:31" x14ac:dyDescent="0.2">
      <c r="U116" s="60"/>
      <c r="V116" s="60"/>
      <c r="X116" s="61"/>
      <c r="Y116" s="61"/>
      <c r="Z116" s="61"/>
      <c r="AA116" s="61"/>
      <c r="AB116" s="61"/>
      <c r="AC116" s="61"/>
      <c r="AD116" s="61"/>
      <c r="AE116" s="61"/>
    </row>
    <row r="117" spans="21:31" x14ac:dyDescent="0.2">
      <c r="U117" s="60"/>
      <c r="V117" s="60"/>
      <c r="X117" s="61"/>
      <c r="Y117" s="61"/>
      <c r="Z117" s="61"/>
      <c r="AA117" s="61"/>
      <c r="AB117" s="61"/>
      <c r="AC117" s="61"/>
      <c r="AD117" s="61"/>
      <c r="AE117" s="61"/>
    </row>
    <row r="118" spans="21:31" x14ac:dyDescent="0.2">
      <c r="U118" s="60"/>
      <c r="V118" s="60"/>
      <c r="X118" s="61"/>
      <c r="Y118" s="61"/>
      <c r="Z118" s="61"/>
      <c r="AA118" s="61"/>
      <c r="AB118" s="61"/>
      <c r="AC118" s="61"/>
      <c r="AD118" s="61"/>
      <c r="AE118" s="61"/>
    </row>
    <row r="119" spans="21:31" x14ac:dyDescent="0.2">
      <c r="U119" s="60"/>
      <c r="V119" s="60"/>
      <c r="X119" s="61"/>
      <c r="Y119" s="61"/>
      <c r="Z119" s="61"/>
      <c r="AA119" s="61"/>
      <c r="AB119" s="61"/>
      <c r="AC119" s="61"/>
      <c r="AD119" s="61"/>
      <c r="AE119" s="61"/>
    </row>
    <row r="120" spans="21:31" x14ac:dyDescent="0.2">
      <c r="U120" s="60"/>
      <c r="V120" s="60"/>
      <c r="X120" s="61"/>
      <c r="Y120" s="61"/>
      <c r="Z120" s="61"/>
      <c r="AA120" s="61"/>
      <c r="AB120" s="61"/>
      <c r="AC120" s="61"/>
      <c r="AD120" s="61"/>
      <c r="AE120" s="61"/>
    </row>
    <row r="121" spans="21:31" x14ac:dyDescent="0.2">
      <c r="U121" s="60"/>
      <c r="V121" s="60"/>
      <c r="X121" s="61"/>
      <c r="Y121" s="61"/>
      <c r="Z121" s="61"/>
      <c r="AA121" s="61"/>
      <c r="AB121" s="61"/>
      <c r="AC121" s="61"/>
      <c r="AD121" s="61"/>
      <c r="AE121" s="61"/>
    </row>
    <row r="122" spans="21:31" x14ac:dyDescent="0.2">
      <c r="U122" s="60"/>
      <c r="V122" s="60"/>
      <c r="X122" s="61"/>
      <c r="Y122" s="61"/>
      <c r="Z122" s="61"/>
      <c r="AA122" s="61"/>
      <c r="AB122" s="61"/>
      <c r="AC122" s="61"/>
      <c r="AD122" s="61"/>
      <c r="AE122" s="61"/>
    </row>
    <row r="123" spans="21:31" x14ac:dyDescent="0.2">
      <c r="U123" s="60"/>
      <c r="V123" s="60"/>
      <c r="X123" s="61"/>
      <c r="Y123" s="61"/>
      <c r="Z123" s="61"/>
      <c r="AA123" s="61"/>
      <c r="AB123" s="61"/>
      <c r="AC123" s="61"/>
      <c r="AD123" s="61"/>
      <c r="AE123" s="61"/>
    </row>
    <row r="124" spans="21:31" x14ac:dyDescent="0.2">
      <c r="U124" s="60"/>
      <c r="V124" s="60"/>
      <c r="X124" s="61"/>
      <c r="Y124" s="61"/>
      <c r="Z124" s="61"/>
      <c r="AA124" s="61"/>
      <c r="AB124" s="61"/>
      <c r="AC124" s="61"/>
      <c r="AD124" s="61"/>
      <c r="AE124" s="61"/>
    </row>
    <row r="125" spans="21:31" x14ac:dyDescent="0.2">
      <c r="U125" s="60"/>
      <c r="V125" s="60"/>
      <c r="X125" s="61"/>
      <c r="Y125" s="61"/>
      <c r="Z125" s="61"/>
      <c r="AA125" s="61"/>
      <c r="AB125" s="61"/>
      <c r="AC125" s="61"/>
      <c r="AD125" s="61"/>
      <c r="AE125" s="61"/>
    </row>
    <row r="126" spans="21:31" x14ac:dyDescent="0.2">
      <c r="U126" s="60"/>
      <c r="V126" s="60"/>
      <c r="X126" s="61"/>
      <c r="Y126" s="61"/>
      <c r="Z126" s="61"/>
      <c r="AA126" s="61"/>
      <c r="AB126" s="61"/>
      <c r="AC126" s="61"/>
      <c r="AD126" s="61"/>
      <c r="AE126" s="61"/>
    </row>
    <row r="127" spans="21:31" x14ac:dyDescent="0.2">
      <c r="U127" s="60"/>
      <c r="V127" s="60"/>
      <c r="X127" s="61"/>
      <c r="Y127" s="61"/>
      <c r="Z127" s="61"/>
      <c r="AA127" s="61"/>
      <c r="AB127" s="61"/>
      <c r="AC127" s="61"/>
      <c r="AD127" s="61"/>
      <c r="AE127" s="61"/>
    </row>
    <row r="128" spans="21:31" x14ac:dyDescent="0.2">
      <c r="U128" s="60"/>
      <c r="V128" s="60"/>
      <c r="X128" s="61"/>
      <c r="Y128" s="61"/>
      <c r="Z128" s="61"/>
      <c r="AA128" s="61"/>
      <c r="AB128" s="61"/>
      <c r="AC128" s="61"/>
      <c r="AD128" s="61"/>
      <c r="AE128" s="61"/>
    </row>
    <row r="129" spans="21:31" x14ac:dyDescent="0.2">
      <c r="U129" s="60"/>
      <c r="V129" s="60"/>
      <c r="X129" s="61"/>
      <c r="Y129" s="61"/>
      <c r="Z129" s="61"/>
      <c r="AA129" s="61"/>
      <c r="AB129" s="61"/>
      <c r="AC129" s="61"/>
      <c r="AD129" s="61"/>
      <c r="AE129" s="61"/>
    </row>
    <row r="130" spans="21:31" x14ac:dyDescent="0.2">
      <c r="U130" s="60"/>
      <c r="V130" s="60"/>
      <c r="X130" s="61"/>
      <c r="Y130" s="61"/>
      <c r="Z130" s="61"/>
      <c r="AA130" s="61"/>
      <c r="AB130" s="61"/>
      <c r="AC130" s="61"/>
      <c r="AD130" s="61"/>
      <c r="AE130" s="61"/>
    </row>
    <row r="131" spans="21:31" x14ac:dyDescent="0.2">
      <c r="U131" s="60"/>
      <c r="V131" s="60"/>
      <c r="X131" s="61"/>
      <c r="Y131" s="61"/>
      <c r="Z131" s="61"/>
      <c r="AA131" s="61"/>
      <c r="AB131" s="61"/>
      <c r="AC131" s="61"/>
      <c r="AD131" s="61"/>
      <c r="AE131" s="61"/>
    </row>
    <row r="132" spans="21:31" x14ac:dyDescent="0.2">
      <c r="U132" s="60"/>
      <c r="V132" s="60"/>
      <c r="X132" s="61"/>
      <c r="Y132" s="61"/>
      <c r="Z132" s="61"/>
      <c r="AA132" s="61"/>
      <c r="AB132" s="61"/>
      <c r="AC132" s="61"/>
      <c r="AD132" s="61"/>
      <c r="AE132" s="61"/>
    </row>
    <row r="133" spans="21:31" x14ac:dyDescent="0.2">
      <c r="U133" s="60"/>
      <c r="V133" s="60"/>
      <c r="X133" s="61"/>
      <c r="Y133" s="61"/>
      <c r="Z133" s="61"/>
      <c r="AA133" s="61"/>
      <c r="AB133" s="61"/>
      <c r="AC133" s="61"/>
      <c r="AD133" s="61"/>
      <c r="AE133" s="61"/>
    </row>
    <row r="134" spans="21:31" x14ac:dyDescent="0.2">
      <c r="U134" s="60"/>
      <c r="V134" s="60"/>
      <c r="X134" s="61"/>
      <c r="Y134" s="61"/>
      <c r="Z134" s="61"/>
      <c r="AA134" s="61"/>
      <c r="AB134" s="61"/>
      <c r="AC134" s="61"/>
      <c r="AD134" s="61"/>
      <c r="AE134" s="61"/>
    </row>
    <row r="135" spans="21:31" x14ac:dyDescent="0.2">
      <c r="U135" s="60"/>
      <c r="V135" s="60"/>
      <c r="X135" s="61"/>
      <c r="Y135" s="61"/>
      <c r="Z135" s="61"/>
      <c r="AA135" s="61"/>
      <c r="AB135" s="61"/>
      <c r="AC135" s="61"/>
      <c r="AD135" s="61"/>
      <c r="AE135" s="61"/>
    </row>
    <row r="136" spans="21:31" x14ac:dyDescent="0.2">
      <c r="U136" s="60"/>
      <c r="V136" s="60"/>
      <c r="X136" s="61"/>
      <c r="Y136" s="61"/>
      <c r="Z136" s="61"/>
      <c r="AA136" s="61"/>
      <c r="AB136" s="61"/>
      <c r="AC136" s="61"/>
      <c r="AD136" s="61"/>
      <c r="AE136" s="61"/>
    </row>
    <row r="137" spans="21:31" x14ac:dyDescent="0.2">
      <c r="U137" s="60"/>
      <c r="V137" s="60"/>
      <c r="X137" s="61"/>
      <c r="Y137" s="61"/>
      <c r="Z137" s="61"/>
      <c r="AA137" s="61"/>
      <c r="AB137" s="61"/>
      <c r="AC137" s="61"/>
      <c r="AD137" s="61"/>
      <c r="AE137" s="61"/>
    </row>
    <row r="138" spans="21:31" x14ac:dyDescent="0.2">
      <c r="U138" s="60"/>
      <c r="V138" s="60"/>
      <c r="X138" s="61"/>
      <c r="Y138" s="61"/>
      <c r="Z138" s="61"/>
      <c r="AA138" s="61"/>
      <c r="AB138" s="61"/>
      <c r="AC138" s="61"/>
      <c r="AD138" s="61"/>
      <c r="AE138" s="61"/>
    </row>
    <row r="139" spans="21:31" x14ac:dyDescent="0.2">
      <c r="U139" s="60"/>
      <c r="V139" s="60"/>
      <c r="X139" s="61"/>
      <c r="Y139" s="61"/>
      <c r="Z139" s="61"/>
      <c r="AA139" s="61"/>
      <c r="AB139" s="61"/>
      <c r="AC139" s="61"/>
      <c r="AD139" s="61"/>
      <c r="AE139" s="61"/>
    </row>
    <row r="140" spans="21:31" x14ac:dyDescent="0.2">
      <c r="U140" s="60"/>
      <c r="V140" s="60"/>
      <c r="X140" s="61"/>
      <c r="Y140" s="61"/>
      <c r="Z140" s="61"/>
      <c r="AA140" s="61"/>
      <c r="AB140" s="61"/>
      <c r="AC140" s="61"/>
      <c r="AD140" s="61"/>
      <c r="AE140" s="61"/>
    </row>
    <row r="141" spans="21:31" x14ac:dyDescent="0.2">
      <c r="U141" s="60"/>
      <c r="V141" s="60"/>
      <c r="X141" s="61"/>
      <c r="Y141" s="61"/>
      <c r="Z141" s="61"/>
      <c r="AA141" s="61"/>
      <c r="AB141" s="61"/>
      <c r="AC141" s="61"/>
      <c r="AD141" s="61"/>
      <c r="AE141" s="61"/>
    </row>
    <row r="142" spans="21:31" x14ac:dyDescent="0.2">
      <c r="U142" s="60"/>
      <c r="V142" s="60"/>
      <c r="X142" s="61"/>
      <c r="Y142" s="61"/>
      <c r="Z142" s="61"/>
      <c r="AA142" s="61"/>
      <c r="AB142" s="61"/>
      <c r="AC142" s="61"/>
      <c r="AD142" s="61"/>
      <c r="AE142" s="61"/>
    </row>
    <row r="143" spans="21:31" x14ac:dyDescent="0.2">
      <c r="U143" s="60"/>
      <c r="V143" s="60"/>
      <c r="X143" s="61"/>
      <c r="Y143" s="61"/>
      <c r="Z143" s="61"/>
      <c r="AA143" s="61"/>
      <c r="AB143" s="61"/>
      <c r="AC143" s="61"/>
      <c r="AD143" s="61"/>
      <c r="AE143" s="61"/>
    </row>
    <row r="144" spans="21:31" x14ac:dyDescent="0.2">
      <c r="U144" s="60"/>
      <c r="V144" s="60"/>
      <c r="X144" s="61"/>
      <c r="Y144" s="61"/>
      <c r="Z144" s="61"/>
      <c r="AA144" s="61"/>
      <c r="AB144" s="61"/>
      <c r="AC144" s="61"/>
      <c r="AD144" s="61"/>
      <c r="AE144" s="61"/>
    </row>
    <row r="145" spans="21:31" x14ac:dyDescent="0.2">
      <c r="U145" s="60"/>
      <c r="V145" s="60"/>
      <c r="X145" s="61"/>
      <c r="Y145" s="61"/>
      <c r="Z145" s="61"/>
      <c r="AA145" s="61"/>
      <c r="AB145" s="61"/>
      <c r="AC145" s="61"/>
      <c r="AD145" s="61"/>
      <c r="AE145" s="61"/>
    </row>
    <row r="146" spans="21:31" x14ac:dyDescent="0.2">
      <c r="U146" s="60"/>
      <c r="V146" s="60"/>
      <c r="X146" s="61"/>
      <c r="Y146" s="61"/>
      <c r="Z146" s="61"/>
      <c r="AA146" s="61"/>
      <c r="AB146" s="61"/>
      <c r="AC146" s="61"/>
      <c r="AD146" s="61"/>
      <c r="AE146" s="61"/>
    </row>
    <row r="147" spans="21:31" x14ac:dyDescent="0.2">
      <c r="U147" s="60"/>
      <c r="V147" s="60"/>
      <c r="X147" s="61"/>
      <c r="Y147" s="61"/>
      <c r="Z147" s="61"/>
      <c r="AA147" s="61"/>
      <c r="AB147" s="61"/>
      <c r="AC147" s="61"/>
      <c r="AD147" s="61"/>
      <c r="AE147" s="61"/>
    </row>
    <row r="148" spans="21:31" x14ac:dyDescent="0.2">
      <c r="U148" s="60"/>
      <c r="V148" s="60"/>
      <c r="X148" s="61"/>
      <c r="Y148" s="61"/>
      <c r="Z148" s="61"/>
      <c r="AA148" s="61"/>
      <c r="AB148" s="61"/>
      <c r="AC148" s="61"/>
      <c r="AD148" s="61"/>
      <c r="AE148" s="61"/>
    </row>
    <row r="149" spans="21:31" x14ac:dyDescent="0.2">
      <c r="U149" s="60"/>
      <c r="V149" s="60"/>
      <c r="X149" s="61"/>
      <c r="Y149" s="61"/>
      <c r="Z149" s="61"/>
      <c r="AA149" s="61"/>
      <c r="AB149" s="61"/>
      <c r="AC149" s="61"/>
      <c r="AD149" s="61"/>
      <c r="AE149" s="61"/>
    </row>
    <row r="150" spans="21:31" x14ac:dyDescent="0.2">
      <c r="U150" s="60"/>
      <c r="V150" s="60"/>
      <c r="X150" s="61"/>
      <c r="Y150" s="61"/>
      <c r="Z150" s="61"/>
      <c r="AA150" s="61"/>
      <c r="AB150" s="61"/>
      <c r="AC150" s="61"/>
      <c r="AD150" s="61"/>
      <c r="AE150" s="61"/>
    </row>
    <row r="151" spans="21:31" x14ac:dyDescent="0.2">
      <c r="U151" s="60"/>
      <c r="V151" s="60"/>
      <c r="X151" s="61"/>
      <c r="Y151" s="61"/>
      <c r="Z151" s="61"/>
      <c r="AA151" s="61"/>
      <c r="AB151" s="61"/>
      <c r="AC151" s="61"/>
      <c r="AD151" s="61"/>
      <c r="AE151" s="61"/>
    </row>
    <row r="152" spans="21:31" x14ac:dyDescent="0.2">
      <c r="U152" s="60"/>
      <c r="V152" s="60"/>
      <c r="X152" s="61"/>
      <c r="Y152" s="61"/>
      <c r="Z152" s="61"/>
      <c r="AA152" s="61"/>
      <c r="AB152" s="61"/>
      <c r="AC152" s="61"/>
      <c r="AD152" s="61"/>
      <c r="AE152" s="61"/>
    </row>
    <row r="153" spans="21:31" x14ac:dyDescent="0.2">
      <c r="U153" s="60"/>
      <c r="V153" s="60"/>
      <c r="X153" s="61"/>
      <c r="Y153" s="61"/>
      <c r="Z153" s="61"/>
      <c r="AA153" s="61"/>
      <c r="AB153" s="61"/>
      <c r="AC153" s="61"/>
      <c r="AD153" s="61"/>
      <c r="AE153" s="61"/>
    </row>
    <row r="154" spans="21:31" x14ac:dyDescent="0.2">
      <c r="U154" s="60"/>
      <c r="V154" s="60"/>
      <c r="X154" s="61"/>
      <c r="Y154" s="61"/>
      <c r="Z154" s="61"/>
      <c r="AA154" s="61"/>
      <c r="AB154" s="61"/>
      <c r="AC154" s="61"/>
      <c r="AD154" s="61"/>
      <c r="AE154" s="61"/>
    </row>
    <row r="155" spans="21:31" x14ac:dyDescent="0.2">
      <c r="U155" s="60"/>
      <c r="V155" s="60"/>
      <c r="X155" s="61"/>
      <c r="Y155" s="61"/>
      <c r="Z155" s="61"/>
      <c r="AA155" s="61"/>
      <c r="AB155" s="61"/>
      <c r="AC155" s="61"/>
      <c r="AD155" s="61"/>
      <c r="AE155" s="61"/>
    </row>
    <row r="156" spans="21:31" x14ac:dyDescent="0.2">
      <c r="U156" s="60"/>
      <c r="V156" s="60"/>
      <c r="X156" s="61"/>
      <c r="Y156" s="61"/>
      <c r="Z156" s="61"/>
      <c r="AA156" s="61"/>
      <c r="AB156" s="61"/>
      <c r="AC156" s="61"/>
      <c r="AD156" s="61"/>
      <c r="AE156" s="61"/>
    </row>
    <row r="157" spans="21:31" x14ac:dyDescent="0.2">
      <c r="U157" s="60"/>
      <c r="V157" s="60"/>
      <c r="X157" s="61"/>
      <c r="Y157" s="61"/>
      <c r="Z157" s="61"/>
      <c r="AA157" s="61"/>
      <c r="AB157" s="61"/>
      <c r="AC157" s="61"/>
      <c r="AD157" s="61"/>
      <c r="AE157" s="61"/>
    </row>
    <row r="158" spans="21:31" x14ac:dyDescent="0.2">
      <c r="U158" s="60"/>
      <c r="V158" s="60"/>
      <c r="X158" s="61"/>
      <c r="Y158" s="61"/>
      <c r="Z158" s="61"/>
      <c r="AA158" s="61"/>
      <c r="AB158" s="61"/>
      <c r="AC158" s="61"/>
      <c r="AD158" s="61"/>
      <c r="AE158" s="61"/>
    </row>
    <row r="159" spans="21:31" x14ac:dyDescent="0.2">
      <c r="U159" s="60"/>
      <c r="V159" s="60"/>
      <c r="X159" s="61"/>
      <c r="Y159" s="61"/>
      <c r="Z159" s="61"/>
      <c r="AA159" s="61"/>
      <c r="AB159" s="61"/>
      <c r="AC159" s="61"/>
      <c r="AD159" s="61"/>
      <c r="AE159" s="61"/>
    </row>
    <row r="160" spans="21:31" x14ac:dyDescent="0.2">
      <c r="U160" s="60"/>
      <c r="V160" s="60"/>
      <c r="X160" s="61"/>
      <c r="Y160" s="61"/>
      <c r="Z160" s="61"/>
      <c r="AA160" s="61"/>
      <c r="AB160" s="61"/>
      <c r="AC160" s="61"/>
      <c r="AD160" s="61"/>
      <c r="AE160" s="61"/>
    </row>
    <row r="161" spans="21:31" x14ac:dyDescent="0.2">
      <c r="U161" s="60"/>
      <c r="V161" s="60"/>
      <c r="X161" s="61"/>
      <c r="Y161" s="61"/>
      <c r="Z161" s="61"/>
      <c r="AA161" s="61"/>
      <c r="AB161" s="61"/>
      <c r="AC161" s="61"/>
      <c r="AD161" s="61"/>
      <c r="AE161" s="61"/>
    </row>
    <row r="162" spans="21:31" x14ac:dyDescent="0.2">
      <c r="U162" s="60"/>
      <c r="V162" s="60"/>
      <c r="X162" s="61"/>
      <c r="Y162" s="61"/>
      <c r="Z162" s="61"/>
      <c r="AA162" s="61"/>
      <c r="AB162" s="61"/>
      <c r="AC162" s="61"/>
      <c r="AD162" s="61"/>
      <c r="AE162" s="61"/>
    </row>
    <row r="163" spans="21:31" x14ac:dyDescent="0.2">
      <c r="U163" s="60"/>
      <c r="V163" s="60"/>
      <c r="X163" s="61"/>
      <c r="Y163" s="61"/>
      <c r="Z163" s="61"/>
      <c r="AA163" s="61"/>
      <c r="AB163" s="61"/>
      <c r="AC163" s="61"/>
      <c r="AD163" s="61"/>
      <c r="AE163" s="61"/>
    </row>
    <row r="164" spans="21:31" x14ac:dyDescent="0.2">
      <c r="U164" s="60"/>
      <c r="V164" s="60"/>
      <c r="X164" s="61"/>
      <c r="Y164" s="61"/>
      <c r="Z164" s="61"/>
      <c r="AA164" s="61"/>
      <c r="AB164" s="61"/>
      <c r="AC164" s="61"/>
      <c r="AD164" s="61"/>
      <c r="AE164" s="61"/>
    </row>
    <row r="165" spans="21:31" x14ac:dyDescent="0.2">
      <c r="U165" s="60"/>
      <c r="V165" s="60"/>
      <c r="X165" s="61"/>
      <c r="Y165" s="61"/>
      <c r="Z165" s="61"/>
      <c r="AA165" s="61"/>
      <c r="AB165" s="61"/>
      <c r="AC165" s="61"/>
      <c r="AD165" s="61"/>
      <c r="AE165" s="61"/>
    </row>
    <row r="166" spans="21:31" x14ac:dyDescent="0.2">
      <c r="U166" s="60"/>
      <c r="V166" s="60"/>
      <c r="X166" s="61"/>
      <c r="Y166" s="61"/>
      <c r="Z166" s="61"/>
      <c r="AA166" s="61"/>
      <c r="AB166" s="61"/>
      <c r="AC166" s="61"/>
      <c r="AD166" s="61"/>
      <c r="AE166" s="61"/>
    </row>
    <row r="167" spans="21:31" x14ac:dyDescent="0.2">
      <c r="U167" s="60"/>
      <c r="V167" s="60"/>
      <c r="X167" s="61"/>
      <c r="Y167" s="61"/>
      <c r="Z167" s="61"/>
      <c r="AA167" s="61"/>
      <c r="AB167" s="61"/>
      <c r="AC167" s="61"/>
      <c r="AD167" s="61"/>
      <c r="AE167" s="61"/>
    </row>
    <row r="168" spans="21:31" x14ac:dyDescent="0.2">
      <c r="U168" s="60"/>
      <c r="V168" s="60"/>
      <c r="X168" s="61"/>
      <c r="Y168" s="61"/>
      <c r="Z168" s="61"/>
      <c r="AA168" s="61"/>
      <c r="AB168" s="61"/>
      <c r="AC168" s="61"/>
      <c r="AD168" s="61"/>
      <c r="AE168" s="61"/>
    </row>
    <row r="169" spans="21:31" x14ac:dyDescent="0.2">
      <c r="U169" s="60"/>
      <c r="V169" s="60"/>
      <c r="X169" s="61"/>
      <c r="Y169" s="61"/>
      <c r="Z169" s="61"/>
      <c r="AA169" s="61"/>
      <c r="AB169" s="61"/>
      <c r="AC169" s="61"/>
      <c r="AD169" s="61"/>
      <c r="AE169" s="61"/>
    </row>
    <row r="170" spans="21:31" x14ac:dyDescent="0.2">
      <c r="U170" s="60"/>
      <c r="V170" s="60"/>
      <c r="X170" s="61"/>
      <c r="Y170" s="61"/>
      <c r="Z170" s="61"/>
      <c r="AA170" s="61"/>
      <c r="AB170" s="61"/>
      <c r="AC170" s="61"/>
      <c r="AD170" s="61"/>
      <c r="AE170" s="61"/>
    </row>
    <row r="171" spans="21:31" x14ac:dyDescent="0.2">
      <c r="U171" s="60"/>
      <c r="V171" s="60"/>
      <c r="X171" s="61"/>
      <c r="Y171" s="61"/>
      <c r="Z171" s="61"/>
      <c r="AA171" s="61"/>
      <c r="AB171" s="61"/>
      <c r="AC171" s="61"/>
      <c r="AD171" s="61"/>
      <c r="AE171" s="61"/>
    </row>
    <row r="172" spans="21:31" x14ac:dyDescent="0.2">
      <c r="U172" s="60"/>
      <c r="V172" s="60"/>
      <c r="X172" s="61"/>
      <c r="Y172" s="61"/>
      <c r="Z172" s="61"/>
      <c r="AA172" s="61"/>
      <c r="AB172" s="61"/>
      <c r="AC172" s="61"/>
      <c r="AD172" s="61"/>
      <c r="AE172" s="61"/>
    </row>
    <row r="173" spans="21:31" x14ac:dyDescent="0.2">
      <c r="U173" s="60"/>
      <c r="V173" s="60"/>
      <c r="X173" s="61"/>
      <c r="Y173" s="61"/>
      <c r="Z173" s="61"/>
      <c r="AA173" s="61"/>
      <c r="AB173" s="61"/>
      <c r="AC173" s="61"/>
      <c r="AD173" s="61"/>
      <c r="AE173" s="61"/>
    </row>
    <row r="174" spans="21:31" x14ac:dyDescent="0.2">
      <c r="U174" s="60"/>
      <c r="V174" s="60"/>
      <c r="X174" s="61"/>
      <c r="Y174" s="61"/>
      <c r="Z174" s="61"/>
      <c r="AA174" s="61"/>
      <c r="AB174" s="61"/>
      <c r="AC174" s="61"/>
      <c r="AD174" s="61"/>
      <c r="AE174" s="61"/>
    </row>
    <row r="175" spans="21:31" x14ac:dyDescent="0.2">
      <c r="U175" s="60"/>
      <c r="V175" s="60"/>
      <c r="X175" s="61"/>
      <c r="Y175" s="61"/>
      <c r="Z175" s="61"/>
      <c r="AA175" s="61"/>
      <c r="AB175" s="61"/>
      <c r="AC175" s="61"/>
      <c r="AD175" s="61"/>
      <c r="AE175" s="61"/>
    </row>
    <row r="176" spans="21:31" x14ac:dyDescent="0.2">
      <c r="U176" s="60"/>
      <c r="V176" s="60"/>
      <c r="X176" s="61"/>
      <c r="Y176" s="61"/>
      <c r="Z176" s="61"/>
      <c r="AA176" s="61"/>
      <c r="AB176" s="61"/>
      <c r="AC176" s="61"/>
      <c r="AD176" s="61"/>
      <c r="AE176" s="61"/>
    </row>
    <row r="177" spans="21:31" x14ac:dyDescent="0.2">
      <c r="U177" s="60"/>
      <c r="V177" s="60"/>
      <c r="X177" s="61"/>
      <c r="Y177" s="61"/>
      <c r="Z177" s="61"/>
      <c r="AA177" s="61"/>
      <c r="AB177" s="61"/>
      <c r="AC177" s="61"/>
      <c r="AD177" s="61"/>
      <c r="AE177" s="61"/>
    </row>
    <row r="178" spans="21:31" x14ac:dyDescent="0.2">
      <c r="U178" s="60"/>
      <c r="V178" s="60"/>
      <c r="X178" s="61"/>
      <c r="Y178" s="61"/>
      <c r="Z178" s="61"/>
      <c r="AA178" s="61"/>
      <c r="AB178" s="61"/>
      <c r="AC178" s="61"/>
      <c r="AD178" s="61"/>
      <c r="AE178" s="61"/>
    </row>
    <row r="179" spans="21:31" x14ac:dyDescent="0.2">
      <c r="U179" s="60"/>
      <c r="V179" s="60"/>
      <c r="X179" s="61"/>
      <c r="Y179" s="61"/>
      <c r="Z179" s="61"/>
      <c r="AA179" s="61"/>
      <c r="AB179" s="61"/>
      <c r="AC179" s="61"/>
      <c r="AD179" s="61"/>
      <c r="AE179" s="61"/>
    </row>
    <row r="180" spans="21:31" x14ac:dyDescent="0.2">
      <c r="U180" s="60"/>
      <c r="V180" s="60"/>
      <c r="X180" s="61"/>
      <c r="Y180" s="61"/>
      <c r="Z180" s="61"/>
      <c r="AA180" s="61"/>
      <c r="AB180" s="61"/>
      <c r="AC180" s="61"/>
      <c r="AD180" s="61"/>
      <c r="AE180" s="61"/>
    </row>
    <row r="181" spans="21:31" x14ac:dyDescent="0.2">
      <c r="U181" s="60"/>
      <c r="V181" s="60"/>
      <c r="X181" s="61"/>
      <c r="Y181" s="61"/>
      <c r="Z181" s="61"/>
      <c r="AA181" s="61"/>
      <c r="AB181" s="61"/>
      <c r="AC181" s="61"/>
      <c r="AD181" s="61"/>
      <c r="AE181" s="61"/>
    </row>
    <row r="182" spans="21:31" x14ac:dyDescent="0.2">
      <c r="U182" s="60"/>
      <c r="V182" s="60"/>
      <c r="X182" s="61"/>
      <c r="Y182" s="61"/>
      <c r="Z182" s="61"/>
      <c r="AA182" s="61"/>
      <c r="AB182" s="61"/>
      <c r="AC182" s="61"/>
      <c r="AD182" s="61"/>
      <c r="AE182" s="61"/>
    </row>
    <row r="183" spans="21:31" x14ac:dyDescent="0.2">
      <c r="U183" s="60"/>
      <c r="V183" s="60"/>
      <c r="X183" s="61"/>
      <c r="Y183" s="61"/>
      <c r="Z183" s="61"/>
      <c r="AA183" s="61"/>
      <c r="AB183" s="61"/>
      <c r="AC183" s="61"/>
      <c r="AD183" s="61"/>
      <c r="AE183" s="61"/>
    </row>
    <row r="184" spans="21:31" x14ac:dyDescent="0.2">
      <c r="U184" s="60"/>
      <c r="V184" s="60"/>
      <c r="X184" s="61"/>
      <c r="Y184" s="61"/>
      <c r="Z184" s="61"/>
      <c r="AA184" s="61"/>
      <c r="AB184" s="61"/>
      <c r="AC184" s="61"/>
      <c r="AD184" s="61"/>
      <c r="AE184" s="61"/>
    </row>
    <row r="185" spans="21:31" x14ac:dyDescent="0.2">
      <c r="U185" s="60"/>
      <c r="V185" s="60"/>
      <c r="X185" s="61"/>
      <c r="Y185" s="61"/>
      <c r="Z185" s="61"/>
      <c r="AA185" s="61"/>
      <c r="AB185" s="61"/>
      <c r="AC185" s="61"/>
      <c r="AD185" s="61"/>
      <c r="AE185" s="61"/>
    </row>
    <row r="186" spans="21:31" x14ac:dyDescent="0.2">
      <c r="U186" s="60"/>
      <c r="V186" s="60"/>
      <c r="X186" s="61"/>
      <c r="Y186" s="61"/>
      <c r="Z186" s="61"/>
      <c r="AA186" s="61"/>
      <c r="AB186" s="61"/>
      <c r="AC186" s="61"/>
      <c r="AD186" s="61"/>
      <c r="AE186" s="61"/>
    </row>
    <row r="187" spans="21:31" x14ac:dyDescent="0.2">
      <c r="U187" s="60"/>
      <c r="V187" s="60"/>
      <c r="X187" s="61"/>
      <c r="Y187" s="61"/>
      <c r="Z187" s="61"/>
      <c r="AA187" s="61"/>
      <c r="AB187" s="61"/>
      <c r="AC187" s="61"/>
      <c r="AD187" s="61"/>
      <c r="AE187" s="61"/>
    </row>
    <row r="188" spans="21:31" x14ac:dyDescent="0.2">
      <c r="U188" s="60"/>
      <c r="V188" s="60"/>
      <c r="X188" s="61"/>
      <c r="Y188" s="61"/>
      <c r="Z188" s="61"/>
      <c r="AA188" s="61"/>
      <c r="AB188" s="61"/>
      <c r="AC188" s="61"/>
      <c r="AD188" s="61"/>
      <c r="AE188" s="61"/>
    </row>
    <row r="189" spans="21:31" x14ac:dyDescent="0.2">
      <c r="U189" s="60"/>
      <c r="V189" s="60"/>
      <c r="X189" s="61"/>
      <c r="Y189" s="61"/>
      <c r="Z189" s="61"/>
      <c r="AA189" s="61"/>
      <c r="AB189" s="61"/>
      <c r="AC189" s="61"/>
      <c r="AD189" s="61"/>
      <c r="AE189" s="61"/>
    </row>
    <row r="190" spans="21:31" x14ac:dyDescent="0.2">
      <c r="U190" s="60"/>
      <c r="V190" s="60"/>
      <c r="X190" s="61"/>
      <c r="Y190" s="61"/>
      <c r="Z190" s="61"/>
      <c r="AA190" s="61"/>
      <c r="AB190" s="61"/>
      <c r="AC190" s="61"/>
      <c r="AD190" s="61"/>
      <c r="AE190" s="61"/>
    </row>
    <row r="191" spans="21:31" x14ac:dyDescent="0.2">
      <c r="U191" s="60"/>
      <c r="V191" s="60"/>
      <c r="X191" s="61"/>
      <c r="Y191" s="61"/>
      <c r="Z191" s="61"/>
      <c r="AA191" s="61"/>
      <c r="AB191" s="61"/>
      <c r="AC191" s="61"/>
      <c r="AD191" s="61"/>
      <c r="AE191" s="61"/>
    </row>
    <row r="192" spans="21:31" x14ac:dyDescent="0.2">
      <c r="U192" s="60"/>
      <c r="V192" s="60"/>
      <c r="X192" s="61"/>
      <c r="Y192" s="61"/>
      <c r="Z192" s="61"/>
      <c r="AA192" s="61"/>
      <c r="AB192" s="61"/>
      <c r="AC192" s="61"/>
      <c r="AD192" s="61"/>
      <c r="AE192" s="61"/>
    </row>
    <row r="193" spans="21:31" x14ac:dyDescent="0.2">
      <c r="U193" s="60"/>
      <c r="V193" s="60"/>
      <c r="X193" s="61"/>
      <c r="Y193" s="61"/>
      <c r="Z193" s="61"/>
      <c r="AA193" s="61"/>
      <c r="AB193" s="61"/>
      <c r="AC193" s="61"/>
      <c r="AD193" s="61"/>
      <c r="AE193" s="61"/>
    </row>
    <row r="194" spans="21:31" x14ac:dyDescent="0.2">
      <c r="U194" s="60"/>
      <c r="V194" s="60"/>
      <c r="X194" s="61"/>
      <c r="Y194" s="61"/>
      <c r="Z194" s="61"/>
      <c r="AA194" s="61"/>
      <c r="AB194" s="61"/>
      <c r="AC194" s="61"/>
      <c r="AD194" s="61"/>
      <c r="AE194" s="61"/>
    </row>
    <row r="195" spans="21:31" x14ac:dyDescent="0.2">
      <c r="U195" s="60"/>
      <c r="V195" s="60"/>
      <c r="X195" s="61"/>
      <c r="Y195" s="61"/>
      <c r="Z195" s="61"/>
      <c r="AA195" s="61"/>
      <c r="AB195" s="61"/>
      <c r="AC195" s="61"/>
      <c r="AD195" s="61"/>
      <c r="AE195" s="61"/>
    </row>
    <row r="196" spans="21:31" x14ac:dyDescent="0.2">
      <c r="U196" s="60"/>
      <c r="V196" s="60"/>
      <c r="X196" s="61"/>
      <c r="Y196" s="61"/>
      <c r="Z196" s="61"/>
      <c r="AA196" s="61"/>
      <c r="AB196" s="61"/>
      <c r="AC196" s="61"/>
      <c r="AD196" s="61"/>
      <c r="AE196" s="61"/>
    </row>
    <row r="197" spans="21:31" x14ac:dyDescent="0.2">
      <c r="U197" s="60"/>
      <c r="V197" s="60"/>
      <c r="X197" s="61"/>
      <c r="Y197" s="61"/>
      <c r="Z197" s="61"/>
      <c r="AA197" s="61"/>
      <c r="AB197" s="61"/>
      <c r="AC197" s="61"/>
      <c r="AD197" s="61"/>
      <c r="AE197" s="61"/>
    </row>
    <row r="198" spans="21:31" x14ac:dyDescent="0.2">
      <c r="U198" s="60"/>
      <c r="V198" s="60"/>
      <c r="X198" s="61"/>
      <c r="Y198" s="61"/>
      <c r="Z198" s="61"/>
      <c r="AA198" s="61"/>
      <c r="AB198" s="61"/>
      <c r="AC198" s="61"/>
      <c r="AD198" s="61"/>
      <c r="AE198" s="61"/>
    </row>
    <row r="199" spans="21:31" x14ac:dyDescent="0.2">
      <c r="U199" s="60"/>
      <c r="V199" s="60"/>
      <c r="X199" s="61"/>
      <c r="Y199" s="61"/>
      <c r="Z199" s="61"/>
      <c r="AA199" s="61"/>
      <c r="AB199" s="61"/>
      <c r="AC199" s="61"/>
      <c r="AD199" s="61"/>
      <c r="AE199" s="61"/>
    </row>
    <row r="200" spans="21:31" x14ac:dyDescent="0.2">
      <c r="U200" s="60"/>
      <c r="V200" s="60"/>
      <c r="X200" s="61"/>
      <c r="Y200" s="61"/>
      <c r="Z200" s="61"/>
      <c r="AA200" s="61"/>
      <c r="AB200" s="61"/>
      <c r="AC200" s="61"/>
      <c r="AD200" s="61"/>
      <c r="AE200" s="61"/>
    </row>
    <row r="201" spans="21:31" x14ac:dyDescent="0.2">
      <c r="U201" s="60"/>
      <c r="V201" s="60"/>
      <c r="X201" s="61"/>
      <c r="Y201" s="61"/>
      <c r="Z201" s="61"/>
      <c r="AA201" s="61"/>
      <c r="AB201" s="61"/>
      <c r="AC201" s="61"/>
      <c r="AD201" s="61"/>
      <c r="AE201" s="61"/>
    </row>
    <row r="202" spans="21:31" x14ac:dyDescent="0.2">
      <c r="U202" s="60"/>
      <c r="V202" s="60"/>
      <c r="X202" s="61"/>
      <c r="Y202" s="61"/>
      <c r="Z202" s="61"/>
      <c r="AA202" s="61"/>
      <c r="AB202" s="61"/>
      <c r="AC202" s="61"/>
      <c r="AD202" s="61"/>
      <c r="AE202" s="61"/>
    </row>
    <row r="203" spans="21:31" x14ac:dyDescent="0.2">
      <c r="U203" s="60"/>
      <c r="V203" s="60"/>
      <c r="X203" s="61"/>
      <c r="Y203" s="61"/>
      <c r="Z203" s="61"/>
      <c r="AA203" s="61"/>
      <c r="AB203" s="61"/>
      <c r="AC203" s="61"/>
      <c r="AD203" s="61"/>
      <c r="AE203" s="61"/>
    </row>
    <row r="204" spans="21:31" x14ac:dyDescent="0.2">
      <c r="U204" s="60"/>
      <c r="V204" s="60"/>
      <c r="X204" s="61"/>
      <c r="Y204" s="61"/>
      <c r="Z204" s="61"/>
      <c r="AA204" s="61"/>
      <c r="AB204" s="61"/>
      <c r="AC204" s="61"/>
      <c r="AD204" s="61"/>
      <c r="AE204" s="61"/>
    </row>
    <row r="205" spans="21:31" x14ac:dyDescent="0.2">
      <c r="U205" s="60"/>
      <c r="V205" s="60"/>
      <c r="X205" s="61"/>
      <c r="Y205" s="61"/>
      <c r="Z205" s="61"/>
      <c r="AA205" s="61"/>
      <c r="AB205" s="61"/>
      <c r="AC205" s="61"/>
      <c r="AD205" s="61"/>
      <c r="AE205" s="61"/>
    </row>
    <row r="206" spans="21:31" x14ac:dyDescent="0.2">
      <c r="U206" s="60"/>
      <c r="V206" s="60"/>
      <c r="X206" s="61"/>
      <c r="Y206" s="61"/>
      <c r="Z206" s="61"/>
      <c r="AA206" s="61"/>
      <c r="AB206" s="61"/>
      <c r="AC206" s="61"/>
      <c r="AD206" s="61"/>
      <c r="AE206" s="61"/>
    </row>
    <row r="207" spans="21:31" x14ac:dyDescent="0.2">
      <c r="U207" s="60"/>
      <c r="V207" s="60"/>
      <c r="X207" s="61"/>
      <c r="Y207" s="61"/>
      <c r="Z207" s="61"/>
      <c r="AA207" s="61"/>
      <c r="AB207" s="61"/>
      <c r="AC207" s="61"/>
      <c r="AD207" s="61"/>
      <c r="AE207" s="61"/>
    </row>
    <row r="208" spans="21:31" x14ac:dyDescent="0.2">
      <c r="U208" s="60"/>
      <c r="V208" s="60"/>
      <c r="X208" s="61"/>
      <c r="Y208" s="61"/>
      <c r="Z208" s="61"/>
      <c r="AA208" s="61"/>
      <c r="AB208" s="61"/>
      <c r="AC208" s="61"/>
      <c r="AD208" s="61"/>
      <c r="AE208" s="61"/>
    </row>
    <row r="209" spans="21:31" x14ac:dyDescent="0.2">
      <c r="U209" s="60"/>
      <c r="V209" s="60"/>
      <c r="X209" s="61"/>
      <c r="Y209" s="61"/>
      <c r="Z209" s="61"/>
      <c r="AA209" s="61"/>
      <c r="AB209" s="61"/>
      <c r="AC209" s="61"/>
      <c r="AD209" s="61"/>
      <c r="AE209" s="61"/>
    </row>
    <row r="210" spans="21:31" x14ac:dyDescent="0.2">
      <c r="U210" s="60"/>
      <c r="V210" s="60"/>
      <c r="X210" s="61"/>
      <c r="Y210" s="61"/>
      <c r="Z210" s="61"/>
      <c r="AA210" s="61"/>
      <c r="AB210" s="61"/>
      <c r="AC210" s="61"/>
      <c r="AD210" s="61"/>
      <c r="AE210" s="61"/>
    </row>
    <row r="211" spans="21:31" x14ac:dyDescent="0.2">
      <c r="U211" s="60"/>
      <c r="V211" s="60"/>
      <c r="X211" s="61"/>
      <c r="Y211" s="61"/>
      <c r="Z211" s="61"/>
      <c r="AA211" s="61"/>
      <c r="AB211" s="61"/>
      <c r="AC211" s="61"/>
      <c r="AD211" s="61"/>
      <c r="AE211" s="61"/>
    </row>
    <row r="212" spans="21:31" x14ac:dyDescent="0.2">
      <c r="U212" s="60"/>
      <c r="V212" s="60"/>
      <c r="X212" s="61"/>
      <c r="Y212" s="61"/>
      <c r="Z212" s="61"/>
      <c r="AA212" s="61"/>
      <c r="AB212" s="61"/>
      <c r="AC212" s="61"/>
      <c r="AD212" s="61"/>
      <c r="AE212" s="61"/>
    </row>
    <row r="213" spans="21:31" x14ac:dyDescent="0.2">
      <c r="U213" s="60"/>
      <c r="V213" s="60"/>
      <c r="X213" s="61"/>
      <c r="Y213" s="61"/>
      <c r="Z213" s="61"/>
      <c r="AA213" s="61"/>
      <c r="AB213" s="61"/>
      <c r="AC213" s="61"/>
      <c r="AD213" s="61"/>
      <c r="AE213" s="61"/>
    </row>
    <row r="214" spans="21:31" x14ac:dyDescent="0.2">
      <c r="U214" s="60"/>
      <c r="V214" s="60"/>
      <c r="X214" s="61"/>
      <c r="Y214" s="61"/>
      <c r="Z214" s="61"/>
      <c r="AA214" s="61"/>
      <c r="AB214" s="61"/>
      <c r="AC214" s="61"/>
      <c r="AD214" s="61"/>
      <c r="AE214" s="61"/>
    </row>
    <row r="215" spans="21:31" x14ac:dyDescent="0.2">
      <c r="U215" s="60"/>
      <c r="V215" s="60"/>
      <c r="X215" s="61"/>
      <c r="Y215" s="61"/>
      <c r="Z215" s="61"/>
      <c r="AA215" s="61"/>
      <c r="AB215" s="61"/>
      <c r="AC215" s="61"/>
      <c r="AD215" s="61"/>
      <c r="AE215" s="61"/>
    </row>
    <row r="216" spans="21:31" x14ac:dyDescent="0.2">
      <c r="U216" s="60"/>
      <c r="V216" s="60"/>
      <c r="X216" s="61"/>
      <c r="Y216" s="61"/>
      <c r="Z216" s="61"/>
      <c r="AA216" s="61"/>
      <c r="AB216" s="61"/>
      <c r="AC216" s="61"/>
      <c r="AD216" s="61"/>
      <c r="AE216" s="61"/>
    </row>
    <row r="217" spans="21:31" x14ac:dyDescent="0.2">
      <c r="U217" s="60"/>
      <c r="V217" s="60"/>
      <c r="X217" s="61"/>
      <c r="Y217" s="61"/>
      <c r="Z217" s="61"/>
      <c r="AA217" s="61"/>
      <c r="AB217" s="61"/>
      <c r="AC217" s="61"/>
      <c r="AD217" s="61"/>
      <c r="AE217" s="61"/>
    </row>
    <row r="218" spans="21:31" x14ac:dyDescent="0.2">
      <c r="U218" s="60"/>
      <c r="V218" s="60"/>
      <c r="X218" s="61"/>
      <c r="Y218" s="61"/>
      <c r="Z218" s="61"/>
      <c r="AA218" s="61"/>
      <c r="AB218" s="61"/>
      <c r="AC218" s="61"/>
      <c r="AD218" s="61"/>
      <c r="AE218" s="61"/>
    </row>
    <row r="219" spans="21:31" x14ac:dyDescent="0.2">
      <c r="U219" s="60"/>
      <c r="V219" s="60"/>
      <c r="X219" s="61"/>
      <c r="Y219" s="61"/>
      <c r="Z219" s="61"/>
      <c r="AA219" s="61"/>
      <c r="AB219" s="61"/>
      <c r="AC219" s="61"/>
      <c r="AD219" s="61"/>
      <c r="AE219" s="61"/>
    </row>
    <row r="220" spans="21:31" x14ac:dyDescent="0.2">
      <c r="U220" s="60"/>
      <c r="V220" s="60"/>
      <c r="X220" s="61"/>
      <c r="Y220" s="61"/>
      <c r="Z220" s="61"/>
      <c r="AA220" s="61"/>
      <c r="AB220" s="61"/>
      <c r="AC220" s="61"/>
      <c r="AD220" s="61"/>
      <c r="AE220" s="61"/>
    </row>
    <row r="221" spans="21:31" x14ac:dyDescent="0.2">
      <c r="U221" s="60"/>
      <c r="V221" s="60"/>
      <c r="X221" s="61"/>
      <c r="Y221" s="61"/>
      <c r="Z221" s="61"/>
      <c r="AA221" s="61"/>
      <c r="AB221" s="61"/>
      <c r="AC221" s="61"/>
      <c r="AD221" s="61"/>
      <c r="AE221" s="61"/>
    </row>
    <row r="222" spans="21:31" x14ac:dyDescent="0.2">
      <c r="U222" s="60"/>
      <c r="V222" s="60"/>
      <c r="X222" s="61"/>
      <c r="Y222" s="61"/>
      <c r="Z222" s="61"/>
      <c r="AA222" s="61"/>
      <c r="AB222" s="61"/>
      <c r="AC222" s="61"/>
      <c r="AD222" s="61"/>
      <c r="AE222" s="61"/>
    </row>
    <row r="223" spans="21:31" x14ac:dyDescent="0.2">
      <c r="U223" s="60"/>
      <c r="V223" s="60"/>
      <c r="X223" s="61"/>
      <c r="Y223" s="61"/>
      <c r="Z223" s="61"/>
      <c r="AA223" s="61"/>
      <c r="AB223" s="61"/>
      <c r="AC223" s="61"/>
      <c r="AD223" s="61"/>
      <c r="AE223" s="61"/>
    </row>
    <row r="224" spans="21:31" x14ac:dyDescent="0.2">
      <c r="U224" s="60"/>
      <c r="V224" s="60"/>
      <c r="X224" s="61"/>
      <c r="Y224" s="61"/>
      <c r="Z224" s="61"/>
      <c r="AA224" s="61"/>
      <c r="AB224" s="61"/>
      <c r="AC224" s="61"/>
      <c r="AD224" s="61"/>
      <c r="AE224" s="61"/>
    </row>
    <row r="225" spans="21:31" x14ac:dyDescent="0.2">
      <c r="U225" s="60"/>
      <c r="V225" s="60"/>
      <c r="X225" s="61"/>
      <c r="Y225" s="61"/>
      <c r="Z225" s="61"/>
      <c r="AA225" s="61"/>
      <c r="AB225" s="61"/>
      <c r="AC225" s="61"/>
      <c r="AD225" s="61"/>
      <c r="AE225" s="61"/>
    </row>
    <row r="226" spans="21:31" x14ac:dyDescent="0.2">
      <c r="U226" s="60"/>
      <c r="V226" s="60"/>
      <c r="X226" s="61"/>
      <c r="Y226" s="61"/>
      <c r="Z226" s="61"/>
      <c r="AA226" s="61"/>
      <c r="AB226" s="61"/>
      <c r="AC226" s="61"/>
      <c r="AD226" s="61"/>
      <c r="AE226" s="61"/>
    </row>
    <row r="227" spans="21:31" x14ac:dyDescent="0.2">
      <c r="U227" s="60"/>
      <c r="V227" s="60"/>
      <c r="X227" s="61"/>
      <c r="Y227" s="61"/>
      <c r="Z227" s="61"/>
      <c r="AA227" s="61"/>
      <c r="AB227" s="61"/>
      <c r="AC227" s="61"/>
      <c r="AD227" s="61"/>
      <c r="AE227" s="61"/>
    </row>
    <row r="228" spans="21:31" x14ac:dyDescent="0.2">
      <c r="U228" s="60"/>
      <c r="V228" s="60"/>
      <c r="X228" s="61"/>
      <c r="Y228" s="61"/>
      <c r="Z228" s="61"/>
      <c r="AA228" s="61"/>
      <c r="AB228" s="61"/>
      <c r="AC228" s="61"/>
      <c r="AD228" s="61"/>
      <c r="AE228" s="61"/>
    </row>
    <row r="229" spans="21:31" x14ac:dyDescent="0.2">
      <c r="U229" s="60"/>
      <c r="V229" s="60"/>
      <c r="X229" s="61"/>
      <c r="Y229" s="61"/>
      <c r="Z229" s="61"/>
      <c r="AA229" s="61"/>
      <c r="AB229" s="61"/>
      <c r="AC229" s="61"/>
      <c r="AD229" s="61"/>
      <c r="AE229" s="61"/>
    </row>
    <row r="230" spans="21:31" x14ac:dyDescent="0.2">
      <c r="U230" s="60"/>
      <c r="V230" s="60"/>
      <c r="X230" s="61"/>
      <c r="Y230" s="61"/>
      <c r="Z230" s="61"/>
      <c r="AA230" s="61"/>
      <c r="AB230" s="61"/>
      <c r="AC230" s="61"/>
      <c r="AD230" s="61"/>
      <c r="AE230" s="61"/>
    </row>
    <row r="231" spans="21:31" x14ac:dyDescent="0.2">
      <c r="U231" s="60"/>
      <c r="V231" s="60"/>
      <c r="X231" s="61"/>
      <c r="Y231" s="61"/>
      <c r="Z231" s="61"/>
      <c r="AA231" s="61"/>
      <c r="AB231" s="61"/>
      <c r="AC231" s="61"/>
      <c r="AD231" s="61"/>
      <c r="AE231" s="61"/>
    </row>
    <row r="232" spans="21:31" x14ac:dyDescent="0.2">
      <c r="U232" s="60"/>
      <c r="V232" s="60"/>
      <c r="X232" s="61"/>
      <c r="Y232" s="61"/>
      <c r="Z232" s="61"/>
      <c r="AA232" s="61"/>
      <c r="AB232" s="61"/>
      <c r="AC232" s="61"/>
      <c r="AD232" s="61"/>
      <c r="AE232" s="61"/>
    </row>
    <row r="233" spans="21:31" x14ac:dyDescent="0.2">
      <c r="U233" s="60"/>
      <c r="V233" s="60"/>
      <c r="X233" s="61"/>
      <c r="Y233" s="61"/>
      <c r="Z233" s="61"/>
      <c r="AA233" s="61"/>
      <c r="AB233" s="61"/>
      <c r="AC233" s="61"/>
      <c r="AD233" s="61"/>
      <c r="AE233" s="61"/>
    </row>
    <row r="234" spans="21:31" x14ac:dyDescent="0.2">
      <c r="U234" s="60"/>
      <c r="V234" s="60"/>
      <c r="X234" s="61"/>
      <c r="Y234" s="61"/>
      <c r="Z234" s="61"/>
      <c r="AA234" s="61"/>
      <c r="AB234" s="61"/>
      <c r="AC234" s="61"/>
      <c r="AD234" s="61"/>
      <c r="AE234" s="61"/>
    </row>
    <row r="235" spans="21:31" x14ac:dyDescent="0.2">
      <c r="U235" s="60"/>
      <c r="V235" s="60"/>
      <c r="X235" s="61"/>
      <c r="Y235" s="61"/>
      <c r="Z235" s="61"/>
      <c r="AA235" s="61"/>
      <c r="AB235" s="61"/>
      <c r="AC235" s="61"/>
      <c r="AD235" s="61"/>
      <c r="AE235" s="61"/>
    </row>
    <row r="236" spans="21:31" x14ac:dyDescent="0.2">
      <c r="U236" s="60"/>
      <c r="V236" s="60"/>
      <c r="X236" s="61"/>
      <c r="Y236" s="61"/>
      <c r="Z236" s="61"/>
      <c r="AA236" s="61"/>
      <c r="AB236" s="61"/>
      <c r="AC236" s="61"/>
      <c r="AD236" s="61"/>
      <c r="AE236" s="61"/>
    </row>
    <row r="237" spans="21:31" x14ac:dyDescent="0.2">
      <c r="U237" s="60"/>
      <c r="V237" s="60"/>
      <c r="X237" s="61"/>
      <c r="Y237" s="61"/>
      <c r="Z237" s="61"/>
      <c r="AA237" s="61"/>
      <c r="AB237" s="61"/>
      <c r="AC237" s="61"/>
      <c r="AD237" s="61"/>
      <c r="AE237" s="61"/>
    </row>
    <row r="238" spans="21:31" x14ac:dyDescent="0.2">
      <c r="U238" s="60"/>
      <c r="V238" s="60"/>
      <c r="X238" s="61"/>
      <c r="Y238" s="61"/>
      <c r="Z238" s="61"/>
      <c r="AA238" s="61"/>
      <c r="AB238" s="61"/>
      <c r="AC238" s="61"/>
      <c r="AD238" s="61"/>
      <c r="AE238" s="61"/>
    </row>
    <row r="239" spans="21:31" x14ac:dyDescent="0.2">
      <c r="U239" s="60"/>
      <c r="V239" s="60"/>
      <c r="X239" s="61"/>
      <c r="Y239" s="61"/>
      <c r="Z239" s="61"/>
      <c r="AA239" s="61"/>
      <c r="AB239" s="61"/>
      <c r="AC239" s="61"/>
      <c r="AD239" s="61"/>
      <c r="AE239" s="61"/>
    </row>
    <row r="240" spans="21:31" x14ac:dyDescent="0.2">
      <c r="U240" s="60"/>
      <c r="V240" s="60"/>
      <c r="X240" s="61"/>
      <c r="Y240" s="61"/>
      <c r="Z240" s="61"/>
      <c r="AA240" s="61"/>
      <c r="AB240" s="61"/>
      <c r="AC240" s="61"/>
      <c r="AD240" s="61"/>
      <c r="AE240" s="61"/>
    </row>
    <row r="241" spans="21:31" x14ac:dyDescent="0.2">
      <c r="U241" s="60"/>
      <c r="V241" s="60"/>
      <c r="X241" s="61"/>
      <c r="Y241" s="61"/>
      <c r="Z241" s="61"/>
      <c r="AA241" s="61"/>
      <c r="AB241" s="61"/>
      <c r="AC241" s="61"/>
      <c r="AD241" s="61"/>
      <c r="AE241" s="61"/>
    </row>
    <row r="242" spans="21:31" x14ac:dyDescent="0.2">
      <c r="U242" s="60"/>
      <c r="V242" s="60"/>
      <c r="X242" s="61"/>
      <c r="Y242" s="61"/>
      <c r="Z242" s="61"/>
      <c r="AA242" s="61"/>
      <c r="AB242" s="61"/>
      <c r="AC242" s="61"/>
      <c r="AD242" s="61"/>
      <c r="AE242" s="61"/>
    </row>
    <row r="243" spans="21:31" x14ac:dyDescent="0.2">
      <c r="U243" s="60"/>
      <c r="V243" s="60"/>
      <c r="X243" s="61"/>
      <c r="Y243" s="61"/>
      <c r="Z243" s="61"/>
      <c r="AA243" s="61"/>
      <c r="AB243" s="61"/>
      <c r="AC243" s="61"/>
      <c r="AD243" s="61"/>
      <c r="AE243" s="61"/>
    </row>
    <row r="244" spans="21:31" x14ac:dyDescent="0.2">
      <c r="U244" s="60"/>
      <c r="V244" s="60"/>
      <c r="X244" s="61"/>
      <c r="Y244" s="61"/>
      <c r="Z244" s="61"/>
      <c r="AA244" s="61"/>
      <c r="AB244" s="61"/>
      <c r="AC244" s="61"/>
      <c r="AD244" s="61"/>
      <c r="AE244" s="61"/>
    </row>
    <row r="245" spans="21:31" x14ac:dyDescent="0.2">
      <c r="U245" s="60"/>
      <c r="V245" s="60"/>
      <c r="X245" s="61"/>
      <c r="Y245" s="61"/>
      <c r="Z245" s="61"/>
      <c r="AA245" s="61"/>
      <c r="AB245" s="61"/>
      <c r="AC245" s="61"/>
      <c r="AD245" s="61"/>
      <c r="AE245" s="61"/>
    </row>
    <row r="246" spans="21:31" x14ac:dyDescent="0.2">
      <c r="U246" s="60"/>
      <c r="V246" s="60"/>
      <c r="X246" s="61"/>
      <c r="Y246" s="61"/>
      <c r="Z246" s="61"/>
      <c r="AA246" s="61"/>
      <c r="AB246" s="61"/>
      <c r="AC246" s="61"/>
      <c r="AD246" s="61"/>
      <c r="AE246" s="61"/>
    </row>
    <row r="247" spans="21:31" x14ac:dyDescent="0.2">
      <c r="U247" s="60"/>
      <c r="V247" s="60"/>
      <c r="X247" s="61"/>
      <c r="Y247" s="61"/>
      <c r="Z247" s="61"/>
      <c r="AA247" s="61"/>
      <c r="AB247" s="61"/>
      <c r="AC247" s="61"/>
      <c r="AD247" s="61"/>
      <c r="AE247" s="61"/>
    </row>
    <row r="248" spans="21:31" x14ac:dyDescent="0.2">
      <c r="U248" s="60"/>
      <c r="V248" s="60"/>
      <c r="X248" s="61"/>
      <c r="Y248" s="61"/>
      <c r="Z248" s="61"/>
      <c r="AA248" s="61"/>
      <c r="AB248" s="61"/>
      <c r="AC248" s="61"/>
      <c r="AD248" s="61"/>
      <c r="AE248" s="61"/>
    </row>
    <row r="249" spans="21:31" x14ac:dyDescent="0.2">
      <c r="U249" s="60"/>
      <c r="V249" s="60"/>
      <c r="X249" s="61"/>
      <c r="Y249" s="61"/>
      <c r="Z249" s="61"/>
      <c r="AA249" s="61"/>
      <c r="AB249" s="61"/>
      <c r="AC249" s="61"/>
      <c r="AD249" s="61"/>
      <c r="AE249" s="61"/>
    </row>
    <row r="250" spans="21:31" x14ac:dyDescent="0.2">
      <c r="U250" s="60"/>
      <c r="V250" s="60"/>
      <c r="X250" s="61"/>
      <c r="Y250" s="61"/>
      <c r="Z250" s="61"/>
      <c r="AA250" s="61"/>
      <c r="AB250" s="61"/>
      <c r="AC250" s="61"/>
      <c r="AD250" s="61"/>
      <c r="AE250" s="61"/>
    </row>
    <row r="251" spans="21:31" x14ac:dyDescent="0.2">
      <c r="U251" s="60"/>
      <c r="V251" s="60"/>
      <c r="X251" s="61"/>
      <c r="Y251" s="61"/>
      <c r="Z251" s="61"/>
      <c r="AA251" s="61"/>
      <c r="AB251" s="61"/>
      <c r="AC251" s="61"/>
      <c r="AD251" s="61"/>
      <c r="AE251" s="61"/>
    </row>
    <row r="252" spans="21:31" x14ac:dyDescent="0.2">
      <c r="U252" s="60"/>
      <c r="V252" s="60"/>
      <c r="X252" s="61"/>
      <c r="Y252" s="61"/>
      <c r="Z252" s="61"/>
      <c r="AA252" s="61"/>
      <c r="AB252" s="61"/>
      <c r="AC252" s="61"/>
      <c r="AD252" s="61"/>
      <c r="AE252" s="61"/>
    </row>
    <row r="253" spans="21:31" x14ac:dyDescent="0.2">
      <c r="U253" s="60"/>
      <c r="V253" s="60"/>
      <c r="X253" s="61"/>
      <c r="Y253" s="61"/>
      <c r="Z253" s="61"/>
      <c r="AA253" s="61"/>
      <c r="AB253" s="61"/>
      <c r="AC253" s="61"/>
      <c r="AD253" s="61"/>
      <c r="AE253" s="61"/>
    </row>
    <row r="254" spans="21:31" x14ac:dyDescent="0.2">
      <c r="U254" s="60"/>
      <c r="V254" s="60"/>
      <c r="X254" s="61"/>
      <c r="Y254" s="61"/>
      <c r="Z254" s="61"/>
      <c r="AA254" s="61"/>
      <c r="AB254" s="61"/>
      <c r="AC254" s="61"/>
      <c r="AD254" s="61"/>
      <c r="AE254" s="61"/>
    </row>
    <row r="255" spans="21:31" x14ac:dyDescent="0.2">
      <c r="U255" s="60"/>
      <c r="V255" s="60"/>
      <c r="X255" s="61"/>
      <c r="Y255" s="61"/>
      <c r="Z255" s="61"/>
      <c r="AA255" s="61"/>
      <c r="AB255" s="61"/>
      <c r="AC255" s="61"/>
      <c r="AD255" s="61"/>
      <c r="AE255" s="61"/>
    </row>
    <row r="256" spans="21:31" x14ac:dyDescent="0.2">
      <c r="U256" s="60"/>
      <c r="V256" s="60"/>
      <c r="X256" s="61"/>
      <c r="Y256" s="61"/>
      <c r="Z256" s="61"/>
      <c r="AA256" s="61"/>
      <c r="AB256" s="61"/>
      <c r="AC256" s="61"/>
      <c r="AD256" s="61"/>
      <c r="AE256" s="61"/>
    </row>
    <row r="257" spans="21:31" x14ac:dyDescent="0.2">
      <c r="U257" s="60"/>
      <c r="V257" s="60"/>
      <c r="X257" s="61"/>
      <c r="Y257" s="61"/>
      <c r="Z257" s="61"/>
      <c r="AA257" s="61"/>
      <c r="AB257" s="61"/>
      <c r="AC257" s="61"/>
      <c r="AD257" s="61"/>
      <c r="AE257" s="61"/>
    </row>
    <row r="258" spans="21:31" x14ac:dyDescent="0.2">
      <c r="U258" s="60"/>
      <c r="V258" s="60"/>
      <c r="X258" s="61"/>
      <c r="Y258" s="61"/>
      <c r="Z258" s="61"/>
      <c r="AA258" s="61"/>
      <c r="AB258" s="61"/>
      <c r="AC258" s="61"/>
      <c r="AD258" s="61"/>
      <c r="AE258" s="61"/>
    </row>
    <row r="259" spans="21:31" x14ac:dyDescent="0.2">
      <c r="U259" s="60"/>
      <c r="V259" s="60"/>
      <c r="X259" s="61"/>
      <c r="Y259" s="61"/>
      <c r="Z259" s="61"/>
      <c r="AA259" s="61"/>
      <c r="AB259" s="61"/>
      <c r="AC259" s="61"/>
      <c r="AD259" s="61"/>
      <c r="AE259" s="61"/>
    </row>
    <row r="260" spans="21:31" x14ac:dyDescent="0.2">
      <c r="U260" s="60"/>
      <c r="V260" s="60"/>
      <c r="X260" s="61"/>
      <c r="Y260" s="61"/>
      <c r="Z260" s="61"/>
      <c r="AA260" s="61"/>
      <c r="AB260" s="61"/>
      <c r="AC260" s="61"/>
      <c r="AD260" s="61"/>
      <c r="AE260" s="61"/>
    </row>
    <row r="261" spans="21:31" x14ac:dyDescent="0.2">
      <c r="U261" s="60"/>
      <c r="V261" s="60"/>
      <c r="X261" s="61"/>
      <c r="Y261" s="61"/>
      <c r="Z261" s="61"/>
      <c r="AA261" s="61"/>
      <c r="AB261" s="61"/>
      <c r="AC261" s="61"/>
      <c r="AD261" s="61"/>
      <c r="AE261" s="61"/>
    </row>
    <row r="262" spans="21:31" x14ac:dyDescent="0.2">
      <c r="U262" s="60"/>
      <c r="V262" s="60"/>
      <c r="X262" s="61"/>
      <c r="Y262" s="61"/>
      <c r="Z262" s="61"/>
      <c r="AA262" s="61"/>
      <c r="AB262" s="61"/>
      <c r="AC262" s="61"/>
      <c r="AD262" s="61"/>
      <c r="AE262" s="61"/>
    </row>
    <row r="263" spans="21:31" x14ac:dyDescent="0.2">
      <c r="U263" s="60"/>
      <c r="V263" s="60"/>
      <c r="X263" s="61"/>
      <c r="Y263" s="61"/>
      <c r="Z263" s="61"/>
      <c r="AA263" s="61"/>
      <c r="AB263" s="61"/>
      <c r="AC263" s="61"/>
      <c r="AD263" s="61"/>
      <c r="AE263" s="61"/>
    </row>
    <row r="264" spans="21:31" x14ac:dyDescent="0.2">
      <c r="U264" s="60"/>
      <c r="V264" s="60"/>
      <c r="X264" s="61"/>
      <c r="Y264" s="61"/>
      <c r="Z264" s="61"/>
      <c r="AA264" s="61"/>
      <c r="AB264" s="61"/>
      <c r="AC264" s="61"/>
      <c r="AD264" s="61"/>
      <c r="AE264" s="61"/>
    </row>
    <row r="265" spans="21:31" x14ac:dyDescent="0.2">
      <c r="U265" s="60"/>
      <c r="V265" s="60"/>
      <c r="X265" s="61"/>
      <c r="Y265" s="61"/>
      <c r="Z265" s="61"/>
      <c r="AA265" s="61"/>
      <c r="AB265" s="61"/>
      <c r="AC265" s="61"/>
      <c r="AD265" s="61"/>
      <c r="AE265" s="61"/>
    </row>
    <row r="266" spans="21:31" x14ac:dyDescent="0.2">
      <c r="U266" s="60"/>
      <c r="V266" s="60"/>
      <c r="X266" s="61"/>
      <c r="Y266" s="61"/>
      <c r="Z266" s="61"/>
      <c r="AA266" s="61"/>
      <c r="AB266" s="61"/>
      <c r="AC266" s="61"/>
      <c r="AD266" s="61"/>
      <c r="AE266" s="61"/>
    </row>
    <row r="267" spans="21:31" x14ac:dyDescent="0.2">
      <c r="U267" s="60"/>
      <c r="V267" s="60"/>
      <c r="X267" s="61"/>
      <c r="Y267" s="61"/>
      <c r="Z267" s="61"/>
      <c r="AA267" s="61"/>
      <c r="AB267" s="61"/>
      <c r="AC267" s="61"/>
      <c r="AD267" s="61"/>
      <c r="AE267" s="61"/>
    </row>
    <row r="268" spans="21:31" x14ac:dyDescent="0.2">
      <c r="U268" s="60"/>
      <c r="V268" s="60"/>
      <c r="X268" s="61"/>
      <c r="Y268" s="61"/>
      <c r="Z268" s="61"/>
      <c r="AA268" s="61"/>
      <c r="AB268" s="61"/>
      <c r="AC268" s="61"/>
      <c r="AD268" s="61"/>
      <c r="AE268" s="61"/>
    </row>
    <row r="269" spans="21:31" x14ac:dyDescent="0.2">
      <c r="U269" s="60"/>
      <c r="V269" s="60"/>
      <c r="X269" s="61"/>
      <c r="Y269" s="61"/>
      <c r="Z269" s="61"/>
      <c r="AA269" s="61"/>
      <c r="AB269" s="61"/>
      <c r="AC269" s="61"/>
      <c r="AD269" s="61"/>
      <c r="AE269" s="61"/>
    </row>
    <row r="270" spans="21:31" x14ac:dyDescent="0.2">
      <c r="U270" s="60"/>
      <c r="V270" s="60"/>
      <c r="X270" s="61"/>
      <c r="Y270" s="61"/>
      <c r="Z270" s="61"/>
      <c r="AA270" s="61"/>
      <c r="AB270" s="61"/>
      <c r="AC270" s="61"/>
      <c r="AD270" s="61"/>
      <c r="AE270" s="61"/>
    </row>
    <row r="271" spans="21:31" x14ac:dyDescent="0.2">
      <c r="U271" s="60"/>
      <c r="V271" s="60"/>
      <c r="X271" s="61"/>
      <c r="Y271" s="61"/>
      <c r="Z271" s="61"/>
      <c r="AA271" s="61"/>
      <c r="AB271" s="61"/>
      <c r="AC271" s="61"/>
      <c r="AD271" s="61"/>
      <c r="AE271" s="61"/>
    </row>
    <row r="272" spans="21:31" x14ac:dyDescent="0.2">
      <c r="U272" s="60"/>
      <c r="V272" s="60"/>
      <c r="X272" s="61"/>
      <c r="Y272" s="61"/>
      <c r="Z272" s="61"/>
      <c r="AA272" s="61"/>
      <c r="AB272" s="61"/>
      <c r="AC272" s="61"/>
      <c r="AD272" s="61"/>
      <c r="AE272" s="61"/>
    </row>
    <row r="273" spans="21:31" x14ac:dyDescent="0.2">
      <c r="U273" s="60"/>
      <c r="V273" s="60"/>
      <c r="X273" s="61"/>
      <c r="Y273" s="61"/>
      <c r="Z273" s="61"/>
      <c r="AA273" s="61"/>
      <c r="AB273" s="61"/>
      <c r="AC273" s="61"/>
      <c r="AD273" s="61"/>
      <c r="AE273" s="61"/>
    </row>
    <row r="274" spans="21:31" x14ac:dyDescent="0.2">
      <c r="U274" s="60"/>
      <c r="V274" s="60"/>
      <c r="X274" s="61"/>
      <c r="Y274" s="61"/>
      <c r="Z274" s="61"/>
      <c r="AA274" s="61"/>
      <c r="AB274" s="61"/>
      <c r="AC274" s="61"/>
      <c r="AD274" s="61"/>
      <c r="AE274" s="61"/>
    </row>
    <row r="275" spans="21:31" x14ac:dyDescent="0.2">
      <c r="U275" s="60"/>
      <c r="V275" s="60"/>
      <c r="X275" s="61"/>
      <c r="Y275" s="61"/>
      <c r="Z275" s="61"/>
      <c r="AA275" s="61"/>
      <c r="AB275" s="61"/>
      <c r="AC275" s="61"/>
      <c r="AD275" s="61"/>
      <c r="AE275" s="61"/>
    </row>
    <row r="276" spans="21:31" x14ac:dyDescent="0.2">
      <c r="U276" s="60"/>
      <c r="V276" s="60"/>
      <c r="X276" s="61"/>
      <c r="Y276" s="61"/>
      <c r="Z276" s="61"/>
      <c r="AA276" s="61"/>
      <c r="AB276" s="61"/>
      <c r="AC276" s="61"/>
      <c r="AD276" s="61"/>
      <c r="AE276" s="61"/>
    </row>
    <row r="277" spans="21:31" x14ac:dyDescent="0.2">
      <c r="U277" s="60"/>
      <c r="V277" s="60"/>
      <c r="X277" s="61"/>
      <c r="Y277" s="61"/>
      <c r="Z277" s="61"/>
      <c r="AA277" s="61"/>
      <c r="AB277" s="61"/>
      <c r="AC277" s="61"/>
      <c r="AD277" s="61"/>
      <c r="AE277" s="61"/>
    </row>
    <row r="278" spans="21:31" x14ac:dyDescent="0.2">
      <c r="U278" s="60"/>
      <c r="V278" s="60"/>
      <c r="X278" s="61"/>
      <c r="Y278" s="61"/>
      <c r="Z278" s="61"/>
      <c r="AA278" s="61"/>
      <c r="AB278" s="61"/>
      <c r="AC278" s="61"/>
      <c r="AD278" s="61"/>
      <c r="AE278" s="61"/>
    </row>
    <row r="279" spans="21:31" x14ac:dyDescent="0.2">
      <c r="U279" s="60"/>
      <c r="V279" s="60"/>
      <c r="X279" s="61"/>
      <c r="Y279" s="61"/>
      <c r="Z279" s="61"/>
      <c r="AA279" s="61"/>
      <c r="AB279" s="61"/>
      <c r="AC279" s="61"/>
      <c r="AD279" s="61"/>
      <c r="AE279" s="61"/>
    </row>
    <row r="280" spans="21:31" x14ac:dyDescent="0.2">
      <c r="U280" s="60"/>
      <c r="V280" s="60"/>
      <c r="X280" s="61"/>
      <c r="Y280" s="61"/>
      <c r="Z280" s="61"/>
      <c r="AA280" s="61"/>
      <c r="AB280" s="61"/>
      <c r="AC280" s="61"/>
      <c r="AD280" s="61"/>
      <c r="AE280" s="61"/>
    </row>
    <row r="281" spans="21:31" x14ac:dyDescent="0.2">
      <c r="U281" s="60"/>
      <c r="V281" s="60"/>
      <c r="X281" s="61"/>
      <c r="Y281" s="61"/>
      <c r="Z281" s="61"/>
      <c r="AA281" s="61"/>
      <c r="AB281" s="61"/>
      <c r="AC281" s="61"/>
      <c r="AD281" s="61"/>
      <c r="AE281" s="61"/>
    </row>
    <row r="282" spans="21:31" x14ac:dyDescent="0.2">
      <c r="U282" s="60"/>
      <c r="V282" s="60"/>
      <c r="X282" s="61"/>
      <c r="Y282" s="61"/>
      <c r="Z282" s="61"/>
      <c r="AA282" s="61"/>
      <c r="AB282" s="61"/>
      <c r="AC282" s="61"/>
      <c r="AD282" s="61"/>
      <c r="AE282" s="61"/>
    </row>
    <row r="283" spans="21:31" x14ac:dyDescent="0.2">
      <c r="U283" s="60"/>
      <c r="V283" s="60"/>
      <c r="X283" s="61"/>
      <c r="Y283" s="61"/>
      <c r="Z283" s="61"/>
      <c r="AA283" s="61"/>
      <c r="AB283" s="61"/>
      <c r="AC283" s="61"/>
      <c r="AD283" s="61"/>
      <c r="AE283" s="61"/>
    </row>
    <row r="284" spans="21:31" x14ac:dyDescent="0.2">
      <c r="U284" s="60"/>
      <c r="V284" s="60"/>
      <c r="X284" s="61"/>
      <c r="Y284" s="61"/>
      <c r="Z284" s="61"/>
      <c r="AA284" s="61"/>
      <c r="AB284" s="61"/>
      <c r="AC284" s="61"/>
      <c r="AD284" s="61"/>
      <c r="AE284" s="61"/>
    </row>
    <row r="285" spans="21:31" x14ac:dyDescent="0.2">
      <c r="U285" s="60"/>
      <c r="V285" s="60"/>
      <c r="X285" s="61"/>
      <c r="Y285" s="61"/>
      <c r="Z285" s="61"/>
      <c r="AA285" s="61"/>
      <c r="AB285" s="61"/>
      <c r="AC285" s="61"/>
      <c r="AD285" s="61"/>
      <c r="AE285" s="61"/>
    </row>
    <row r="286" spans="21:31" x14ac:dyDescent="0.2">
      <c r="U286" s="60"/>
      <c r="V286" s="60"/>
      <c r="X286" s="61"/>
      <c r="Y286" s="61"/>
      <c r="Z286" s="61"/>
      <c r="AA286" s="61"/>
      <c r="AB286" s="61"/>
      <c r="AC286" s="61"/>
      <c r="AD286" s="61"/>
      <c r="AE286" s="61"/>
    </row>
    <row r="287" spans="21:31" x14ac:dyDescent="0.2">
      <c r="U287" s="60"/>
      <c r="V287" s="60"/>
      <c r="X287" s="61"/>
      <c r="Y287" s="61"/>
      <c r="Z287" s="61"/>
      <c r="AA287" s="61"/>
      <c r="AB287" s="61"/>
      <c r="AC287" s="61"/>
      <c r="AD287" s="61"/>
      <c r="AE287" s="61"/>
    </row>
    <row r="288" spans="21:31" x14ac:dyDescent="0.2">
      <c r="U288" s="60"/>
      <c r="V288" s="60"/>
      <c r="X288" s="61"/>
      <c r="Y288" s="61"/>
      <c r="Z288" s="61"/>
      <c r="AA288" s="61"/>
      <c r="AB288" s="61"/>
      <c r="AC288" s="61"/>
      <c r="AD288" s="61"/>
      <c r="AE288" s="61"/>
    </row>
    <row r="289" spans="21:31" x14ac:dyDescent="0.2">
      <c r="U289" s="60"/>
      <c r="V289" s="60"/>
      <c r="X289" s="61"/>
      <c r="Y289" s="61"/>
      <c r="Z289" s="61"/>
      <c r="AA289" s="61"/>
      <c r="AB289" s="61"/>
      <c r="AC289" s="61"/>
      <c r="AD289" s="61"/>
      <c r="AE289" s="61"/>
    </row>
    <row r="290" spans="21:31" x14ac:dyDescent="0.2">
      <c r="U290" s="60"/>
      <c r="V290" s="60"/>
      <c r="X290" s="61"/>
      <c r="Y290" s="61"/>
      <c r="Z290" s="61"/>
      <c r="AA290" s="61"/>
      <c r="AB290" s="61"/>
      <c r="AC290" s="61"/>
      <c r="AD290" s="61"/>
      <c r="AE290" s="61"/>
    </row>
    <row r="291" spans="21:31" x14ac:dyDescent="0.2">
      <c r="U291" s="60"/>
      <c r="V291" s="60"/>
      <c r="X291" s="61"/>
      <c r="Y291" s="61"/>
      <c r="Z291" s="61"/>
      <c r="AA291" s="61"/>
      <c r="AB291" s="61"/>
      <c r="AC291" s="61"/>
      <c r="AD291" s="61"/>
      <c r="AE291" s="61"/>
    </row>
    <row r="292" spans="21:31" x14ac:dyDescent="0.2">
      <c r="U292" s="60"/>
      <c r="V292" s="60"/>
      <c r="X292" s="61"/>
      <c r="Y292" s="61"/>
      <c r="Z292" s="61"/>
      <c r="AA292" s="61"/>
      <c r="AB292" s="61"/>
      <c r="AC292" s="61"/>
      <c r="AD292" s="61"/>
      <c r="AE292" s="61"/>
    </row>
    <row r="293" spans="21:31" x14ac:dyDescent="0.2">
      <c r="U293" s="60"/>
      <c r="V293" s="60"/>
      <c r="X293" s="61"/>
      <c r="Y293" s="61"/>
      <c r="Z293" s="61"/>
      <c r="AA293" s="61"/>
      <c r="AB293" s="61"/>
      <c r="AC293" s="61"/>
      <c r="AD293" s="61"/>
      <c r="AE293" s="61"/>
    </row>
    <row r="294" spans="21:31" x14ac:dyDescent="0.2">
      <c r="U294" s="60"/>
      <c r="V294" s="60"/>
      <c r="X294" s="61"/>
      <c r="Y294" s="61"/>
      <c r="Z294" s="61"/>
      <c r="AA294" s="61"/>
      <c r="AB294" s="61"/>
      <c r="AC294" s="61"/>
      <c r="AD294" s="61"/>
      <c r="AE294" s="61"/>
    </row>
    <row r="295" spans="21:31" x14ac:dyDescent="0.2">
      <c r="U295" s="60"/>
      <c r="V295" s="60"/>
      <c r="X295" s="61"/>
      <c r="Y295" s="61"/>
      <c r="Z295" s="61"/>
      <c r="AA295" s="61"/>
      <c r="AB295" s="61"/>
      <c r="AC295" s="61"/>
      <c r="AD295" s="61"/>
      <c r="AE295" s="61"/>
    </row>
    <row r="296" spans="21:31" x14ac:dyDescent="0.2">
      <c r="U296" s="60"/>
      <c r="V296" s="60"/>
      <c r="X296" s="61"/>
      <c r="Y296" s="61"/>
      <c r="Z296" s="61"/>
      <c r="AA296" s="61"/>
      <c r="AB296" s="61"/>
      <c r="AC296" s="61"/>
      <c r="AD296" s="61"/>
      <c r="AE296" s="61"/>
    </row>
    <row r="297" spans="21:31" x14ac:dyDescent="0.2">
      <c r="U297" s="60"/>
      <c r="V297" s="60"/>
      <c r="X297" s="61"/>
      <c r="Y297" s="61"/>
      <c r="Z297" s="61"/>
      <c r="AA297" s="61"/>
      <c r="AB297" s="61"/>
      <c r="AC297" s="61"/>
      <c r="AD297" s="61"/>
      <c r="AE297" s="61"/>
    </row>
    <row r="298" spans="21:31" x14ac:dyDescent="0.2">
      <c r="U298" s="60"/>
      <c r="V298" s="60"/>
      <c r="X298" s="61"/>
      <c r="Y298" s="61"/>
      <c r="Z298" s="61"/>
      <c r="AA298" s="61"/>
      <c r="AB298" s="61"/>
      <c r="AC298" s="61"/>
      <c r="AD298" s="61"/>
      <c r="AE298" s="61"/>
    </row>
    <row r="299" spans="21:31" x14ac:dyDescent="0.2">
      <c r="U299" s="60"/>
      <c r="V299" s="60"/>
      <c r="X299" s="61"/>
      <c r="Y299" s="61"/>
      <c r="Z299" s="61"/>
      <c r="AA299" s="61"/>
      <c r="AB299" s="61"/>
      <c r="AC299" s="61"/>
      <c r="AD299" s="61"/>
      <c r="AE299" s="61"/>
    </row>
    <row r="300" spans="21:31" x14ac:dyDescent="0.2">
      <c r="U300" s="60"/>
      <c r="V300" s="60"/>
      <c r="X300" s="61"/>
      <c r="Y300" s="61"/>
      <c r="Z300" s="61"/>
      <c r="AA300" s="61"/>
      <c r="AB300" s="61"/>
      <c r="AC300" s="61"/>
      <c r="AD300" s="61"/>
      <c r="AE300" s="61"/>
    </row>
    <row r="301" spans="21:31" x14ac:dyDescent="0.2">
      <c r="U301" s="60"/>
      <c r="V301" s="60"/>
      <c r="X301" s="61"/>
      <c r="Y301" s="61"/>
      <c r="Z301" s="61"/>
      <c r="AA301" s="61"/>
      <c r="AB301" s="61"/>
      <c r="AC301" s="61"/>
      <c r="AD301" s="61"/>
      <c r="AE301" s="61"/>
    </row>
    <row r="302" spans="21:31" x14ac:dyDescent="0.2">
      <c r="U302" s="60"/>
      <c r="V302" s="60"/>
      <c r="X302" s="61"/>
      <c r="Y302" s="61"/>
      <c r="Z302" s="61"/>
      <c r="AA302" s="61"/>
      <c r="AB302" s="61"/>
      <c r="AC302" s="61"/>
      <c r="AD302" s="61"/>
      <c r="AE302" s="61"/>
    </row>
    <row r="303" spans="21:31" x14ac:dyDescent="0.2">
      <c r="U303" s="60"/>
      <c r="V303" s="60"/>
      <c r="X303" s="61"/>
      <c r="Y303" s="61"/>
      <c r="Z303" s="61"/>
      <c r="AA303" s="61"/>
      <c r="AB303" s="61"/>
      <c r="AC303" s="61"/>
      <c r="AD303" s="61"/>
      <c r="AE303" s="61"/>
    </row>
    <row r="304" spans="21:31" x14ac:dyDescent="0.2">
      <c r="U304" s="60"/>
      <c r="V304" s="60"/>
      <c r="X304" s="61"/>
      <c r="Y304" s="61"/>
      <c r="Z304" s="61"/>
      <c r="AA304" s="61"/>
      <c r="AB304" s="61"/>
      <c r="AC304" s="61"/>
      <c r="AD304" s="61"/>
      <c r="AE304" s="61"/>
    </row>
    <row r="305" spans="21:31" x14ac:dyDescent="0.2">
      <c r="U305" s="60"/>
      <c r="V305" s="60"/>
      <c r="X305" s="61"/>
      <c r="Y305" s="61"/>
      <c r="Z305" s="61"/>
      <c r="AA305" s="61"/>
      <c r="AB305" s="61"/>
      <c r="AC305" s="61"/>
      <c r="AD305" s="61"/>
      <c r="AE305" s="61"/>
    </row>
    <row r="306" spans="21:31" x14ac:dyDescent="0.2">
      <c r="U306" s="60"/>
      <c r="V306" s="60"/>
      <c r="X306" s="61"/>
      <c r="Y306" s="61"/>
      <c r="Z306" s="61"/>
      <c r="AA306" s="61"/>
      <c r="AB306" s="61"/>
      <c r="AC306" s="61"/>
      <c r="AD306" s="61"/>
      <c r="AE306" s="61"/>
    </row>
    <row r="307" spans="21:31" x14ac:dyDescent="0.2">
      <c r="U307" s="60"/>
      <c r="V307" s="60"/>
      <c r="X307" s="61"/>
      <c r="Y307" s="61"/>
      <c r="Z307" s="61"/>
      <c r="AA307" s="61"/>
      <c r="AB307" s="61"/>
      <c r="AC307" s="61"/>
      <c r="AD307" s="61"/>
      <c r="AE307" s="61"/>
    </row>
    <row r="308" spans="21:31" x14ac:dyDescent="0.2">
      <c r="U308" s="60"/>
      <c r="V308" s="60"/>
      <c r="X308" s="61"/>
      <c r="Y308" s="61"/>
      <c r="Z308" s="61"/>
      <c r="AA308" s="61"/>
      <c r="AB308" s="61"/>
      <c r="AC308" s="61"/>
      <c r="AD308" s="61"/>
      <c r="AE308" s="61"/>
    </row>
    <row r="309" spans="21:31" x14ac:dyDescent="0.2">
      <c r="U309" s="60"/>
      <c r="V309" s="60"/>
      <c r="X309" s="61"/>
      <c r="Y309" s="61"/>
      <c r="Z309" s="61"/>
      <c r="AA309" s="61"/>
      <c r="AB309" s="61"/>
      <c r="AC309" s="61"/>
      <c r="AD309" s="61"/>
      <c r="AE309" s="61"/>
    </row>
    <row r="310" spans="21:31" x14ac:dyDescent="0.2">
      <c r="U310" s="60"/>
      <c r="V310" s="60"/>
      <c r="X310" s="61"/>
      <c r="Y310" s="61"/>
      <c r="Z310" s="61"/>
      <c r="AA310" s="61"/>
      <c r="AB310" s="61"/>
      <c r="AC310" s="61"/>
      <c r="AD310" s="61"/>
      <c r="AE310" s="61"/>
    </row>
    <row r="311" spans="21:31" x14ac:dyDescent="0.2">
      <c r="U311" s="60"/>
      <c r="V311" s="60"/>
      <c r="X311" s="61"/>
      <c r="Y311" s="61"/>
      <c r="Z311" s="61"/>
      <c r="AA311" s="61"/>
      <c r="AB311" s="61"/>
      <c r="AC311" s="61"/>
      <c r="AD311" s="61"/>
      <c r="AE311" s="61"/>
    </row>
    <row r="312" spans="21:31" x14ac:dyDescent="0.2">
      <c r="U312" s="60"/>
      <c r="V312" s="60"/>
      <c r="X312" s="61"/>
      <c r="Y312" s="61"/>
      <c r="Z312" s="61"/>
      <c r="AA312" s="61"/>
      <c r="AB312" s="61"/>
      <c r="AC312" s="61"/>
      <c r="AD312" s="61"/>
      <c r="AE312" s="61"/>
    </row>
    <row r="313" spans="21:31" x14ac:dyDescent="0.2">
      <c r="U313" s="60"/>
      <c r="V313" s="60"/>
      <c r="X313" s="61"/>
      <c r="Y313" s="61"/>
      <c r="Z313" s="61"/>
      <c r="AA313" s="61"/>
      <c r="AB313" s="61"/>
      <c r="AC313" s="61"/>
      <c r="AD313" s="61"/>
      <c r="AE313" s="61"/>
    </row>
    <row r="314" spans="21:31" x14ac:dyDescent="0.2">
      <c r="U314" s="60"/>
      <c r="V314" s="60"/>
      <c r="X314" s="61"/>
      <c r="Y314" s="61"/>
      <c r="Z314" s="61"/>
      <c r="AA314" s="61"/>
      <c r="AB314" s="61"/>
      <c r="AC314" s="61"/>
      <c r="AD314" s="61"/>
      <c r="AE314" s="61"/>
    </row>
    <row r="315" spans="21:31" x14ac:dyDescent="0.2">
      <c r="U315" s="60"/>
      <c r="V315" s="60"/>
      <c r="X315" s="61"/>
      <c r="Y315" s="61"/>
      <c r="Z315" s="61"/>
      <c r="AA315" s="61"/>
      <c r="AB315" s="61"/>
      <c r="AC315" s="61"/>
      <c r="AD315" s="61"/>
      <c r="AE315" s="61"/>
    </row>
    <row r="316" spans="21:31" x14ac:dyDescent="0.2">
      <c r="U316" s="60"/>
      <c r="V316" s="60"/>
      <c r="X316" s="61"/>
      <c r="Y316" s="61"/>
      <c r="Z316" s="61"/>
      <c r="AA316" s="61"/>
      <c r="AB316" s="61"/>
      <c r="AC316" s="61"/>
      <c r="AD316" s="61"/>
      <c r="AE316" s="61"/>
    </row>
    <row r="317" spans="21:31" x14ac:dyDescent="0.2">
      <c r="U317" s="60"/>
      <c r="V317" s="60"/>
      <c r="X317" s="61"/>
      <c r="Y317" s="61"/>
      <c r="Z317" s="61"/>
      <c r="AA317" s="61"/>
      <c r="AB317" s="61"/>
      <c r="AC317" s="61"/>
      <c r="AD317" s="61"/>
      <c r="AE317" s="61"/>
    </row>
    <row r="318" spans="21:31" x14ac:dyDescent="0.2">
      <c r="U318" s="60"/>
      <c r="V318" s="60"/>
      <c r="X318" s="61"/>
      <c r="Y318" s="61"/>
      <c r="Z318" s="61"/>
      <c r="AA318" s="61"/>
      <c r="AB318" s="61"/>
      <c r="AC318" s="61"/>
      <c r="AD318" s="61"/>
      <c r="AE318" s="61"/>
    </row>
    <row r="319" spans="21:31" x14ac:dyDescent="0.2">
      <c r="U319" s="60"/>
      <c r="V319" s="60"/>
      <c r="X319" s="61"/>
      <c r="Y319" s="61"/>
      <c r="Z319" s="61"/>
      <c r="AA319" s="61"/>
      <c r="AB319" s="61"/>
      <c r="AC319" s="61"/>
      <c r="AD319" s="61"/>
      <c r="AE319" s="61"/>
    </row>
    <row r="320" spans="21:31" x14ac:dyDescent="0.2">
      <c r="U320" s="60"/>
      <c r="V320" s="60"/>
      <c r="X320" s="61"/>
      <c r="Y320" s="61"/>
      <c r="Z320" s="61"/>
      <c r="AA320" s="61"/>
      <c r="AB320" s="61"/>
      <c r="AC320" s="61"/>
      <c r="AD320" s="61"/>
      <c r="AE320" s="61"/>
    </row>
    <row r="321" spans="21:31" x14ac:dyDescent="0.2">
      <c r="U321" s="60"/>
      <c r="V321" s="60"/>
      <c r="X321" s="61"/>
      <c r="Y321" s="61"/>
      <c r="Z321" s="61"/>
      <c r="AA321" s="61"/>
      <c r="AB321" s="61"/>
      <c r="AC321" s="61"/>
      <c r="AD321" s="61"/>
      <c r="AE321" s="61"/>
    </row>
    <row r="322" spans="21:31" x14ac:dyDescent="0.2">
      <c r="U322" s="60"/>
      <c r="V322" s="60"/>
      <c r="X322" s="61"/>
      <c r="Y322" s="61"/>
      <c r="Z322" s="61"/>
      <c r="AA322" s="61"/>
      <c r="AB322" s="61"/>
      <c r="AC322" s="61"/>
      <c r="AD322" s="61"/>
      <c r="AE322" s="61"/>
    </row>
    <row r="323" spans="21:31" x14ac:dyDescent="0.2">
      <c r="U323" s="60"/>
      <c r="V323" s="60"/>
      <c r="X323" s="61"/>
      <c r="Y323" s="61"/>
      <c r="Z323" s="61"/>
      <c r="AA323" s="61"/>
      <c r="AB323" s="61"/>
      <c r="AC323" s="61"/>
      <c r="AD323" s="61"/>
      <c r="AE323" s="61"/>
    </row>
    <row r="324" spans="21:31" x14ac:dyDescent="0.2">
      <c r="U324" s="60"/>
      <c r="V324" s="60"/>
      <c r="X324" s="61"/>
      <c r="Y324" s="61"/>
      <c r="Z324" s="61"/>
      <c r="AA324" s="61"/>
      <c r="AB324" s="61"/>
      <c r="AC324" s="61"/>
      <c r="AD324" s="61"/>
      <c r="AE324" s="61"/>
    </row>
    <row r="325" spans="21:31" x14ac:dyDescent="0.2">
      <c r="U325" s="60"/>
      <c r="V325" s="60"/>
      <c r="X325" s="61"/>
      <c r="Y325" s="61"/>
      <c r="Z325" s="61"/>
      <c r="AA325" s="61"/>
      <c r="AB325" s="61"/>
      <c r="AC325" s="61"/>
      <c r="AD325" s="61"/>
      <c r="AE325" s="61"/>
    </row>
    <row r="326" spans="21:31" x14ac:dyDescent="0.2">
      <c r="U326" s="60"/>
      <c r="V326" s="60"/>
      <c r="X326" s="61"/>
      <c r="Y326" s="61"/>
      <c r="Z326" s="61"/>
      <c r="AA326" s="61"/>
      <c r="AB326" s="61"/>
      <c r="AC326" s="61"/>
      <c r="AD326" s="61"/>
      <c r="AE326" s="61"/>
    </row>
    <row r="327" spans="21:31" x14ac:dyDescent="0.2">
      <c r="U327" s="60"/>
      <c r="V327" s="60"/>
      <c r="X327" s="61"/>
      <c r="Y327" s="61"/>
      <c r="Z327" s="61"/>
      <c r="AA327" s="61"/>
      <c r="AB327" s="61"/>
      <c r="AC327" s="61"/>
      <c r="AD327" s="61"/>
      <c r="AE327" s="61"/>
    </row>
    <row r="328" spans="21:31" x14ac:dyDescent="0.2">
      <c r="U328" s="60"/>
      <c r="V328" s="60"/>
      <c r="X328" s="61"/>
      <c r="Y328" s="61"/>
      <c r="Z328" s="61"/>
      <c r="AA328" s="61"/>
      <c r="AB328" s="61"/>
      <c r="AC328" s="61"/>
      <c r="AD328" s="61"/>
      <c r="AE328" s="61"/>
    </row>
    <row r="329" spans="21:31" x14ac:dyDescent="0.2">
      <c r="U329" s="60"/>
      <c r="V329" s="60"/>
      <c r="X329" s="61"/>
      <c r="Y329" s="61"/>
      <c r="Z329" s="61"/>
      <c r="AA329" s="61"/>
      <c r="AB329" s="61"/>
      <c r="AC329" s="61"/>
      <c r="AD329" s="61"/>
      <c r="AE329" s="61"/>
    </row>
    <row r="330" spans="21:31" x14ac:dyDescent="0.2">
      <c r="U330" s="60"/>
      <c r="V330" s="60"/>
      <c r="X330" s="61"/>
      <c r="Y330" s="61"/>
      <c r="Z330" s="61"/>
      <c r="AA330" s="61"/>
      <c r="AB330" s="61"/>
      <c r="AC330" s="61"/>
      <c r="AD330" s="61"/>
      <c r="AE330" s="61"/>
    </row>
    <row r="331" spans="21:31" x14ac:dyDescent="0.2">
      <c r="U331" s="60"/>
      <c r="V331" s="60"/>
      <c r="X331" s="61"/>
      <c r="Y331" s="61"/>
      <c r="Z331" s="61"/>
      <c r="AA331" s="61"/>
      <c r="AB331" s="61"/>
      <c r="AC331" s="61"/>
      <c r="AD331" s="61"/>
      <c r="AE331" s="61"/>
    </row>
    <row r="332" spans="21:31" x14ac:dyDescent="0.2">
      <c r="U332" s="60"/>
      <c r="V332" s="60"/>
      <c r="X332" s="61"/>
      <c r="Y332" s="61"/>
      <c r="Z332" s="61"/>
      <c r="AA332" s="61"/>
      <c r="AB332" s="61"/>
      <c r="AC332" s="61"/>
      <c r="AD332" s="61"/>
      <c r="AE332" s="61"/>
    </row>
    <row r="333" spans="21:31" x14ac:dyDescent="0.2">
      <c r="U333" s="60"/>
      <c r="V333" s="60"/>
      <c r="X333" s="61"/>
      <c r="Y333" s="61"/>
      <c r="Z333" s="61"/>
      <c r="AA333" s="61"/>
      <c r="AB333" s="61"/>
      <c r="AC333" s="61"/>
      <c r="AD333" s="61"/>
      <c r="AE333" s="61"/>
    </row>
    <row r="334" spans="21:31" x14ac:dyDescent="0.2">
      <c r="U334" s="60"/>
      <c r="V334" s="60"/>
      <c r="X334" s="61"/>
      <c r="Y334" s="61"/>
      <c r="Z334" s="61"/>
      <c r="AA334" s="61"/>
      <c r="AB334" s="61"/>
      <c r="AC334" s="61"/>
      <c r="AD334" s="61"/>
      <c r="AE334" s="61"/>
    </row>
    <row r="335" spans="21:31" x14ac:dyDescent="0.2">
      <c r="U335" s="60"/>
      <c r="V335" s="60"/>
      <c r="X335" s="61"/>
      <c r="Y335" s="61"/>
      <c r="Z335" s="61"/>
      <c r="AA335" s="61"/>
      <c r="AB335" s="61"/>
      <c r="AC335" s="61"/>
      <c r="AD335" s="61"/>
      <c r="AE335" s="61"/>
    </row>
    <row r="336" spans="21:31" x14ac:dyDescent="0.2">
      <c r="U336" s="60"/>
      <c r="V336" s="60"/>
      <c r="X336" s="61"/>
      <c r="Y336" s="61"/>
      <c r="Z336" s="61"/>
      <c r="AA336" s="61"/>
      <c r="AB336" s="61"/>
      <c r="AC336" s="61"/>
      <c r="AD336" s="61"/>
      <c r="AE336" s="61"/>
    </row>
    <row r="337" spans="21:31" x14ac:dyDescent="0.2">
      <c r="U337" s="60"/>
      <c r="V337" s="60"/>
      <c r="X337" s="61"/>
      <c r="Y337" s="61"/>
      <c r="Z337" s="61"/>
      <c r="AA337" s="61"/>
      <c r="AB337" s="61"/>
      <c r="AC337" s="61"/>
      <c r="AD337" s="61"/>
      <c r="AE337" s="61"/>
    </row>
    <row r="338" spans="21:31" x14ac:dyDescent="0.2">
      <c r="U338" s="60"/>
      <c r="V338" s="60"/>
      <c r="X338" s="61"/>
      <c r="Y338" s="61"/>
      <c r="Z338" s="61"/>
      <c r="AA338" s="61"/>
      <c r="AB338" s="61"/>
      <c r="AC338" s="61"/>
      <c r="AD338" s="61"/>
      <c r="AE338" s="61"/>
    </row>
    <row r="339" spans="21:31" x14ac:dyDescent="0.2">
      <c r="U339" s="60"/>
      <c r="V339" s="60"/>
      <c r="X339" s="61"/>
      <c r="Y339" s="61"/>
      <c r="Z339" s="61"/>
      <c r="AA339" s="61"/>
      <c r="AB339" s="61"/>
      <c r="AC339" s="61"/>
      <c r="AD339" s="61"/>
      <c r="AE339" s="61"/>
    </row>
    <row r="340" spans="21:31" x14ac:dyDescent="0.2">
      <c r="U340" s="60"/>
      <c r="V340" s="60"/>
      <c r="X340" s="61"/>
      <c r="Y340" s="61"/>
      <c r="Z340" s="61"/>
      <c r="AA340" s="61"/>
      <c r="AB340" s="61"/>
      <c r="AC340" s="61"/>
      <c r="AD340" s="61"/>
      <c r="AE340" s="61"/>
    </row>
    <row r="341" spans="21:31" x14ac:dyDescent="0.2">
      <c r="U341" s="60"/>
      <c r="V341" s="60"/>
      <c r="X341" s="61"/>
      <c r="Y341" s="61"/>
      <c r="Z341" s="61"/>
      <c r="AA341" s="61"/>
      <c r="AB341" s="61"/>
      <c r="AC341" s="61"/>
      <c r="AD341" s="61"/>
      <c r="AE341" s="61"/>
    </row>
    <row r="342" spans="21:31" x14ac:dyDescent="0.2">
      <c r="U342" s="60"/>
      <c r="V342" s="60"/>
      <c r="X342" s="61"/>
      <c r="Y342" s="61"/>
      <c r="Z342" s="61"/>
      <c r="AA342" s="61"/>
      <c r="AB342" s="61"/>
      <c r="AC342" s="61"/>
      <c r="AD342" s="61"/>
      <c r="AE342" s="61"/>
    </row>
    <row r="343" spans="21:31" x14ac:dyDescent="0.2">
      <c r="U343" s="60"/>
      <c r="V343" s="60"/>
      <c r="X343" s="61"/>
      <c r="Y343" s="61"/>
      <c r="Z343" s="61"/>
      <c r="AA343" s="61"/>
      <c r="AB343" s="61"/>
      <c r="AC343" s="61"/>
      <c r="AD343" s="61"/>
      <c r="AE343" s="61"/>
    </row>
    <row r="344" spans="21:31" x14ac:dyDescent="0.2">
      <c r="U344" s="60"/>
      <c r="V344" s="60"/>
      <c r="X344" s="61"/>
      <c r="Y344" s="61"/>
      <c r="Z344" s="61"/>
      <c r="AA344" s="61"/>
      <c r="AB344" s="61"/>
      <c r="AC344" s="61"/>
      <c r="AD344" s="61"/>
      <c r="AE344" s="61"/>
    </row>
    <row r="345" spans="21:31" x14ac:dyDescent="0.2">
      <c r="U345" s="60"/>
      <c r="V345" s="60"/>
      <c r="X345" s="61"/>
      <c r="Y345" s="61"/>
      <c r="Z345" s="61"/>
      <c r="AA345" s="61"/>
      <c r="AB345" s="61"/>
      <c r="AC345" s="61"/>
      <c r="AD345" s="61"/>
      <c r="AE345" s="61"/>
    </row>
    <row r="346" spans="21:31" x14ac:dyDescent="0.2">
      <c r="U346" s="60"/>
      <c r="V346" s="60"/>
      <c r="X346" s="61"/>
      <c r="Y346" s="61"/>
      <c r="Z346" s="61"/>
      <c r="AA346" s="61"/>
      <c r="AB346" s="61"/>
      <c r="AC346" s="61"/>
      <c r="AD346" s="61"/>
      <c r="AE346" s="61"/>
    </row>
    <row r="347" spans="21:31" x14ac:dyDescent="0.2">
      <c r="U347" s="60"/>
      <c r="V347" s="60"/>
      <c r="X347" s="61"/>
      <c r="Y347" s="61"/>
      <c r="Z347" s="61"/>
      <c r="AA347" s="61"/>
      <c r="AB347" s="61"/>
      <c r="AC347" s="61"/>
      <c r="AD347" s="61"/>
      <c r="AE347" s="61"/>
    </row>
    <row r="348" spans="21:31" x14ac:dyDescent="0.2">
      <c r="U348" s="60"/>
      <c r="V348" s="60"/>
      <c r="X348" s="61"/>
      <c r="Y348" s="61"/>
      <c r="Z348" s="61"/>
      <c r="AA348" s="61"/>
      <c r="AB348" s="61"/>
      <c r="AC348" s="61"/>
      <c r="AD348" s="61"/>
      <c r="AE348" s="61"/>
    </row>
    <row r="349" spans="21:31" x14ac:dyDescent="0.2">
      <c r="U349" s="60"/>
      <c r="V349" s="60"/>
      <c r="X349" s="61"/>
      <c r="Y349" s="61"/>
      <c r="Z349" s="61"/>
      <c r="AA349" s="61"/>
      <c r="AB349" s="61"/>
      <c r="AC349" s="61"/>
      <c r="AD349" s="61"/>
      <c r="AE349" s="61"/>
    </row>
    <row r="350" spans="21:31" x14ac:dyDescent="0.2">
      <c r="U350" s="60"/>
      <c r="V350" s="60"/>
      <c r="X350" s="61"/>
      <c r="Y350" s="61"/>
      <c r="Z350" s="61"/>
      <c r="AA350" s="61"/>
      <c r="AB350" s="61"/>
      <c r="AC350" s="61"/>
      <c r="AD350" s="61"/>
      <c r="AE350" s="61"/>
    </row>
    <row r="351" spans="21:31" x14ac:dyDescent="0.2">
      <c r="U351" s="60"/>
      <c r="V351" s="60"/>
      <c r="X351" s="61"/>
      <c r="Y351" s="61"/>
      <c r="Z351" s="61"/>
      <c r="AA351" s="61"/>
      <c r="AB351" s="61"/>
      <c r="AC351" s="61"/>
      <c r="AD351" s="61"/>
      <c r="AE351" s="61"/>
    </row>
    <row r="352" spans="21:31" x14ac:dyDescent="0.2">
      <c r="U352" s="60"/>
      <c r="V352" s="60"/>
      <c r="X352" s="61"/>
      <c r="Y352" s="61"/>
      <c r="Z352" s="61"/>
      <c r="AA352" s="61"/>
      <c r="AB352" s="61"/>
      <c r="AC352" s="61"/>
      <c r="AD352" s="61"/>
      <c r="AE352" s="61"/>
    </row>
    <row r="353" spans="21:31" x14ac:dyDescent="0.2">
      <c r="U353" s="60"/>
      <c r="V353" s="60"/>
      <c r="X353" s="61"/>
      <c r="Y353" s="61"/>
      <c r="Z353" s="61"/>
      <c r="AA353" s="61"/>
      <c r="AB353" s="61"/>
      <c r="AC353" s="61"/>
      <c r="AD353" s="61"/>
      <c r="AE353" s="61"/>
    </row>
    <row r="354" spans="21:31" x14ac:dyDescent="0.2">
      <c r="U354" s="60"/>
      <c r="V354" s="60"/>
      <c r="X354" s="61"/>
      <c r="Y354" s="61"/>
      <c r="Z354" s="61"/>
      <c r="AA354" s="61"/>
      <c r="AB354" s="61"/>
      <c r="AC354" s="61"/>
      <c r="AD354" s="61"/>
      <c r="AE354" s="61"/>
    </row>
    <row r="355" spans="21:31" x14ac:dyDescent="0.2">
      <c r="U355" s="60"/>
      <c r="V355" s="60"/>
      <c r="X355" s="61"/>
      <c r="Y355" s="61"/>
      <c r="Z355" s="61"/>
      <c r="AA355" s="61"/>
      <c r="AB355" s="61"/>
      <c r="AC355" s="61"/>
      <c r="AD355" s="61"/>
      <c r="AE355" s="61"/>
    </row>
    <row r="356" spans="21:31" x14ac:dyDescent="0.2">
      <c r="U356" s="60"/>
      <c r="V356" s="60"/>
      <c r="X356" s="61"/>
      <c r="Y356" s="61"/>
      <c r="Z356" s="61"/>
      <c r="AA356" s="61"/>
      <c r="AB356" s="61"/>
      <c r="AC356" s="61"/>
      <c r="AD356" s="61"/>
      <c r="AE356" s="61"/>
    </row>
    <row r="357" spans="21:31" x14ac:dyDescent="0.2">
      <c r="U357" s="60"/>
      <c r="V357" s="60"/>
      <c r="X357" s="61"/>
      <c r="Y357" s="61"/>
      <c r="Z357" s="61"/>
      <c r="AA357" s="61"/>
      <c r="AB357" s="61"/>
      <c r="AC357" s="61"/>
      <c r="AD357" s="61"/>
      <c r="AE357" s="61"/>
    </row>
    <row r="358" spans="21:31" x14ac:dyDescent="0.2">
      <c r="U358" s="60"/>
      <c r="V358" s="60"/>
      <c r="X358" s="61"/>
      <c r="Y358" s="61"/>
      <c r="Z358" s="61"/>
      <c r="AA358" s="61"/>
      <c r="AB358" s="61"/>
      <c r="AC358" s="61"/>
      <c r="AD358" s="61"/>
      <c r="AE358" s="61"/>
    </row>
    <row r="359" spans="21:31" x14ac:dyDescent="0.2">
      <c r="U359" s="60"/>
      <c r="V359" s="60"/>
      <c r="X359" s="61"/>
      <c r="Y359" s="61"/>
      <c r="Z359" s="61"/>
      <c r="AA359" s="61"/>
      <c r="AB359" s="61"/>
      <c r="AC359" s="61"/>
      <c r="AD359" s="61"/>
      <c r="AE359" s="61"/>
    </row>
    <row r="360" spans="21:31" x14ac:dyDescent="0.2">
      <c r="U360" s="60"/>
      <c r="V360" s="60"/>
      <c r="X360" s="61"/>
      <c r="Y360" s="61"/>
      <c r="Z360" s="61"/>
      <c r="AA360" s="61"/>
      <c r="AB360" s="61"/>
      <c r="AC360" s="61"/>
      <c r="AD360" s="61"/>
      <c r="AE360" s="61"/>
    </row>
    <row r="361" spans="21:31" x14ac:dyDescent="0.2">
      <c r="U361" s="60"/>
      <c r="V361" s="60"/>
      <c r="X361" s="61"/>
      <c r="Y361" s="61"/>
      <c r="Z361" s="61"/>
      <c r="AA361" s="61"/>
      <c r="AB361" s="61"/>
      <c r="AC361" s="61"/>
      <c r="AD361" s="61"/>
      <c r="AE361" s="61"/>
    </row>
    <row r="362" spans="21:31" x14ac:dyDescent="0.2">
      <c r="U362" s="60"/>
      <c r="V362" s="60"/>
      <c r="X362" s="61"/>
      <c r="Y362" s="61"/>
      <c r="Z362" s="61"/>
      <c r="AA362" s="61"/>
      <c r="AB362" s="61"/>
      <c r="AC362" s="61"/>
      <c r="AD362" s="61"/>
      <c r="AE362" s="61"/>
    </row>
    <row r="363" spans="21:31" x14ac:dyDescent="0.2">
      <c r="U363" s="60"/>
      <c r="V363" s="60"/>
      <c r="X363" s="61"/>
      <c r="Y363" s="61"/>
      <c r="Z363" s="61"/>
      <c r="AA363" s="61"/>
      <c r="AB363" s="61"/>
      <c r="AC363" s="61"/>
      <c r="AD363" s="61"/>
      <c r="AE363" s="61"/>
    </row>
    <row r="364" spans="21:31" x14ac:dyDescent="0.2">
      <c r="U364" s="60"/>
      <c r="V364" s="60"/>
      <c r="X364" s="61"/>
      <c r="Y364" s="61"/>
      <c r="Z364" s="61"/>
      <c r="AA364" s="61"/>
      <c r="AB364" s="61"/>
      <c r="AC364" s="61"/>
      <c r="AD364" s="61"/>
      <c r="AE364" s="61"/>
    </row>
    <row r="365" spans="21:31" x14ac:dyDescent="0.2">
      <c r="U365" s="60"/>
      <c r="V365" s="60"/>
      <c r="X365" s="61"/>
      <c r="Y365" s="61"/>
      <c r="Z365" s="61"/>
      <c r="AA365" s="61"/>
      <c r="AB365" s="61"/>
      <c r="AC365" s="61"/>
      <c r="AD365" s="61"/>
      <c r="AE365" s="61"/>
    </row>
    <row r="366" spans="21:31" x14ac:dyDescent="0.2">
      <c r="U366" s="60"/>
      <c r="V366" s="60"/>
      <c r="X366" s="61"/>
      <c r="Y366" s="61"/>
      <c r="Z366" s="61"/>
      <c r="AA366" s="61"/>
      <c r="AB366" s="61"/>
      <c r="AC366" s="61"/>
      <c r="AD366" s="61"/>
      <c r="AE366" s="61"/>
    </row>
    <row r="367" spans="21:31" x14ac:dyDescent="0.2">
      <c r="U367" s="60"/>
      <c r="V367" s="60"/>
      <c r="X367" s="61"/>
      <c r="Y367" s="61"/>
      <c r="Z367" s="61"/>
      <c r="AA367" s="61"/>
      <c r="AB367" s="61"/>
      <c r="AC367" s="61"/>
      <c r="AD367" s="61"/>
      <c r="AE367" s="61"/>
    </row>
    <row r="368" spans="21:31" x14ac:dyDescent="0.2">
      <c r="U368" s="60"/>
      <c r="V368" s="60"/>
      <c r="X368" s="61"/>
      <c r="Y368" s="61"/>
      <c r="Z368" s="61"/>
      <c r="AA368" s="61"/>
      <c r="AB368" s="61"/>
      <c r="AC368" s="61"/>
      <c r="AD368" s="61"/>
      <c r="AE368" s="61"/>
    </row>
    <row r="369" spans="21:31" x14ac:dyDescent="0.2">
      <c r="U369" s="60"/>
      <c r="V369" s="60"/>
      <c r="X369" s="61"/>
      <c r="Y369" s="61"/>
      <c r="Z369" s="61"/>
      <c r="AA369" s="61"/>
      <c r="AB369" s="61"/>
      <c r="AC369" s="61"/>
      <c r="AD369" s="61"/>
      <c r="AE369" s="61"/>
    </row>
    <row r="370" spans="21:31" x14ac:dyDescent="0.2">
      <c r="U370" s="60"/>
      <c r="V370" s="60"/>
      <c r="X370" s="61"/>
      <c r="Y370" s="61"/>
      <c r="Z370" s="61"/>
      <c r="AA370" s="61"/>
      <c r="AB370" s="61"/>
      <c r="AC370" s="61"/>
      <c r="AD370" s="61"/>
      <c r="AE370" s="61"/>
    </row>
    <row r="371" spans="21:31" x14ac:dyDescent="0.2">
      <c r="U371" s="60"/>
      <c r="V371" s="60"/>
      <c r="X371" s="61"/>
      <c r="Y371" s="61"/>
      <c r="Z371" s="61"/>
      <c r="AA371" s="61"/>
      <c r="AB371" s="61"/>
      <c r="AC371" s="61"/>
      <c r="AD371" s="61"/>
      <c r="AE371" s="61"/>
    </row>
    <row r="372" spans="21:31" x14ac:dyDescent="0.2">
      <c r="U372" s="60"/>
      <c r="V372" s="60"/>
      <c r="X372" s="61"/>
      <c r="Y372" s="61"/>
      <c r="Z372" s="61"/>
      <c r="AA372" s="61"/>
      <c r="AB372" s="61"/>
      <c r="AC372" s="61"/>
      <c r="AD372" s="61"/>
      <c r="AE372" s="61"/>
    </row>
    <row r="373" spans="21:31" x14ac:dyDescent="0.2">
      <c r="U373" s="60"/>
      <c r="V373" s="60"/>
      <c r="X373" s="61"/>
      <c r="Y373" s="61"/>
      <c r="Z373" s="61"/>
      <c r="AA373" s="61"/>
      <c r="AB373" s="61"/>
      <c r="AC373" s="61"/>
      <c r="AD373" s="61"/>
      <c r="AE373" s="61"/>
    </row>
    <row r="374" spans="21:31" x14ac:dyDescent="0.2">
      <c r="U374" s="60"/>
      <c r="V374" s="60"/>
      <c r="X374" s="61"/>
      <c r="Y374" s="61"/>
      <c r="Z374" s="61"/>
      <c r="AA374" s="61"/>
      <c r="AB374" s="61"/>
      <c r="AC374" s="61"/>
      <c r="AD374" s="61"/>
      <c r="AE374" s="61"/>
    </row>
    <row r="375" spans="21:31" x14ac:dyDescent="0.2">
      <c r="U375" s="60"/>
      <c r="V375" s="60"/>
      <c r="X375" s="61"/>
      <c r="Y375" s="61"/>
      <c r="Z375" s="61"/>
      <c r="AA375" s="61"/>
      <c r="AB375" s="61"/>
      <c r="AC375" s="61"/>
      <c r="AD375" s="61"/>
      <c r="AE375" s="61"/>
    </row>
    <row r="376" spans="21:31" x14ac:dyDescent="0.2">
      <c r="U376" s="60"/>
      <c r="V376" s="60"/>
      <c r="X376" s="61"/>
      <c r="Y376" s="61"/>
      <c r="Z376" s="61"/>
      <c r="AA376" s="61"/>
      <c r="AB376" s="61"/>
      <c r="AC376" s="61"/>
      <c r="AD376" s="61"/>
      <c r="AE376" s="61"/>
    </row>
    <row r="377" spans="21:31" x14ac:dyDescent="0.2">
      <c r="U377" s="60"/>
      <c r="V377" s="60"/>
      <c r="X377" s="61"/>
      <c r="Y377" s="61"/>
      <c r="Z377" s="61"/>
      <c r="AA377" s="61"/>
      <c r="AB377" s="61"/>
      <c r="AC377" s="61"/>
      <c r="AD377" s="61"/>
      <c r="AE377" s="61"/>
    </row>
    <row r="378" spans="21:31" x14ac:dyDescent="0.2">
      <c r="U378" s="60"/>
      <c r="V378" s="60"/>
      <c r="X378" s="61"/>
      <c r="Y378" s="61"/>
      <c r="Z378" s="61"/>
      <c r="AA378" s="61"/>
      <c r="AB378" s="61"/>
      <c r="AC378" s="61"/>
      <c r="AD378" s="61"/>
      <c r="AE378" s="61"/>
    </row>
    <row r="379" spans="21:31" x14ac:dyDescent="0.2">
      <c r="U379" s="60"/>
      <c r="V379" s="60"/>
      <c r="X379" s="61"/>
      <c r="Y379" s="61"/>
      <c r="Z379" s="61"/>
      <c r="AA379" s="61"/>
      <c r="AB379" s="61"/>
      <c r="AC379" s="61"/>
      <c r="AD379" s="61"/>
      <c r="AE379" s="61"/>
    </row>
    <row r="380" spans="21:31" x14ac:dyDescent="0.2">
      <c r="U380" s="60"/>
      <c r="V380" s="60"/>
      <c r="X380" s="61"/>
      <c r="Y380" s="61"/>
      <c r="Z380" s="61"/>
      <c r="AA380" s="61"/>
      <c r="AB380" s="61"/>
      <c r="AC380" s="61"/>
      <c r="AD380" s="61"/>
      <c r="AE380" s="61"/>
    </row>
    <row r="381" spans="21:31" x14ac:dyDescent="0.2">
      <c r="U381" s="60"/>
      <c r="V381" s="60"/>
      <c r="X381" s="61"/>
      <c r="Y381" s="61"/>
      <c r="Z381" s="61"/>
      <c r="AA381" s="61"/>
      <c r="AB381" s="61"/>
      <c r="AC381" s="61"/>
      <c r="AD381" s="61"/>
      <c r="AE381" s="61"/>
    </row>
    <row r="382" spans="21:31" x14ac:dyDescent="0.2">
      <c r="U382" s="60"/>
      <c r="V382" s="60"/>
      <c r="X382" s="61"/>
      <c r="Y382" s="61"/>
      <c r="Z382" s="61"/>
      <c r="AA382" s="61"/>
      <c r="AB382" s="61"/>
      <c r="AC382" s="61"/>
      <c r="AD382" s="61"/>
      <c r="AE382" s="61"/>
    </row>
    <row r="383" spans="21:31" x14ac:dyDescent="0.2">
      <c r="U383" s="60"/>
      <c r="V383" s="60"/>
      <c r="X383" s="61"/>
      <c r="Y383" s="61"/>
      <c r="Z383" s="61"/>
      <c r="AA383" s="61"/>
      <c r="AB383" s="61"/>
      <c r="AC383" s="61"/>
      <c r="AD383" s="61"/>
      <c r="AE383" s="61"/>
    </row>
    <row r="384" spans="21:31" x14ac:dyDescent="0.2">
      <c r="U384" s="60"/>
      <c r="V384" s="60"/>
      <c r="X384" s="61"/>
      <c r="Y384" s="61"/>
      <c r="Z384" s="61"/>
      <c r="AA384" s="61"/>
      <c r="AB384" s="61"/>
      <c r="AC384" s="61"/>
      <c r="AD384" s="61"/>
      <c r="AE384" s="61"/>
    </row>
    <row r="385" spans="21:31" x14ac:dyDescent="0.2">
      <c r="U385" s="60"/>
      <c r="V385" s="60"/>
      <c r="X385" s="61"/>
      <c r="Y385" s="61"/>
      <c r="Z385" s="61"/>
      <c r="AA385" s="61"/>
      <c r="AB385" s="61"/>
      <c r="AC385" s="61"/>
      <c r="AD385" s="61"/>
      <c r="AE385" s="61"/>
    </row>
    <row r="386" spans="21:31" x14ac:dyDescent="0.2">
      <c r="U386" s="60"/>
      <c r="V386" s="60"/>
      <c r="X386" s="61"/>
      <c r="Y386" s="61"/>
      <c r="Z386" s="61"/>
      <c r="AA386" s="61"/>
      <c r="AB386" s="61"/>
      <c r="AC386" s="61"/>
      <c r="AD386" s="61"/>
      <c r="AE386" s="61"/>
    </row>
    <row r="387" spans="21:31" x14ac:dyDescent="0.2">
      <c r="U387" s="60"/>
      <c r="V387" s="60"/>
      <c r="X387" s="61"/>
      <c r="Y387" s="61"/>
      <c r="Z387" s="61"/>
      <c r="AA387" s="61"/>
      <c r="AB387" s="61"/>
      <c r="AC387" s="61"/>
      <c r="AD387" s="61"/>
      <c r="AE387" s="61"/>
    </row>
    <row r="388" spans="21:31" x14ac:dyDescent="0.2">
      <c r="U388" s="60"/>
      <c r="V388" s="60"/>
      <c r="X388" s="61"/>
      <c r="Y388" s="61"/>
      <c r="Z388" s="61"/>
      <c r="AA388" s="61"/>
      <c r="AB388" s="61"/>
      <c r="AC388" s="61"/>
      <c r="AD388" s="61"/>
      <c r="AE388" s="61"/>
    </row>
    <row r="389" spans="21:31" x14ac:dyDescent="0.2">
      <c r="U389" s="60"/>
      <c r="V389" s="60"/>
      <c r="X389" s="61"/>
      <c r="Y389" s="61"/>
      <c r="Z389" s="61"/>
      <c r="AA389" s="61"/>
      <c r="AB389" s="61"/>
      <c r="AC389" s="61"/>
      <c r="AD389" s="61"/>
      <c r="AE389" s="61"/>
    </row>
    <row r="390" spans="21:31" x14ac:dyDescent="0.2">
      <c r="U390" s="60"/>
      <c r="V390" s="60"/>
      <c r="X390" s="61"/>
      <c r="Y390" s="61"/>
      <c r="Z390" s="61"/>
      <c r="AA390" s="61"/>
      <c r="AB390" s="61"/>
      <c r="AC390" s="61"/>
      <c r="AD390" s="61"/>
      <c r="AE390" s="61"/>
    </row>
    <row r="391" spans="21:31" x14ac:dyDescent="0.2">
      <c r="U391" s="60"/>
      <c r="V391" s="60"/>
      <c r="X391" s="61"/>
      <c r="Y391" s="61"/>
      <c r="Z391" s="61"/>
      <c r="AA391" s="61"/>
      <c r="AB391" s="61"/>
      <c r="AC391" s="61"/>
      <c r="AD391" s="61"/>
      <c r="AE391" s="61"/>
    </row>
    <row r="392" spans="21:31" x14ac:dyDescent="0.2">
      <c r="U392" s="60"/>
      <c r="V392" s="60"/>
      <c r="X392" s="61"/>
      <c r="Y392" s="61"/>
      <c r="Z392" s="61"/>
      <c r="AA392" s="61"/>
      <c r="AB392" s="61"/>
      <c r="AC392" s="61"/>
      <c r="AD392" s="61"/>
      <c r="AE392" s="61"/>
    </row>
    <row r="393" spans="21:31" x14ac:dyDescent="0.2">
      <c r="U393" s="60"/>
      <c r="V393" s="60"/>
      <c r="X393" s="61"/>
      <c r="Y393" s="61"/>
      <c r="Z393" s="61"/>
      <c r="AA393" s="61"/>
      <c r="AB393" s="61"/>
      <c r="AC393" s="61"/>
      <c r="AD393" s="61"/>
      <c r="AE393" s="61"/>
    </row>
    <row r="394" spans="21:31" x14ac:dyDescent="0.2">
      <c r="U394" s="60"/>
      <c r="V394" s="60"/>
      <c r="X394" s="61"/>
      <c r="Y394" s="61"/>
      <c r="Z394" s="61"/>
      <c r="AA394" s="61"/>
      <c r="AB394" s="61"/>
      <c r="AC394" s="61"/>
      <c r="AD394" s="61"/>
      <c r="AE394" s="61"/>
    </row>
    <row r="395" spans="21:31" x14ac:dyDescent="0.2">
      <c r="U395" s="60"/>
      <c r="V395" s="60"/>
      <c r="X395" s="61"/>
      <c r="Y395" s="61"/>
      <c r="Z395" s="61"/>
      <c r="AA395" s="61"/>
      <c r="AB395" s="61"/>
      <c r="AC395" s="61"/>
      <c r="AD395" s="61"/>
      <c r="AE395" s="61"/>
    </row>
    <row r="396" spans="21:31" x14ac:dyDescent="0.2">
      <c r="U396" s="60"/>
      <c r="V396" s="60"/>
      <c r="X396" s="61"/>
      <c r="Y396" s="61"/>
      <c r="Z396" s="61"/>
      <c r="AA396" s="61"/>
      <c r="AB396" s="61"/>
      <c r="AC396" s="61"/>
      <c r="AD396" s="61"/>
      <c r="AE396" s="61"/>
    </row>
    <row r="397" spans="21:31" x14ac:dyDescent="0.2">
      <c r="U397" s="60"/>
      <c r="V397" s="60"/>
      <c r="X397" s="61"/>
      <c r="Y397" s="61"/>
      <c r="Z397" s="61"/>
      <c r="AA397" s="61"/>
      <c r="AB397" s="61"/>
      <c r="AC397" s="61"/>
      <c r="AD397" s="61"/>
      <c r="AE397" s="61"/>
    </row>
    <row r="398" spans="21:31" x14ac:dyDescent="0.2">
      <c r="U398" s="60"/>
      <c r="V398" s="60"/>
      <c r="X398" s="61"/>
      <c r="Y398" s="61"/>
      <c r="Z398" s="61"/>
      <c r="AA398" s="61"/>
      <c r="AB398" s="61"/>
      <c r="AC398" s="61"/>
      <c r="AD398" s="61"/>
      <c r="AE398" s="61"/>
    </row>
    <row r="399" spans="21:31" x14ac:dyDescent="0.2">
      <c r="U399" s="60"/>
      <c r="V399" s="60"/>
      <c r="X399" s="61"/>
      <c r="Y399" s="61"/>
      <c r="Z399" s="61"/>
      <c r="AA399" s="61"/>
      <c r="AB399" s="61"/>
      <c r="AC399" s="61"/>
      <c r="AD399" s="61"/>
      <c r="AE399" s="61"/>
    </row>
    <row r="400" spans="21:31" x14ac:dyDescent="0.2">
      <c r="U400" s="60"/>
      <c r="V400" s="60"/>
      <c r="X400" s="61"/>
      <c r="Y400" s="61"/>
      <c r="Z400" s="61"/>
      <c r="AA400" s="61"/>
      <c r="AB400" s="61"/>
      <c r="AC400" s="61"/>
      <c r="AD400" s="61"/>
      <c r="AE400" s="61"/>
    </row>
    <row r="401" spans="21:31" x14ac:dyDescent="0.2">
      <c r="U401" s="60"/>
      <c r="V401" s="60"/>
      <c r="X401" s="61"/>
      <c r="Y401" s="61"/>
      <c r="Z401" s="61"/>
      <c r="AA401" s="61"/>
      <c r="AB401" s="61"/>
      <c r="AC401" s="61"/>
      <c r="AD401" s="61"/>
      <c r="AE401" s="61"/>
    </row>
    <row r="402" spans="21:31" x14ac:dyDescent="0.2">
      <c r="U402" s="60"/>
      <c r="V402" s="60"/>
      <c r="X402" s="61"/>
      <c r="Y402" s="61"/>
      <c r="Z402" s="61"/>
      <c r="AA402" s="61"/>
      <c r="AB402" s="61"/>
      <c r="AC402" s="61"/>
      <c r="AD402" s="61"/>
      <c r="AE402" s="61"/>
    </row>
    <row r="403" spans="21:31" x14ac:dyDescent="0.2">
      <c r="U403" s="60"/>
      <c r="V403" s="60"/>
      <c r="X403" s="61"/>
      <c r="Y403" s="61"/>
      <c r="Z403" s="61"/>
      <c r="AA403" s="61"/>
      <c r="AB403" s="61"/>
      <c r="AC403" s="61"/>
      <c r="AD403" s="61"/>
      <c r="AE403" s="61"/>
    </row>
    <row r="404" spans="21:31" x14ac:dyDescent="0.2">
      <c r="U404" s="60"/>
      <c r="V404" s="60"/>
      <c r="X404" s="61"/>
      <c r="Y404" s="61"/>
      <c r="Z404" s="61"/>
      <c r="AA404" s="61"/>
      <c r="AB404" s="61"/>
      <c r="AC404" s="61"/>
      <c r="AD404" s="61"/>
      <c r="AE404" s="61"/>
    </row>
    <row r="405" spans="21:31" x14ac:dyDescent="0.2">
      <c r="U405" s="60"/>
      <c r="V405" s="60"/>
      <c r="X405" s="61"/>
      <c r="Y405" s="61"/>
      <c r="Z405" s="61"/>
      <c r="AA405" s="61"/>
      <c r="AB405" s="61"/>
      <c r="AC405" s="61"/>
      <c r="AD405" s="61"/>
      <c r="AE405" s="61"/>
    </row>
    <row r="406" spans="21:31" x14ac:dyDescent="0.2">
      <c r="U406" s="60"/>
      <c r="V406" s="60"/>
      <c r="X406" s="61"/>
      <c r="Y406" s="61"/>
      <c r="Z406" s="61"/>
      <c r="AA406" s="61"/>
      <c r="AB406" s="61"/>
      <c r="AC406" s="61"/>
      <c r="AD406" s="61"/>
      <c r="AE406" s="61"/>
    </row>
    <row r="407" spans="21:31" x14ac:dyDescent="0.2">
      <c r="U407" s="60"/>
      <c r="V407" s="60"/>
      <c r="X407" s="61"/>
      <c r="Y407" s="61"/>
      <c r="Z407" s="61"/>
      <c r="AA407" s="61"/>
      <c r="AB407" s="61"/>
      <c r="AC407" s="61"/>
      <c r="AD407" s="61"/>
      <c r="AE407" s="61"/>
    </row>
    <row r="408" spans="21:31" x14ac:dyDescent="0.2">
      <c r="U408" s="60"/>
      <c r="V408" s="60"/>
      <c r="X408" s="61"/>
      <c r="Y408" s="61"/>
      <c r="Z408" s="61"/>
      <c r="AA408" s="61"/>
      <c r="AB408" s="61"/>
      <c r="AC408" s="61"/>
      <c r="AD408" s="61"/>
      <c r="AE408" s="61"/>
    </row>
    <row r="409" spans="21:31" x14ac:dyDescent="0.2">
      <c r="U409" s="60"/>
      <c r="V409" s="60"/>
      <c r="X409" s="61"/>
      <c r="Y409" s="61"/>
      <c r="Z409" s="61"/>
      <c r="AA409" s="61"/>
      <c r="AB409" s="61"/>
      <c r="AC409" s="61"/>
      <c r="AD409" s="61"/>
      <c r="AE409" s="61"/>
    </row>
    <row r="410" spans="21:31" x14ac:dyDescent="0.2">
      <c r="U410" s="60"/>
      <c r="V410" s="60"/>
      <c r="X410" s="61"/>
      <c r="Y410" s="61"/>
      <c r="Z410" s="61"/>
      <c r="AA410" s="61"/>
      <c r="AB410" s="61"/>
      <c r="AC410" s="61"/>
      <c r="AD410" s="61"/>
      <c r="AE410" s="61"/>
    </row>
    <row r="411" spans="21:31" x14ac:dyDescent="0.2">
      <c r="U411" s="60"/>
      <c r="V411" s="60"/>
      <c r="X411" s="61"/>
      <c r="Y411" s="61"/>
      <c r="Z411" s="61"/>
      <c r="AA411" s="61"/>
      <c r="AB411" s="61"/>
      <c r="AC411" s="61"/>
      <c r="AD411" s="61"/>
      <c r="AE411" s="61"/>
    </row>
    <row r="412" spans="21:31" x14ac:dyDescent="0.2">
      <c r="U412" s="60"/>
      <c r="V412" s="60"/>
      <c r="X412" s="61"/>
      <c r="Y412" s="61"/>
      <c r="Z412" s="61"/>
      <c r="AA412" s="61"/>
      <c r="AB412" s="61"/>
      <c r="AC412" s="61"/>
      <c r="AD412" s="61"/>
      <c r="AE412" s="61"/>
    </row>
    <row r="413" spans="21:31" x14ac:dyDescent="0.2">
      <c r="U413" s="60"/>
      <c r="V413" s="60"/>
      <c r="X413" s="61"/>
      <c r="Y413" s="61"/>
      <c r="Z413" s="61"/>
      <c r="AA413" s="61"/>
      <c r="AB413" s="61"/>
      <c r="AC413" s="61"/>
      <c r="AD413" s="61"/>
      <c r="AE413" s="61"/>
    </row>
    <row r="414" spans="21:31" x14ac:dyDescent="0.2">
      <c r="U414" s="60"/>
      <c r="V414" s="60"/>
      <c r="X414" s="61"/>
      <c r="Y414" s="61"/>
      <c r="Z414" s="61"/>
      <c r="AA414" s="61"/>
      <c r="AB414" s="61"/>
      <c r="AC414" s="61"/>
      <c r="AD414" s="61"/>
      <c r="AE414" s="61"/>
    </row>
    <row r="415" spans="21:31" x14ac:dyDescent="0.2">
      <c r="U415" s="60"/>
      <c r="V415" s="60"/>
      <c r="X415" s="61"/>
      <c r="Y415" s="61"/>
      <c r="Z415" s="61"/>
      <c r="AA415" s="61"/>
      <c r="AB415" s="61"/>
      <c r="AC415" s="61"/>
      <c r="AD415" s="61"/>
      <c r="AE415" s="61"/>
    </row>
    <row r="416" spans="21:31" x14ac:dyDescent="0.2">
      <c r="U416" s="60"/>
      <c r="V416" s="60"/>
      <c r="X416" s="61"/>
      <c r="Y416" s="61"/>
      <c r="Z416" s="61"/>
      <c r="AA416" s="61"/>
      <c r="AB416" s="61"/>
      <c r="AC416" s="61"/>
      <c r="AD416" s="61"/>
      <c r="AE416" s="61"/>
    </row>
    <row r="417" spans="21:31" x14ac:dyDescent="0.2">
      <c r="U417" s="60"/>
      <c r="V417" s="60"/>
      <c r="X417" s="61"/>
      <c r="Y417" s="61"/>
      <c r="Z417" s="61"/>
      <c r="AA417" s="61"/>
      <c r="AB417" s="61"/>
      <c r="AC417" s="61"/>
      <c r="AD417" s="61"/>
      <c r="AE417" s="61"/>
    </row>
    <row r="418" spans="21:31" x14ac:dyDescent="0.2">
      <c r="U418" s="60"/>
      <c r="V418" s="60"/>
      <c r="X418" s="61"/>
      <c r="Y418" s="61"/>
      <c r="Z418" s="61"/>
      <c r="AA418" s="61"/>
      <c r="AB418" s="61"/>
      <c r="AC418" s="61"/>
      <c r="AD418" s="61"/>
      <c r="AE418" s="61"/>
    </row>
    <row r="419" spans="21:31" x14ac:dyDescent="0.2">
      <c r="U419" s="60"/>
      <c r="V419" s="60"/>
      <c r="X419" s="61"/>
      <c r="Y419" s="61"/>
      <c r="Z419" s="61"/>
      <c r="AA419" s="61"/>
      <c r="AB419" s="61"/>
      <c r="AC419" s="61"/>
      <c r="AD419" s="61"/>
      <c r="AE419" s="61"/>
    </row>
    <row r="420" spans="21:31" x14ac:dyDescent="0.2">
      <c r="U420" s="60"/>
      <c r="V420" s="60"/>
      <c r="X420" s="61"/>
      <c r="Y420" s="61"/>
      <c r="Z420" s="61"/>
      <c r="AA420" s="61"/>
      <c r="AB420" s="61"/>
      <c r="AC420" s="61"/>
      <c r="AD420" s="61"/>
      <c r="AE420" s="61"/>
    </row>
    <row r="421" spans="21:31" x14ac:dyDescent="0.2">
      <c r="U421" s="60"/>
      <c r="V421" s="60"/>
      <c r="X421" s="61"/>
      <c r="Y421" s="61"/>
      <c r="Z421" s="61"/>
      <c r="AA421" s="61"/>
      <c r="AB421" s="61"/>
      <c r="AC421" s="61"/>
      <c r="AD421" s="61"/>
      <c r="AE421" s="61"/>
    </row>
    <row r="422" spans="21:31" x14ac:dyDescent="0.2">
      <c r="U422" s="60"/>
      <c r="V422" s="60"/>
      <c r="X422" s="61"/>
      <c r="Y422" s="61"/>
      <c r="Z422" s="61"/>
      <c r="AA422" s="61"/>
      <c r="AB422" s="61"/>
      <c r="AC422" s="61"/>
      <c r="AD422" s="61"/>
      <c r="AE422" s="61"/>
    </row>
    <row r="423" spans="21:31" x14ac:dyDescent="0.2">
      <c r="U423" s="60"/>
      <c r="V423" s="60"/>
      <c r="X423" s="61"/>
      <c r="Y423" s="61"/>
      <c r="Z423" s="61"/>
      <c r="AA423" s="61"/>
      <c r="AB423" s="61"/>
      <c r="AC423" s="61"/>
      <c r="AD423" s="61"/>
      <c r="AE423" s="61"/>
    </row>
    <row r="424" spans="21:31" x14ac:dyDescent="0.2">
      <c r="U424" s="60"/>
      <c r="V424" s="60"/>
      <c r="X424" s="61"/>
      <c r="Y424" s="61"/>
      <c r="Z424" s="61"/>
      <c r="AA424" s="61"/>
      <c r="AB424" s="61"/>
      <c r="AC424" s="61"/>
      <c r="AD424" s="61"/>
      <c r="AE424" s="61"/>
    </row>
    <row r="425" spans="21:31" x14ac:dyDescent="0.2">
      <c r="U425" s="60"/>
      <c r="V425" s="60"/>
      <c r="X425" s="61"/>
      <c r="Y425" s="61"/>
      <c r="Z425" s="61"/>
      <c r="AA425" s="61"/>
      <c r="AB425" s="61"/>
      <c r="AC425" s="61"/>
      <c r="AD425" s="61"/>
      <c r="AE425" s="61"/>
    </row>
    <row r="426" spans="21:31" x14ac:dyDescent="0.2">
      <c r="U426" s="60"/>
      <c r="V426" s="60"/>
      <c r="X426" s="61"/>
      <c r="Y426" s="61"/>
      <c r="Z426" s="61"/>
      <c r="AA426" s="61"/>
      <c r="AB426" s="61"/>
      <c r="AC426" s="61"/>
      <c r="AD426" s="61"/>
      <c r="AE426" s="61"/>
    </row>
    <row r="427" spans="21:31" x14ac:dyDescent="0.2">
      <c r="U427" s="60"/>
      <c r="V427" s="60"/>
      <c r="X427" s="61"/>
      <c r="Y427" s="61"/>
      <c r="Z427" s="61"/>
      <c r="AA427" s="61"/>
      <c r="AB427" s="61"/>
      <c r="AC427" s="61"/>
      <c r="AD427" s="61"/>
      <c r="AE427" s="61"/>
    </row>
    <row r="428" spans="21:31" x14ac:dyDescent="0.2">
      <c r="U428" s="60"/>
      <c r="V428" s="60"/>
      <c r="X428" s="61"/>
      <c r="Y428" s="61"/>
      <c r="Z428" s="61"/>
      <c r="AA428" s="61"/>
      <c r="AB428" s="61"/>
      <c r="AC428" s="61"/>
      <c r="AD428" s="61"/>
      <c r="AE428" s="61"/>
    </row>
    <row r="429" spans="21:31" x14ac:dyDescent="0.2">
      <c r="U429" s="60"/>
      <c r="V429" s="60"/>
      <c r="X429" s="61"/>
      <c r="Y429" s="61"/>
      <c r="Z429" s="61"/>
      <c r="AA429" s="61"/>
      <c r="AB429" s="61"/>
      <c r="AC429" s="61"/>
      <c r="AD429" s="61"/>
      <c r="AE429" s="61"/>
    </row>
    <row r="430" spans="21:31" x14ac:dyDescent="0.2">
      <c r="U430" s="60"/>
      <c r="V430" s="60"/>
      <c r="X430" s="61"/>
      <c r="Y430" s="61"/>
      <c r="Z430" s="61"/>
      <c r="AA430" s="61"/>
      <c r="AB430" s="61"/>
      <c r="AC430" s="61"/>
      <c r="AD430" s="61"/>
      <c r="AE430" s="61"/>
    </row>
    <row r="431" spans="21:31" x14ac:dyDescent="0.2">
      <c r="U431" s="60"/>
      <c r="V431" s="60"/>
      <c r="X431" s="61"/>
      <c r="Y431" s="61"/>
      <c r="Z431" s="61"/>
      <c r="AA431" s="61"/>
      <c r="AB431" s="61"/>
      <c r="AC431" s="61"/>
      <c r="AD431" s="61"/>
      <c r="AE431" s="61"/>
    </row>
    <row r="432" spans="21:31" x14ac:dyDescent="0.2">
      <c r="U432" s="60"/>
      <c r="V432" s="60"/>
      <c r="X432" s="61"/>
      <c r="Y432" s="61"/>
      <c r="Z432" s="61"/>
      <c r="AA432" s="61"/>
      <c r="AB432" s="61"/>
      <c r="AC432" s="61"/>
      <c r="AD432" s="61"/>
      <c r="AE432" s="61"/>
    </row>
    <row r="433" spans="21:31" x14ac:dyDescent="0.2">
      <c r="U433" s="60"/>
      <c r="V433" s="60"/>
      <c r="X433" s="61"/>
      <c r="Y433" s="61"/>
      <c r="Z433" s="61"/>
      <c r="AA433" s="61"/>
      <c r="AB433" s="61"/>
      <c r="AC433" s="61"/>
      <c r="AD433" s="61"/>
      <c r="AE433" s="61"/>
    </row>
    <row r="434" spans="21:31" x14ac:dyDescent="0.2">
      <c r="U434" s="60"/>
      <c r="V434" s="60"/>
      <c r="X434" s="61"/>
      <c r="Y434" s="61"/>
      <c r="Z434" s="61"/>
      <c r="AA434" s="61"/>
      <c r="AB434" s="61"/>
      <c r="AC434" s="61"/>
      <c r="AD434" s="61"/>
      <c r="AE434" s="61"/>
    </row>
    <row r="435" spans="21:31" x14ac:dyDescent="0.2">
      <c r="U435" s="60"/>
      <c r="V435" s="60"/>
      <c r="X435" s="61"/>
      <c r="Y435" s="61"/>
      <c r="Z435" s="61"/>
      <c r="AA435" s="61"/>
      <c r="AB435" s="61"/>
      <c r="AC435" s="61"/>
      <c r="AD435" s="61"/>
      <c r="AE435" s="61"/>
    </row>
    <row r="436" spans="21:31" x14ac:dyDescent="0.2">
      <c r="U436" s="60"/>
      <c r="V436" s="60"/>
      <c r="X436" s="61"/>
      <c r="Y436" s="61"/>
      <c r="Z436" s="61"/>
      <c r="AA436" s="61"/>
      <c r="AB436" s="61"/>
      <c r="AC436" s="61"/>
      <c r="AD436" s="61"/>
      <c r="AE436" s="61"/>
    </row>
    <row r="437" spans="21:31" x14ac:dyDescent="0.2">
      <c r="U437" s="60"/>
      <c r="V437" s="60"/>
      <c r="X437" s="61"/>
      <c r="Y437" s="61"/>
      <c r="Z437" s="61"/>
      <c r="AA437" s="61"/>
      <c r="AB437" s="61"/>
      <c r="AC437" s="61"/>
      <c r="AD437" s="61"/>
      <c r="AE437" s="61"/>
    </row>
    <row r="438" spans="21:31" x14ac:dyDescent="0.2">
      <c r="U438" s="60"/>
      <c r="V438" s="60"/>
      <c r="X438" s="61"/>
      <c r="Y438" s="61"/>
      <c r="Z438" s="61"/>
      <c r="AA438" s="61"/>
      <c r="AB438" s="61"/>
      <c r="AC438" s="61"/>
      <c r="AD438" s="61"/>
      <c r="AE438" s="61"/>
    </row>
    <row r="439" spans="21:31" x14ac:dyDescent="0.2">
      <c r="U439" s="60"/>
      <c r="V439" s="60"/>
      <c r="X439" s="61"/>
      <c r="Y439" s="61"/>
      <c r="Z439" s="61"/>
      <c r="AA439" s="61"/>
      <c r="AB439" s="61"/>
      <c r="AC439" s="61"/>
      <c r="AD439" s="61"/>
      <c r="AE439" s="61"/>
    </row>
    <row r="440" spans="21:31" x14ac:dyDescent="0.2">
      <c r="U440" s="60"/>
      <c r="V440" s="60"/>
      <c r="X440" s="61"/>
      <c r="Y440" s="61"/>
      <c r="Z440" s="61"/>
      <c r="AA440" s="61"/>
      <c r="AB440" s="61"/>
      <c r="AC440" s="61"/>
      <c r="AD440" s="61"/>
      <c r="AE440" s="61"/>
    </row>
    <row r="441" spans="21:31" x14ac:dyDescent="0.2">
      <c r="U441" s="60"/>
      <c r="V441" s="60"/>
      <c r="X441" s="61"/>
      <c r="Y441" s="61"/>
      <c r="Z441" s="61"/>
      <c r="AA441" s="61"/>
      <c r="AB441" s="61"/>
      <c r="AC441" s="61"/>
      <c r="AD441" s="61"/>
      <c r="AE441" s="61"/>
    </row>
    <row r="442" spans="21:31" x14ac:dyDescent="0.2">
      <c r="U442" s="60"/>
      <c r="V442" s="60"/>
      <c r="X442" s="61"/>
      <c r="Y442" s="61"/>
      <c r="Z442" s="61"/>
      <c r="AA442" s="61"/>
      <c r="AB442" s="61"/>
      <c r="AC442" s="61"/>
      <c r="AD442" s="61"/>
      <c r="AE442" s="61"/>
    </row>
    <row r="443" spans="21:31" x14ac:dyDescent="0.2">
      <c r="U443" s="60"/>
      <c r="V443" s="60"/>
      <c r="X443" s="61"/>
      <c r="Y443" s="61"/>
      <c r="Z443" s="61"/>
      <c r="AA443" s="61"/>
      <c r="AB443" s="61"/>
      <c r="AC443" s="61"/>
      <c r="AD443" s="61"/>
      <c r="AE443" s="61"/>
    </row>
    <row r="444" spans="21:31" x14ac:dyDescent="0.2">
      <c r="U444" s="60"/>
      <c r="V444" s="60"/>
      <c r="X444" s="61"/>
      <c r="Y444" s="61"/>
      <c r="Z444" s="61"/>
      <c r="AA444" s="61"/>
      <c r="AB444" s="61"/>
      <c r="AC444" s="61"/>
      <c r="AD444" s="61"/>
      <c r="AE444" s="61"/>
    </row>
    <row r="445" spans="21:31" x14ac:dyDescent="0.2">
      <c r="U445" s="60"/>
      <c r="V445" s="60"/>
      <c r="X445" s="61"/>
      <c r="Y445" s="61"/>
      <c r="Z445" s="61"/>
      <c r="AA445" s="61"/>
      <c r="AB445" s="61"/>
      <c r="AC445" s="61"/>
      <c r="AD445" s="61"/>
      <c r="AE445" s="61"/>
    </row>
    <row r="446" spans="21:31" x14ac:dyDescent="0.2">
      <c r="U446" s="60"/>
      <c r="V446" s="60"/>
      <c r="X446" s="61"/>
      <c r="Y446" s="61"/>
      <c r="Z446" s="61"/>
      <c r="AA446" s="61"/>
      <c r="AB446" s="61"/>
      <c r="AC446" s="61"/>
      <c r="AD446" s="61"/>
      <c r="AE446" s="61"/>
    </row>
    <row r="447" spans="21:31" x14ac:dyDescent="0.2">
      <c r="U447" s="60"/>
      <c r="V447" s="60"/>
      <c r="X447" s="61"/>
      <c r="Y447" s="61"/>
      <c r="Z447" s="61"/>
      <c r="AA447" s="61"/>
      <c r="AB447" s="61"/>
      <c r="AC447" s="61"/>
      <c r="AD447" s="61"/>
      <c r="AE447" s="61"/>
    </row>
    <row r="448" spans="21:31" x14ac:dyDescent="0.2">
      <c r="U448" s="60"/>
      <c r="V448" s="60"/>
      <c r="X448" s="61"/>
      <c r="Y448" s="61"/>
      <c r="Z448" s="61"/>
      <c r="AA448" s="61"/>
      <c r="AB448" s="61"/>
      <c r="AC448" s="61"/>
      <c r="AD448" s="61"/>
      <c r="AE448" s="61"/>
    </row>
    <row r="449" spans="21:31" x14ac:dyDescent="0.2">
      <c r="U449" s="60"/>
      <c r="V449" s="60"/>
      <c r="X449" s="61"/>
      <c r="Y449" s="61"/>
      <c r="Z449" s="61"/>
      <c r="AA449" s="61"/>
      <c r="AB449" s="61"/>
      <c r="AC449" s="61"/>
      <c r="AD449" s="61"/>
      <c r="AE449" s="61"/>
    </row>
    <row r="450" spans="21:31" x14ac:dyDescent="0.2">
      <c r="U450" s="60"/>
      <c r="V450" s="60"/>
      <c r="X450" s="61"/>
      <c r="Y450" s="61"/>
      <c r="Z450" s="61"/>
      <c r="AA450" s="61"/>
      <c r="AB450" s="61"/>
      <c r="AC450" s="61"/>
      <c r="AD450" s="61"/>
      <c r="AE450" s="61"/>
    </row>
    <row r="451" spans="21:31" x14ac:dyDescent="0.2">
      <c r="U451" s="60"/>
      <c r="V451" s="60"/>
      <c r="X451" s="61"/>
      <c r="Y451" s="61"/>
      <c r="Z451" s="61"/>
      <c r="AA451" s="61"/>
      <c r="AB451" s="61"/>
      <c r="AC451" s="61"/>
      <c r="AD451" s="61"/>
      <c r="AE451" s="61"/>
    </row>
    <row r="452" spans="21:31" x14ac:dyDescent="0.2">
      <c r="U452" s="60"/>
      <c r="V452" s="60"/>
      <c r="X452" s="61"/>
      <c r="Y452" s="61"/>
      <c r="Z452" s="61"/>
      <c r="AA452" s="61"/>
      <c r="AB452" s="61"/>
      <c r="AC452" s="61"/>
      <c r="AD452" s="61"/>
      <c r="AE452" s="61"/>
    </row>
    <row r="453" spans="21:31" x14ac:dyDescent="0.2">
      <c r="U453" s="60"/>
      <c r="V453" s="60"/>
      <c r="X453" s="61"/>
      <c r="Y453" s="61"/>
      <c r="Z453" s="61"/>
      <c r="AA453" s="61"/>
      <c r="AB453" s="61"/>
      <c r="AC453" s="61"/>
      <c r="AD453" s="61"/>
      <c r="AE453" s="61"/>
    </row>
    <row r="454" spans="21:31" x14ac:dyDescent="0.2">
      <c r="U454" s="60"/>
      <c r="V454" s="60"/>
      <c r="X454" s="61"/>
      <c r="Y454" s="61"/>
      <c r="Z454" s="61"/>
      <c r="AA454" s="61"/>
      <c r="AB454" s="61"/>
      <c r="AC454" s="61"/>
      <c r="AD454" s="61"/>
      <c r="AE454" s="61"/>
    </row>
    <row r="455" spans="21:31" x14ac:dyDescent="0.2">
      <c r="U455" s="60"/>
      <c r="V455" s="60"/>
      <c r="X455" s="61"/>
      <c r="Y455" s="61"/>
      <c r="Z455" s="61"/>
      <c r="AA455" s="61"/>
      <c r="AB455" s="61"/>
      <c r="AC455" s="61"/>
      <c r="AD455" s="61"/>
      <c r="AE455" s="61"/>
    </row>
    <row r="456" spans="21:31" x14ac:dyDescent="0.2">
      <c r="U456" s="60"/>
      <c r="V456" s="60"/>
      <c r="X456" s="61"/>
      <c r="Y456" s="61"/>
      <c r="Z456" s="61"/>
      <c r="AA456" s="61"/>
      <c r="AB456" s="61"/>
      <c r="AC456" s="61"/>
      <c r="AD456" s="61"/>
      <c r="AE456" s="61"/>
    </row>
    <row r="457" spans="21:31" x14ac:dyDescent="0.2">
      <c r="U457" s="60"/>
      <c r="V457" s="60"/>
      <c r="X457" s="61"/>
      <c r="Y457" s="61"/>
      <c r="Z457" s="61"/>
      <c r="AA457" s="61"/>
      <c r="AB457" s="61"/>
      <c r="AC457" s="61"/>
      <c r="AD457" s="61"/>
      <c r="AE457" s="61"/>
    </row>
    <row r="458" spans="21:31" x14ac:dyDescent="0.2">
      <c r="U458" s="60"/>
      <c r="V458" s="60"/>
      <c r="X458" s="61"/>
      <c r="Y458" s="61"/>
      <c r="Z458" s="61"/>
      <c r="AA458" s="61"/>
      <c r="AB458" s="61"/>
      <c r="AC458" s="61"/>
      <c r="AD458" s="61"/>
      <c r="AE458" s="61"/>
    </row>
    <row r="459" spans="21:31" x14ac:dyDescent="0.2">
      <c r="U459" s="60"/>
      <c r="V459" s="60"/>
      <c r="X459" s="61"/>
      <c r="Y459" s="61"/>
      <c r="Z459" s="61"/>
      <c r="AA459" s="61"/>
      <c r="AB459" s="61"/>
      <c r="AC459" s="61"/>
      <c r="AD459" s="61"/>
      <c r="AE459" s="61"/>
    </row>
    <row r="460" spans="21:31" x14ac:dyDescent="0.2">
      <c r="U460" s="60"/>
      <c r="V460" s="60"/>
      <c r="X460" s="61"/>
      <c r="Y460" s="61"/>
      <c r="Z460" s="61"/>
      <c r="AA460" s="61"/>
      <c r="AB460" s="61"/>
      <c r="AC460" s="61"/>
      <c r="AD460" s="61"/>
      <c r="AE460" s="61"/>
    </row>
    <row r="461" spans="21:31" x14ac:dyDescent="0.2">
      <c r="U461" s="60"/>
      <c r="V461" s="60"/>
      <c r="X461" s="61"/>
      <c r="Y461" s="61"/>
      <c r="Z461" s="61"/>
      <c r="AA461" s="61"/>
      <c r="AB461" s="61"/>
      <c r="AC461" s="61"/>
      <c r="AD461" s="61"/>
      <c r="AE461" s="61"/>
    </row>
    <row r="462" spans="21:31" x14ac:dyDescent="0.2">
      <c r="U462" s="60"/>
      <c r="V462" s="60"/>
      <c r="X462" s="61"/>
      <c r="Y462" s="61"/>
      <c r="Z462" s="61"/>
      <c r="AA462" s="61"/>
      <c r="AB462" s="61"/>
      <c r="AC462" s="61"/>
      <c r="AD462" s="61"/>
      <c r="AE462" s="61"/>
    </row>
    <row r="463" spans="21:31" x14ac:dyDescent="0.2">
      <c r="U463" s="60"/>
      <c r="V463" s="60"/>
      <c r="X463" s="61"/>
      <c r="Y463" s="61"/>
      <c r="Z463" s="61"/>
      <c r="AA463" s="61"/>
      <c r="AB463" s="61"/>
      <c r="AC463" s="61"/>
      <c r="AD463" s="61"/>
      <c r="AE463" s="61"/>
    </row>
    <row r="464" spans="21:31" x14ac:dyDescent="0.2">
      <c r="U464" s="60"/>
      <c r="V464" s="60"/>
      <c r="X464" s="61"/>
      <c r="Y464" s="61"/>
      <c r="Z464" s="61"/>
      <c r="AA464" s="61"/>
      <c r="AB464" s="61"/>
      <c r="AC464" s="61"/>
      <c r="AD464" s="61"/>
      <c r="AE464" s="61"/>
    </row>
    <row r="465" spans="21:31" x14ac:dyDescent="0.2">
      <c r="U465" s="60"/>
      <c r="V465" s="60"/>
      <c r="X465" s="61"/>
      <c r="Y465" s="61"/>
      <c r="Z465" s="61"/>
      <c r="AA465" s="61"/>
      <c r="AB465" s="61"/>
      <c r="AC465" s="61"/>
      <c r="AD465" s="61"/>
      <c r="AE465" s="61"/>
    </row>
    <row r="466" spans="21:31" x14ac:dyDescent="0.2">
      <c r="U466" s="60"/>
      <c r="V466" s="60"/>
      <c r="X466" s="61"/>
      <c r="Y466" s="61"/>
      <c r="Z466" s="61"/>
      <c r="AA466" s="61"/>
      <c r="AB466" s="61"/>
      <c r="AC466" s="61"/>
      <c r="AD466" s="61"/>
      <c r="AE466" s="61"/>
    </row>
    <row r="467" spans="21:31" x14ac:dyDescent="0.2">
      <c r="U467" s="60"/>
      <c r="V467" s="60"/>
      <c r="X467" s="61"/>
      <c r="Y467" s="61"/>
      <c r="Z467" s="61"/>
      <c r="AA467" s="61"/>
      <c r="AB467" s="61"/>
      <c r="AC467" s="61"/>
      <c r="AD467" s="61"/>
      <c r="AE467" s="61"/>
    </row>
    <row r="468" spans="21:31" x14ac:dyDescent="0.2">
      <c r="U468" s="60"/>
      <c r="V468" s="60"/>
      <c r="X468" s="61"/>
      <c r="Y468" s="61"/>
      <c r="Z468" s="61"/>
      <c r="AA468" s="61"/>
      <c r="AB468" s="61"/>
      <c r="AC468" s="61"/>
      <c r="AD468" s="61"/>
      <c r="AE468" s="61"/>
    </row>
    <row r="469" spans="21:31" x14ac:dyDescent="0.2">
      <c r="U469" s="60"/>
      <c r="V469" s="60"/>
      <c r="X469" s="61"/>
      <c r="Y469" s="61"/>
      <c r="Z469" s="61"/>
      <c r="AA469" s="61"/>
      <c r="AB469" s="61"/>
      <c r="AC469" s="61"/>
      <c r="AD469" s="61"/>
      <c r="AE469" s="61"/>
    </row>
    <row r="470" spans="21:31" x14ac:dyDescent="0.2">
      <c r="U470" s="9"/>
      <c r="V470" s="9"/>
      <c r="W470" s="28"/>
      <c r="X470" s="38"/>
      <c r="Y470" s="38"/>
      <c r="Z470" s="38"/>
      <c r="AA470" s="38"/>
      <c r="AB470" s="38"/>
      <c r="AC470" s="38"/>
      <c r="AD470" s="38"/>
      <c r="AE470" s="38"/>
    </row>
    <row r="471" spans="21:31" x14ac:dyDescent="0.2">
      <c r="U471" s="60"/>
      <c r="V471" s="60"/>
      <c r="X471" s="61"/>
      <c r="Y471" s="61"/>
      <c r="Z471" s="61"/>
      <c r="AA471" s="61"/>
      <c r="AB471" s="61"/>
      <c r="AC471" s="61"/>
      <c r="AD471" s="61"/>
      <c r="AE471" s="61"/>
    </row>
    <row r="472" spans="21:31" x14ac:dyDescent="0.2">
      <c r="U472" s="60"/>
      <c r="V472" s="60"/>
      <c r="X472" s="61"/>
      <c r="Y472" s="61"/>
      <c r="Z472" s="61"/>
      <c r="AA472" s="61"/>
      <c r="AB472" s="61"/>
      <c r="AC472" s="61"/>
      <c r="AD472" s="61"/>
      <c r="AE472" s="61"/>
    </row>
    <row r="473" spans="21:31" x14ac:dyDescent="0.2">
      <c r="U473" s="60"/>
      <c r="V473" s="60"/>
      <c r="X473" s="61"/>
      <c r="Y473" s="61"/>
      <c r="Z473" s="61"/>
      <c r="AA473" s="61"/>
      <c r="AB473" s="61"/>
      <c r="AC473" s="61"/>
      <c r="AD473" s="61"/>
      <c r="AE473" s="61"/>
    </row>
    <row r="474" spans="21:31" x14ac:dyDescent="0.2">
      <c r="U474" s="60"/>
      <c r="V474" s="60"/>
      <c r="X474" s="61"/>
      <c r="Y474" s="61"/>
      <c r="Z474" s="61"/>
      <c r="AA474" s="61"/>
      <c r="AB474" s="61"/>
      <c r="AC474" s="61"/>
      <c r="AD474" s="61"/>
      <c r="AE474" s="61"/>
    </row>
    <row r="475" spans="21:31" x14ac:dyDescent="0.2">
      <c r="U475" s="60"/>
      <c r="V475" s="60"/>
      <c r="X475" s="61"/>
      <c r="Y475" s="61"/>
      <c r="Z475" s="61"/>
      <c r="AA475" s="61"/>
      <c r="AB475" s="61"/>
      <c r="AC475" s="61"/>
      <c r="AD475" s="61"/>
      <c r="AE475" s="61"/>
    </row>
    <row r="476" spans="21:31" x14ac:dyDescent="0.2">
      <c r="U476" s="60"/>
      <c r="V476" s="60"/>
      <c r="X476" s="61"/>
      <c r="Y476" s="61"/>
      <c r="Z476" s="61"/>
      <c r="AA476" s="61"/>
      <c r="AB476" s="61"/>
      <c r="AC476" s="61"/>
      <c r="AD476" s="61"/>
      <c r="AE476" s="61"/>
    </row>
    <row r="477" spans="21:31" x14ac:dyDescent="0.2">
      <c r="U477" s="60"/>
      <c r="V477" s="60"/>
      <c r="X477" s="61"/>
      <c r="Y477" s="61"/>
      <c r="Z477" s="61"/>
      <c r="AA477" s="61"/>
      <c r="AB477" s="61"/>
      <c r="AC477" s="61"/>
      <c r="AD477" s="61"/>
      <c r="AE477" s="61"/>
    </row>
    <row r="478" spans="21:31" x14ac:dyDescent="0.2">
      <c r="U478" s="60"/>
      <c r="V478" s="60"/>
      <c r="X478" s="61"/>
      <c r="Y478" s="61"/>
      <c r="Z478" s="61"/>
      <c r="AA478" s="61"/>
      <c r="AB478" s="61"/>
      <c r="AC478" s="61"/>
      <c r="AD478" s="61"/>
      <c r="AE478" s="61"/>
    </row>
    <row r="479" spans="21:31" x14ac:dyDescent="0.2">
      <c r="U479" s="60"/>
      <c r="V479" s="60"/>
      <c r="X479" s="61"/>
      <c r="Y479" s="61"/>
      <c r="Z479" s="61"/>
      <c r="AA479" s="61"/>
      <c r="AB479" s="61"/>
      <c r="AC479" s="61"/>
      <c r="AD479" s="61"/>
      <c r="AE479" s="61"/>
    </row>
    <row r="480" spans="21:31" x14ac:dyDescent="0.2">
      <c r="U480" s="60"/>
      <c r="V480" s="60"/>
      <c r="X480" s="61"/>
      <c r="Y480" s="61"/>
      <c r="Z480" s="61"/>
      <c r="AA480" s="61"/>
      <c r="AB480" s="61"/>
      <c r="AC480" s="61"/>
      <c r="AD480" s="61"/>
      <c r="AE480" s="61"/>
    </row>
    <row r="481" spans="21:31" x14ac:dyDescent="0.2">
      <c r="U481" s="60"/>
      <c r="V481" s="60"/>
      <c r="X481" s="61"/>
      <c r="Y481" s="61"/>
      <c r="Z481" s="61"/>
      <c r="AA481" s="61"/>
      <c r="AB481" s="61"/>
      <c r="AC481" s="61"/>
      <c r="AD481" s="61"/>
      <c r="AE481" s="61"/>
    </row>
    <row r="482" spans="21:31" x14ac:dyDescent="0.2">
      <c r="U482" s="60"/>
      <c r="V482" s="60"/>
      <c r="X482" s="61"/>
      <c r="Y482" s="61"/>
      <c r="Z482" s="61"/>
      <c r="AA482" s="61"/>
      <c r="AB482" s="61"/>
      <c r="AC482" s="61"/>
      <c r="AD482" s="61"/>
      <c r="AE482" s="61"/>
    </row>
    <row r="483" spans="21:31" x14ac:dyDescent="0.2">
      <c r="U483" s="60"/>
      <c r="V483" s="60"/>
      <c r="X483" s="61"/>
      <c r="Y483" s="61"/>
      <c r="Z483" s="61"/>
      <c r="AA483" s="61"/>
      <c r="AB483" s="61"/>
      <c r="AC483" s="61"/>
      <c r="AD483" s="61"/>
      <c r="AE483" s="61"/>
    </row>
    <row r="484" spans="21:31" x14ac:dyDescent="0.2">
      <c r="U484" s="60"/>
      <c r="V484" s="60"/>
      <c r="X484" s="61"/>
      <c r="Y484" s="61"/>
      <c r="Z484" s="61"/>
      <c r="AA484" s="61"/>
      <c r="AB484" s="61"/>
      <c r="AC484" s="61"/>
      <c r="AD484" s="61"/>
      <c r="AE484" s="61"/>
    </row>
    <row r="485" spans="21:31" x14ac:dyDescent="0.2">
      <c r="U485" s="60"/>
      <c r="V485" s="60"/>
      <c r="X485" s="61"/>
      <c r="Y485" s="61"/>
      <c r="Z485" s="61"/>
      <c r="AA485" s="61"/>
      <c r="AB485" s="61"/>
      <c r="AC485" s="61"/>
      <c r="AD485" s="61"/>
      <c r="AE485" s="61"/>
    </row>
    <row r="486" spans="21:31" x14ac:dyDescent="0.2">
      <c r="U486" s="60"/>
      <c r="V486" s="60"/>
      <c r="X486" s="61"/>
      <c r="Y486" s="61"/>
      <c r="Z486" s="61"/>
      <c r="AA486" s="61"/>
      <c r="AB486" s="61"/>
      <c r="AC486" s="61"/>
      <c r="AD486" s="61"/>
      <c r="AE486" s="61"/>
    </row>
    <row r="487" spans="21:31" x14ac:dyDescent="0.2">
      <c r="U487" s="60"/>
      <c r="V487" s="60"/>
      <c r="X487" s="61"/>
      <c r="Y487" s="61"/>
      <c r="Z487" s="61"/>
      <c r="AA487" s="61"/>
      <c r="AB487" s="61"/>
      <c r="AC487" s="61"/>
      <c r="AD487" s="61"/>
      <c r="AE487" s="61"/>
    </row>
    <row r="488" spans="21:31" x14ac:dyDescent="0.2">
      <c r="U488" s="60"/>
      <c r="V488" s="60"/>
      <c r="X488" s="61"/>
      <c r="Y488" s="61"/>
      <c r="Z488" s="61"/>
      <c r="AA488" s="61"/>
      <c r="AB488" s="61"/>
      <c r="AC488" s="61"/>
      <c r="AD488" s="61"/>
      <c r="AE488" s="61"/>
    </row>
    <row r="489" spans="21:31" x14ac:dyDescent="0.2">
      <c r="U489" s="60"/>
      <c r="V489" s="60"/>
      <c r="X489" s="61"/>
      <c r="Y489" s="61"/>
      <c r="Z489" s="61"/>
      <c r="AA489" s="61"/>
      <c r="AB489" s="61"/>
      <c r="AC489" s="61"/>
      <c r="AD489" s="61"/>
      <c r="AE489" s="61"/>
    </row>
    <row r="490" spans="21:31" x14ac:dyDescent="0.2">
      <c r="U490" s="60"/>
      <c r="V490" s="60"/>
      <c r="X490" s="61"/>
      <c r="Y490" s="61"/>
      <c r="Z490" s="61"/>
      <c r="AA490" s="61"/>
      <c r="AB490" s="61"/>
      <c r="AC490" s="61"/>
      <c r="AD490" s="61"/>
      <c r="AE490" s="61"/>
    </row>
    <row r="491" spans="21:31" x14ac:dyDescent="0.2">
      <c r="U491" s="60"/>
      <c r="V491" s="60"/>
      <c r="X491" s="61"/>
      <c r="Y491" s="61"/>
      <c r="Z491" s="61"/>
      <c r="AA491" s="61"/>
      <c r="AB491" s="61"/>
      <c r="AC491" s="61"/>
      <c r="AD491" s="61"/>
      <c r="AE491" s="61"/>
    </row>
    <row r="492" spans="21:31" x14ac:dyDescent="0.2">
      <c r="U492" s="60"/>
      <c r="V492" s="60"/>
      <c r="X492" s="61"/>
      <c r="Y492" s="61"/>
      <c r="Z492" s="61"/>
      <c r="AA492" s="61"/>
      <c r="AB492" s="61"/>
      <c r="AC492" s="61"/>
      <c r="AD492" s="61"/>
      <c r="AE492" s="61"/>
    </row>
    <row r="493" spans="21:31" x14ac:dyDescent="0.2">
      <c r="U493" s="60"/>
      <c r="V493" s="60"/>
      <c r="X493" s="61"/>
      <c r="Y493" s="61"/>
      <c r="Z493" s="61"/>
      <c r="AA493" s="61"/>
      <c r="AB493" s="61"/>
      <c r="AC493" s="61"/>
      <c r="AD493" s="61"/>
      <c r="AE493" s="61"/>
    </row>
    <row r="494" spans="21:31" x14ac:dyDescent="0.2">
      <c r="U494" s="60"/>
      <c r="V494" s="60"/>
      <c r="X494" s="61"/>
      <c r="Y494" s="61"/>
      <c r="Z494" s="61"/>
      <c r="AA494" s="61"/>
      <c r="AB494" s="61"/>
      <c r="AC494" s="61"/>
      <c r="AD494" s="61"/>
      <c r="AE494" s="61"/>
    </row>
    <row r="495" spans="21:31" x14ac:dyDescent="0.2">
      <c r="U495" s="60"/>
      <c r="V495" s="60"/>
      <c r="X495" s="61"/>
      <c r="Y495" s="61"/>
      <c r="Z495" s="61"/>
      <c r="AA495" s="61"/>
      <c r="AB495" s="61"/>
      <c r="AC495" s="61"/>
      <c r="AD495" s="61"/>
      <c r="AE495" s="61"/>
    </row>
    <row r="496" spans="21:31" x14ac:dyDescent="0.2">
      <c r="U496" s="60"/>
      <c r="V496" s="60"/>
      <c r="X496" s="61"/>
      <c r="Y496" s="61"/>
      <c r="Z496" s="61"/>
      <c r="AA496" s="61"/>
      <c r="AB496" s="61"/>
      <c r="AC496" s="61"/>
      <c r="AD496" s="61"/>
      <c r="AE496" s="61"/>
    </row>
    <row r="497" spans="21:31" x14ac:dyDescent="0.2">
      <c r="U497" s="60"/>
      <c r="V497" s="60"/>
      <c r="X497" s="61"/>
      <c r="Y497" s="61"/>
      <c r="Z497" s="61"/>
      <c r="AA497" s="61"/>
      <c r="AB497" s="61"/>
      <c r="AC497" s="61"/>
      <c r="AD497" s="61"/>
      <c r="AE497" s="61"/>
    </row>
    <row r="498" spans="21:31" x14ac:dyDescent="0.2">
      <c r="U498" s="60"/>
      <c r="V498" s="60"/>
      <c r="X498" s="61"/>
      <c r="Y498" s="61"/>
      <c r="Z498" s="61"/>
      <c r="AA498" s="61"/>
      <c r="AB498" s="61"/>
      <c r="AC498" s="61"/>
      <c r="AD498" s="61"/>
      <c r="AE498" s="61"/>
    </row>
    <row r="499" spans="21:31" x14ac:dyDescent="0.2">
      <c r="U499" s="60"/>
      <c r="V499" s="60"/>
      <c r="X499" s="61"/>
      <c r="Y499" s="61"/>
      <c r="Z499" s="61"/>
      <c r="AA499" s="61"/>
      <c r="AB499" s="61"/>
      <c r="AC499" s="61"/>
      <c r="AD499" s="61"/>
      <c r="AE499" s="61"/>
    </row>
    <row r="500" spans="21:31" x14ac:dyDescent="0.2">
      <c r="U500" s="60"/>
      <c r="V500" s="60"/>
      <c r="X500" s="61"/>
      <c r="Y500" s="61"/>
      <c r="Z500" s="61"/>
      <c r="AA500" s="61"/>
      <c r="AB500" s="61"/>
      <c r="AC500" s="61"/>
      <c r="AD500" s="61"/>
      <c r="AE500" s="61"/>
    </row>
    <row r="501" spans="21:31" x14ac:dyDescent="0.2">
      <c r="U501" s="60"/>
      <c r="V501" s="60"/>
      <c r="X501" s="61"/>
      <c r="Y501" s="61"/>
      <c r="Z501" s="61"/>
      <c r="AA501" s="61"/>
      <c r="AB501" s="61"/>
      <c r="AC501" s="61"/>
      <c r="AD501" s="61"/>
      <c r="AE501" s="61"/>
    </row>
    <row r="502" spans="21:31" x14ac:dyDescent="0.2">
      <c r="U502" s="60"/>
      <c r="V502" s="60"/>
      <c r="X502" s="61"/>
      <c r="Y502" s="61"/>
      <c r="Z502" s="61"/>
      <c r="AA502" s="61"/>
      <c r="AB502" s="61"/>
      <c r="AC502" s="61"/>
      <c r="AD502" s="61"/>
      <c r="AE502" s="61"/>
    </row>
    <row r="503" spans="21:31" x14ac:dyDescent="0.2">
      <c r="U503" s="60"/>
      <c r="V503" s="60"/>
      <c r="X503" s="61"/>
      <c r="Y503" s="61"/>
      <c r="Z503" s="61"/>
      <c r="AA503" s="61"/>
      <c r="AB503" s="61"/>
      <c r="AC503" s="61"/>
      <c r="AD503" s="61"/>
      <c r="AE503" s="61"/>
    </row>
    <row r="504" spans="21:31" x14ac:dyDescent="0.2">
      <c r="U504" s="60"/>
      <c r="V504" s="60"/>
      <c r="X504" s="61"/>
      <c r="Y504" s="61"/>
      <c r="Z504" s="61"/>
      <c r="AA504" s="61"/>
      <c r="AB504" s="61"/>
      <c r="AC504" s="61"/>
      <c r="AD504" s="61"/>
      <c r="AE504" s="61"/>
    </row>
    <row r="505" spans="21:31" x14ac:dyDescent="0.2">
      <c r="U505" s="60"/>
      <c r="V505" s="60"/>
      <c r="X505" s="61"/>
      <c r="Y505" s="61"/>
      <c r="Z505" s="61"/>
      <c r="AA505" s="61"/>
      <c r="AB505" s="61"/>
      <c r="AC505" s="61"/>
      <c r="AD505" s="61"/>
      <c r="AE505" s="61"/>
    </row>
    <row r="506" spans="21:31" x14ac:dyDescent="0.2">
      <c r="U506" s="60"/>
      <c r="V506" s="60"/>
      <c r="X506" s="61"/>
      <c r="Y506" s="61"/>
      <c r="Z506" s="61"/>
      <c r="AA506" s="61"/>
      <c r="AB506" s="61"/>
      <c r="AC506" s="61"/>
      <c r="AD506" s="61"/>
      <c r="AE506" s="61"/>
    </row>
    <row r="507" spans="21:31" x14ac:dyDescent="0.2">
      <c r="U507" s="60"/>
      <c r="V507" s="60"/>
      <c r="X507" s="61"/>
      <c r="Y507" s="61"/>
      <c r="Z507" s="61"/>
      <c r="AA507" s="61"/>
      <c r="AB507" s="61"/>
      <c r="AC507" s="61"/>
      <c r="AD507" s="61"/>
      <c r="AE507" s="61"/>
    </row>
    <row r="508" spans="21:31" x14ac:dyDescent="0.2">
      <c r="U508" s="60"/>
      <c r="V508" s="60"/>
      <c r="X508" s="61"/>
      <c r="Y508" s="61"/>
      <c r="Z508" s="61"/>
      <c r="AA508" s="61"/>
      <c r="AB508" s="61"/>
      <c r="AC508" s="61"/>
      <c r="AD508" s="61"/>
      <c r="AE508" s="61"/>
    </row>
    <row r="509" spans="21:31" x14ac:dyDescent="0.2">
      <c r="U509" s="60"/>
      <c r="V509" s="60"/>
      <c r="X509" s="61"/>
      <c r="Y509" s="61"/>
      <c r="Z509" s="61"/>
      <c r="AA509" s="61"/>
      <c r="AB509" s="61"/>
      <c r="AC509" s="61"/>
      <c r="AD509" s="61"/>
      <c r="AE509" s="61"/>
    </row>
    <row r="510" spans="21:31" x14ac:dyDescent="0.2">
      <c r="U510" s="60"/>
      <c r="V510" s="60"/>
      <c r="X510" s="61"/>
      <c r="Y510" s="61"/>
      <c r="Z510" s="61"/>
      <c r="AA510" s="61"/>
      <c r="AB510" s="61"/>
      <c r="AC510" s="61"/>
      <c r="AD510" s="61"/>
      <c r="AE510" s="61"/>
    </row>
    <row r="511" spans="21:31" x14ac:dyDescent="0.2">
      <c r="U511" s="60"/>
      <c r="V511" s="60"/>
      <c r="X511" s="61"/>
      <c r="Y511" s="61"/>
      <c r="Z511" s="61"/>
      <c r="AA511" s="61"/>
      <c r="AB511" s="61"/>
      <c r="AC511" s="61"/>
      <c r="AD511" s="61"/>
      <c r="AE511" s="61"/>
    </row>
    <row r="512" spans="21:31" x14ac:dyDescent="0.2">
      <c r="U512" s="60"/>
      <c r="V512" s="60"/>
      <c r="X512" s="61"/>
      <c r="Y512" s="61"/>
      <c r="Z512" s="61"/>
      <c r="AA512" s="61"/>
      <c r="AB512" s="61"/>
      <c r="AC512" s="61"/>
      <c r="AD512" s="61"/>
      <c r="AE512" s="61"/>
    </row>
    <row r="513" spans="21:31" x14ac:dyDescent="0.2">
      <c r="U513" s="60"/>
      <c r="V513" s="60"/>
      <c r="X513" s="61"/>
      <c r="Y513" s="61"/>
      <c r="Z513" s="61"/>
      <c r="AA513" s="61"/>
      <c r="AB513" s="61"/>
      <c r="AC513" s="61"/>
      <c r="AD513" s="61"/>
      <c r="AE513" s="61"/>
    </row>
    <row r="514" spans="21:31" x14ac:dyDescent="0.2">
      <c r="U514" s="60"/>
      <c r="V514" s="60"/>
      <c r="X514" s="61"/>
      <c r="Y514" s="61"/>
      <c r="Z514" s="61"/>
      <c r="AA514" s="61"/>
      <c r="AB514" s="61"/>
      <c r="AC514" s="61"/>
      <c r="AD514" s="61"/>
      <c r="AE514" s="61"/>
    </row>
    <row r="515" spans="21:31" x14ac:dyDescent="0.2">
      <c r="U515" s="60"/>
      <c r="V515" s="60"/>
      <c r="X515" s="61"/>
      <c r="Y515" s="61"/>
      <c r="Z515" s="61"/>
      <c r="AA515" s="61"/>
      <c r="AB515" s="61"/>
      <c r="AC515" s="61"/>
      <c r="AD515" s="61"/>
      <c r="AE515" s="61"/>
    </row>
    <row r="516" spans="21:31" x14ac:dyDescent="0.2">
      <c r="U516" s="60"/>
      <c r="V516" s="60"/>
      <c r="X516" s="61"/>
      <c r="Y516" s="61"/>
      <c r="Z516" s="61"/>
      <c r="AA516" s="61"/>
      <c r="AB516" s="61"/>
      <c r="AC516" s="61"/>
      <c r="AD516" s="61"/>
      <c r="AE516" s="61"/>
    </row>
    <row r="517" spans="21:31" x14ac:dyDescent="0.2">
      <c r="U517" s="60"/>
      <c r="V517" s="60"/>
      <c r="X517" s="61"/>
      <c r="Y517" s="61"/>
      <c r="Z517" s="61"/>
      <c r="AA517" s="61"/>
      <c r="AB517" s="61"/>
      <c r="AC517" s="61"/>
      <c r="AD517" s="61"/>
      <c r="AE517" s="61"/>
    </row>
    <row r="518" spans="21:31" x14ac:dyDescent="0.2">
      <c r="U518" s="60"/>
      <c r="V518" s="60"/>
      <c r="X518" s="61"/>
      <c r="Y518" s="61"/>
      <c r="Z518" s="61"/>
      <c r="AA518" s="61"/>
      <c r="AB518" s="61"/>
      <c r="AC518" s="61"/>
      <c r="AD518" s="61"/>
      <c r="AE518" s="61"/>
    </row>
    <row r="519" spans="21:31" x14ac:dyDescent="0.2">
      <c r="U519" s="60"/>
      <c r="V519" s="60"/>
      <c r="X519" s="61"/>
      <c r="Y519" s="61"/>
      <c r="Z519" s="61"/>
      <c r="AA519" s="61"/>
      <c r="AB519" s="61"/>
      <c r="AC519" s="61"/>
      <c r="AD519" s="61"/>
      <c r="AE519" s="61"/>
    </row>
    <row r="520" spans="21:31" x14ac:dyDescent="0.2">
      <c r="U520" s="60"/>
      <c r="V520" s="60"/>
      <c r="X520" s="61"/>
      <c r="Y520" s="61"/>
      <c r="Z520" s="61"/>
      <c r="AA520" s="61"/>
      <c r="AB520" s="61"/>
      <c r="AC520" s="61"/>
      <c r="AD520" s="61"/>
      <c r="AE520" s="61"/>
    </row>
    <row r="521" spans="21:31" x14ac:dyDescent="0.2">
      <c r="U521" s="60"/>
      <c r="V521" s="60"/>
      <c r="X521" s="61"/>
      <c r="Y521" s="61"/>
      <c r="Z521" s="61"/>
      <c r="AA521" s="61"/>
      <c r="AB521" s="61"/>
      <c r="AC521" s="61"/>
      <c r="AD521" s="61"/>
      <c r="AE521" s="61"/>
    </row>
    <row r="522" spans="21:31" x14ac:dyDescent="0.2">
      <c r="U522" s="60"/>
      <c r="V522" s="60"/>
      <c r="X522" s="61"/>
      <c r="Y522" s="61"/>
      <c r="Z522" s="61"/>
      <c r="AA522" s="61"/>
      <c r="AB522" s="61"/>
      <c r="AC522" s="61"/>
      <c r="AD522" s="61"/>
      <c r="AE522" s="61"/>
    </row>
    <row r="523" spans="21:31" x14ac:dyDescent="0.2">
      <c r="U523" s="60"/>
      <c r="V523" s="60"/>
      <c r="X523" s="61"/>
      <c r="Y523" s="61"/>
      <c r="Z523" s="61"/>
      <c r="AA523" s="61"/>
      <c r="AB523" s="61"/>
      <c r="AC523" s="61"/>
      <c r="AD523" s="61"/>
      <c r="AE523" s="61"/>
    </row>
    <row r="524" spans="21:31" x14ac:dyDescent="0.2">
      <c r="U524" s="60"/>
      <c r="V524" s="60"/>
      <c r="X524" s="61"/>
      <c r="Y524" s="61"/>
      <c r="Z524" s="61"/>
      <c r="AA524" s="61"/>
      <c r="AB524" s="61"/>
      <c r="AC524" s="61"/>
      <c r="AD524" s="61"/>
      <c r="AE524" s="61"/>
    </row>
    <row r="525" spans="21:31" x14ac:dyDescent="0.2">
      <c r="U525" s="60"/>
      <c r="V525" s="60"/>
      <c r="X525" s="61"/>
      <c r="Y525" s="61"/>
      <c r="Z525" s="61"/>
      <c r="AA525" s="61"/>
      <c r="AB525" s="61"/>
      <c r="AC525" s="61"/>
      <c r="AD525" s="61"/>
      <c r="AE525" s="61"/>
    </row>
    <row r="526" spans="21:31" x14ac:dyDescent="0.2">
      <c r="U526" s="60"/>
      <c r="V526" s="60"/>
      <c r="X526" s="61"/>
      <c r="Y526" s="61"/>
      <c r="Z526" s="61"/>
      <c r="AA526" s="61"/>
      <c r="AB526" s="61"/>
      <c r="AC526" s="61"/>
      <c r="AD526" s="61"/>
      <c r="AE526" s="61"/>
    </row>
    <row r="527" spans="21:31" x14ac:dyDescent="0.2">
      <c r="U527" s="60"/>
      <c r="V527" s="60"/>
      <c r="X527" s="61"/>
      <c r="Y527" s="61"/>
      <c r="Z527" s="61"/>
      <c r="AA527" s="61"/>
      <c r="AB527" s="61"/>
      <c r="AC527" s="61"/>
      <c r="AD527" s="61"/>
      <c r="AE527" s="61"/>
    </row>
    <row r="528" spans="21:31" x14ac:dyDescent="0.2">
      <c r="U528" s="60"/>
      <c r="V528" s="60"/>
      <c r="X528" s="61"/>
      <c r="Y528" s="61"/>
      <c r="Z528" s="61"/>
      <c r="AA528" s="61"/>
      <c r="AB528" s="61"/>
      <c r="AC528" s="61"/>
      <c r="AD528" s="61"/>
      <c r="AE528" s="61"/>
    </row>
    <row r="529" spans="21:31" x14ac:dyDescent="0.2">
      <c r="U529" s="60"/>
      <c r="V529" s="60"/>
      <c r="X529" s="61"/>
      <c r="Y529" s="61"/>
      <c r="Z529" s="61"/>
      <c r="AA529" s="61"/>
      <c r="AB529" s="61"/>
      <c r="AC529" s="61"/>
      <c r="AD529" s="61"/>
      <c r="AE529" s="61"/>
    </row>
    <row r="530" spans="21:31" x14ac:dyDescent="0.2">
      <c r="U530" s="60"/>
      <c r="V530" s="60"/>
      <c r="X530" s="61"/>
      <c r="Y530" s="61"/>
      <c r="Z530" s="61"/>
      <c r="AA530" s="61"/>
      <c r="AB530" s="61"/>
      <c r="AC530" s="61"/>
      <c r="AD530" s="61"/>
      <c r="AE530" s="61"/>
    </row>
    <row r="531" spans="21:31" x14ac:dyDescent="0.2">
      <c r="U531" s="60"/>
      <c r="V531" s="60"/>
      <c r="X531" s="61"/>
      <c r="Y531" s="61"/>
      <c r="Z531" s="61"/>
      <c r="AA531" s="61"/>
      <c r="AB531" s="61"/>
      <c r="AC531" s="61"/>
      <c r="AD531" s="61"/>
      <c r="AE531" s="61"/>
    </row>
    <row r="532" spans="21:31" x14ac:dyDescent="0.2">
      <c r="U532" s="60"/>
      <c r="V532" s="60"/>
      <c r="X532" s="61"/>
      <c r="Y532" s="61"/>
      <c r="Z532" s="61"/>
      <c r="AA532" s="61"/>
      <c r="AB532" s="61"/>
      <c r="AC532" s="61"/>
      <c r="AD532" s="61"/>
      <c r="AE532" s="61"/>
    </row>
    <row r="533" spans="21:31" x14ac:dyDescent="0.2">
      <c r="U533" s="60"/>
      <c r="V533" s="60"/>
      <c r="X533" s="61"/>
      <c r="Y533" s="61"/>
      <c r="Z533" s="61"/>
      <c r="AA533" s="61"/>
      <c r="AB533" s="61"/>
      <c r="AC533" s="61"/>
      <c r="AD533" s="61"/>
      <c r="AE533" s="61"/>
    </row>
    <row r="534" spans="21:31" x14ac:dyDescent="0.2">
      <c r="U534" s="60"/>
      <c r="V534" s="60"/>
      <c r="X534" s="61"/>
      <c r="Y534" s="61"/>
      <c r="Z534" s="61"/>
      <c r="AA534" s="61"/>
      <c r="AB534" s="61"/>
      <c r="AC534" s="61"/>
      <c r="AD534" s="61"/>
      <c r="AE534" s="61"/>
    </row>
    <row r="535" spans="21:31" x14ac:dyDescent="0.2">
      <c r="U535" s="60"/>
      <c r="V535" s="60"/>
      <c r="X535" s="61"/>
      <c r="Y535" s="61"/>
      <c r="Z535" s="61"/>
      <c r="AA535" s="61"/>
      <c r="AB535" s="61"/>
      <c r="AC535" s="61"/>
      <c r="AD535" s="61"/>
      <c r="AE535" s="61"/>
    </row>
    <row r="536" spans="21:31" x14ac:dyDescent="0.2">
      <c r="U536" s="60"/>
      <c r="V536" s="60"/>
      <c r="X536" s="61"/>
      <c r="Y536" s="61"/>
      <c r="Z536" s="61"/>
      <c r="AA536" s="61"/>
      <c r="AB536" s="61"/>
      <c r="AC536" s="61"/>
      <c r="AD536" s="61"/>
      <c r="AE536" s="61"/>
    </row>
    <row r="537" spans="21:31" x14ac:dyDescent="0.2">
      <c r="U537" s="60"/>
      <c r="V537" s="60"/>
      <c r="X537" s="61"/>
      <c r="Y537" s="61"/>
      <c r="Z537" s="61"/>
      <c r="AA537" s="61"/>
      <c r="AB537" s="61"/>
      <c r="AC537" s="61"/>
      <c r="AD537" s="61"/>
      <c r="AE537" s="61"/>
    </row>
    <row r="538" spans="21:31" x14ac:dyDescent="0.2">
      <c r="U538" s="60"/>
      <c r="V538" s="60"/>
      <c r="X538" s="61"/>
      <c r="Y538" s="61"/>
      <c r="Z538" s="61"/>
      <c r="AA538" s="61"/>
      <c r="AB538" s="61"/>
      <c r="AC538" s="61"/>
      <c r="AD538" s="61"/>
      <c r="AE538" s="61"/>
    </row>
    <row r="539" spans="21:31" x14ac:dyDescent="0.2">
      <c r="U539" s="60"/>
      <c r="V539" s="60"/>
      <c r="X539" s="61"/>
      <c r="Y539" s="61"/>
      <c r="Z539" s="61"/>
      <c r="AA539" s="61"/>
      <c r="AB539" s="61"/>
      <c r="AC539" s="61"/>
      <c r="AD539" s="61"/>
      <c r="AE539" s="61"/>
    </row>
    <row r="540" spans="21:31" x14ac:dyDescent="0.2">
      <c r="U540" s="60"/>
      <c r="V540" s="60"/>
      <c r="X540" s="61"/>
      <c r="Y540" s="61"/>
      <c r="Z540" s="61"/>
      <c r="AA540" s="61"/>
      <c r="AB540" s="61"/>
      <c r="AC540" s="61"/>
      <c r="AD540" s="61"/>
      <c r="AE540" s="61"/>
    </row>
    <row r="541" spans="21:31" x14ac:dyDescent="0.2">
      <c r="U541" s="60"/>
      <c r="V541" s="60"/>
      <c r="X541" s="61"/>
      <c r="Y541" s="61"/>
      <c r="Z541" s="61"/>
      <c r="AA541" s="61"/>
      <c r="AB541" s="61"/>
      <c r="AC541" s="61"/>
      <c r="AD541" s="61"/>
      <c r="AE541" s="61"/>
    </row>
    <row r="542" spans="21:31" x14ac:dyDescent="0.2">
      <c r="U542" s="60"/>
      <c r="V542" s="60"/>
      <c r="X542" s="61"/>
      <c r="Y542" s="61"/>
      <c r="Z542" s="61"/>
      <c r="AA542" s="61"/>
      <c r="AB542" s="61"/>
      <c r="AC542" s="61"/>
      <c r="AD542" s="61"/>
      <c r="AE542" s="61"/>
    </row>
    <row r="543" spans="21:31" x14ac:dyDescent="0.2">
      <c r="U543" s="60"/>
      <c r="V543" s="60"/>
      <c r="X543" s="61"/>
      <c r="Y543" s="61"/>
      <c r="Z543" s="61"/>
      <c r="AA543" s="61"/>
      <c r="AB543" s="61"/>
      <c r="AC543" s="61"/>
      <c r="AD543" s="61"/>
      <c r="AE543" s="61"/>
    </row>
    <row r="544" spans="21:31" x14ac:dyDescent="0.2">
      <c r="U544" s="60"/>
      <c r="V544" s="60"/>
      <c r="X544" s="61"/>
      <c r="Y544" s="61"/>
      <c r="Z544" s="61"/>
      <c r="AA544" s="61"/>
      <c r="AB544" s="61"/>
      <c r="AC544" s="61"/>
      <c r="AD544" s="61"/>
      <c r="AE544" s="61"/>
    </row>
    <row r="545" spans="21:31" x14ac:dyDescent="0.2">
      <c r="U545" s="60"/>
      <c r="V545" s="60"/>
      <c r="X545" s="61"/>
      <c r="Y545" s="61"/>
      <c r="Z545" s="61"/>
      <c r="AA545" s="61"/>
      <c r="AB545" s="61"/>
      <c r="AC545" s="61"/>
      <c r="AD545" s="61"/>
      <c r="AE545" s="61"/>
    </row>
    <row r="546" spans="21:31" x14ac:dyDescent="0.2">
      <c r="U546" s="60"/>
      <c r="V546" s="60"/>
      <c r="X546" s="61"/>
      <c r="Y546" s="61"/>
      <c r="Z546" s="61"/>
      <c r="AA546" s="61"/>
      <c r="AB546" s="61"/>
      <c r="AC546" s="61"/>
      <c r="AD546" s="61"/>
      <c r="AE546" s="61"/>
    </row>
    <row r="547" spans="21:31" x14ac:dyDescent="0.2">
      <c r="U547" s="60"/>
      <c r="V547" s="60"/>
      <c r="X547" s="61"/>
      <c r="Y547" s="61"/>
      <c r="Z547" s="61"/>
      <c r="AA547" s="61"/>
      <c r="AB547" s="61"/>
      <c r="AC547" s="61"/>
      <c r="AD547" s="61"/>
      <c r="AE547" s="61"/>
    </row>
    <row r="548" spans="21:31" x14ac:dyDescent="0.2">
      <c r="U548" s="60"/>
      <c r="V548" s="60"/>
      <c r="X548" s="61"/>
      <c r="Y548" s="61"/>
      <c r="Z548" s="61"/>
      <c r="AA548" s="61"/>
      <c r="AB548" s="61"/>
      <c r="AC548" s="61"/>
      <c r="AD548" s="61"/>
      <c r="AE548" s="61"/>
    </row>
    <row r="549" spans="21:31" x14ac:dyDescent="0.2">
      <c r="U549" s="60"/>
      <c r="V549" s="60"/>
      <c r="X549" s="61"/>
      <c r="Y549" s="61"/>
      <c r="Z549" s="61"/>
      <c r="AA549" s="61"/>
      <c r="AB549" s="61"/>
      <c r="AC549" s="61"/>
      <c r="AD549" s="61"/>
      <c r="AE549" s="61"/>
    </row>
    <row r="550" spans="21:31" x14ac:dyDescent="0.2">
      <c r="U550" s="60"/>
      <c r="V550" s="60"/>
      <c r="X550" s="61"/>
      <c r="Y550" s="61"/>
      <c r="Z550" s="61"/>
      <c r="AA550" s="61"/>
      <c r="AB550" s="61"/>
      <c r="AC550" s="61"/>
      <c r="AD550" s="61"/>
      <c r="AE550" s="61"/>
    </row>
    <row r="551" spans="21:31" x14ac:dyDescent="0.2">
      <c r="U551" s="60"/>
      <c r="V551" s="60"/>
      <c r="X551" s="61"/>
      <c r="Y551" s="61"/>
      <c r="Z551" s="61"/>
      <c r="AA551" s="61"/>
      <c r="AB551" s="61"/>
      <c r="AC551" s="61"/>
      <c r="AD551" s="61"/>
      <c r="AE551" s="61"/>
    </row>
    <row r="552" spans="21:31" x14ac:dyDescent="0.2">
      <c r="U552" s="60"/>
      <c r="V552" s="60"/>
      <c r="X552" s="61"/>
      <c r="Y552" s="61"/>
      <c r="Z552" s="61"/>
      <c r="AA552" s="61"/>
      <c r="AB552" s="61"/>
      <c r="AC552" s="61"/>
      <c r="AD552" s="61"/>
      <c r="AE552" s="61"/>
    </row>
    <row r="553" spans="21:31" x14ac:dyDescent="0.2">
      <c r="U553" s="60"/>
      <c r="V553" s="60"/>
      <c r="X553" s="61"/>
      <c r="Y553" s="61"/>
      <c r="Z553" s="61"/>
      <c r="AA553" s="61"/>
      <c r="AB553" s="61"/>
      <c r="AC553" s="61"/>
      <c r="AD553" s="61"/>
      <c r="AE553" s="61"/>
    </row>
    <row r="554" spans="21:31" x14ac:dyDescent="0.2">
      <c r="U554" s="60"/>
      <c r="V554" s="60"/>
      <c r="X554" s="61"/>
      <c r="Y554" s="61"/>
      <c r="Z554" s="61"/>
      <c r="AA554" s="61"/>
      <c r="AB554" s="61"/>
      <c r="AC554" s="61"/>
      <c r="AD554" s="61"/>
      <c r="AE554" s="61"/>
    </row>
    <row r="555" spans="21:31" x14ac:dyDescent="0.2">
      <c r="U555" s="60"/>
      <c r="V555" s="60"/>
      <c r="X555" s="61"/>
      <c r="Y555" s="61"/>
      <c r="Z555" s="61"/>
      <c r="AA555" s="61"/>
      <c r="AB555" s="61"/>
      <c r="AC555" s="61"/>
      <c r="AD555" s="61"/>
      <c r="AE555" s="61"/>
    </row>
    <row r="556" spans="21:31" x14ac:dyDescent="0.2">
      <c r="U556" s="60"/>
      <c r="V556" s="60"/>
      <c r="X556" s="61"/>
      <c r="Y556" s="61"/>
      <c r="Z556" s="61"/>
      <c r="AA556" s="61"/>
      <c r="AB556" s="61"/>
      <c r="AC556" s="61"/>
      <c r="AD556" s="61"/>
      <c r="AE556" s="61"/>
    </row>
    <row r="557" spans="21:31" x14ac:dyDescent="0.2">
      <c r="U557" s="60"/>
      <c r="V557" s="60"/>
      <c r="X557" s="61"/>
      <c r="Y557" s="61"/>
      <c r="Z557" s="61"/>
      <c r="AA557" s="61"/>
      <c r="AB557" s="61"/>
      <c r="AC557" s="61"/>
      <c r="AD557" s="61"/>
      <c r="AE557" s="61"/>
    </row>
    <row r="558" spans="21:31" x14ac:dyDescent="0.2">
      <c r="U558" s="60"/>
      <c r="V558" s="60"/>
      <c r="X558" s="61"/>
      <c r="Y558" s="61"/>
      <c r="Z558" s="61"/>
      <c r="AA558" s="61"/>
      <c r="AB558" s="61"/>
      <c r="AC558" s="61"/>
      <c r="AD558" s="61"/>
      <c r="AE558" s="61"/>
    </row>
    <row r="559" spans="21:31" x14ac:dyDescent="0.2">
      <c r="U559" s="60"/>
      <c r="V559" s="60"/>
      <c r="X559" s="61"/>
      <c r="Y559" s="61"/>
      <c r="Z559" s="61"/>
      <c r="AA559" s="61"/>
      <c r="AB559" s="61"/>
      <c r="AC559" s="61"/>
      <c r="AD559" s="61"/>
      <c r="AE559" s="61"/>
    </row>
    <row r="560" spans="21:31" x14ac:dyDescent="0.2">
      <c r="U560" s="60"/>
      <c r="V560" s="60"/>
      <c r="X560" s="61"/>
      <c r="Y560" s="61"/>
      <c r="Z560" s="61"/>
      <c r="AA560" s="61"/>
      <c r="AB560" s="61"/>
      <c r="AC560" s="61"/>
      <c r="AD560" s="61"/>
      <c r="AE560" s="61"/>
    </row>
    <row r="561" spans="21:31" x14ac:dyDescent="0.2">
      <c r="U561" s="60"/>
      <c r="V561" s="60"/>
      <c r="X561" s="61"/>
      <c r="Y561" s="61"/>
      <c r="Z561" s="61"/>
      <c r="AA561" s="61"/>
      <c r="AB561" s="61"/>
      <c r="AC561" s="61"/>
      <c r="AD561" s="61"/>
      <c r="AE561" s="61"/>
    </row>
    <row r="562" spans="21:31" x14ac:dyDescent="0.2">
      <c r="U562" s="60"/>
      <c r="V562" s="60"/>
      <c r="X562" s="61"/>
      <c r="Y562" s="61"/>
      <c r="Z562" s="61"/>
      <c r="AA562" s="61"/>
      <c r="AB562" s="61"/>
      <c r="AC562" s="61"/>
      <c r="AD562" s="61"/>
      <c r="AE562" s="61"/>
    </row>
    <row r="563" spans="21:31" x14ac:dyDescent="0.2">
      <c r="U563" s="60"/>
      <c r="V563" s="60"/>
      <c r="X563" s="61"/>
      <c r="Y563" s="61"/>
      <c r="Z563" s="61"/>
      <c r="AA563" s="61"/>
      <c r="AB563" s="61"/>
      <c r="AC563" s="61"/>
      <c r="AD563" s="61"/>
      <c r="AE563" s="61"/>
    </row>
    <row r="564" spans="21:31" x14ac:dyDescent="0.2">
      <c r="U564" s="60"/>
      <c r="V564" s="60"/>
      <c r="X564" s="61"/>
      <c r="Y564" s="61"/>
      <c r="Z564" s="61"/>
      <c r="AA564" s="61"/>
      <c r="AB564" s="61"/>
      <c r="AC564" s="61"/>
      <c r="AD564" s="61"/>
      <c r="AE564" s="61"/>
    </row>
    <row r="565" spans="21:31" x14ac:dyDescent="0.2">
      <c r="U565" s="60"/>
      <c r="V565" s="60"/>
      <c r="X565" s="61"/>
      <c r="Y565" s="61"/>
      <c r="Z565" s="61"/>
      <c r="AA565" s="61"/>
      <c r="AB565" s="61"/>
      <c r="AC565" s="61"/>
      <c r="AD565" s="61"/>
      <c r="AE565" s="61"/>
    </row>
    <row r="566" spans="21:31" x14ac:dyDescent="0.2">
      <c r="U566" s="60"/>
      <c r="V566" s="60"/>
      <c r="X566" s="61"/>
      <c r="Y566" s="61"/>
      <c r="Z566" s="61"/>
      <c r="AA566" s="61"/>
      <c r="AB566" s="61"/>
      <c r="AC566" s="61"/>
      <c r="AD566" s="61"/>
      <c r="AE566" s="61"/>
    </row>
    <row r="567" spans="21:31" x14ac:dyDescent="0.2">
      <c r="U567" s="60"/>
      <c r="V567" s="60"/>
      <c r="X567" s="61"/>
      <c r="Y567" s="61"/>
      <c r="Z567" s="61"/>
      <c r="AA567" s="61"/>
      <c r="AB567" s="61"/>
      <c r="AC567" s="61"/>
      <c r="AD567" s="61"/>
      <c r="AE567" s="61"/>
    </row>
    <row r="568" spans="21:31" x14ac:dyDescent="0.2">
      <c r="U568" s="60"/>
      <c r="V568" s="60"/>
      <c r="X568" s="61"/>
      <c r="Y568" s="61"/>
      <c r="Z568" s="61"/>
      <c r="AA568" s="61"/>
      <c r="AB568" s="61"/>
      <c r="AC568" s="61"/>
      <c r="AD568" s="61"/>
      <c r="AE568" s="61"/>
    </row>
    <row r="569" spans="21:31" x14ac:dyDescent="0.2">
      <c r="U569" s="60"/>
      <c r="V569" s="60"/>
      <c r="X569" s="61"/>
      <c r="Y569" s="61"/>
      <c r="Z569" s="61"/>
      <c r="AA569" s="61"/>
      <c r="AB569" s="61"/>
      <c r="AC569" s="61"/>
      <c r="AD569" s="61"/>
      <c r="AE569" s="61"/>
    </row>
    <row r="570" spans="21:31" x14ac:dyDescent="0.2">
      <c r="U570" s="60"/>
      <c r="V570" s="60"/>
      <c r="X570" s="61"/>
      <c r="Y570" s="61"/>
      <c r="Z570" s="61"/>
      <c r="AA570" s="61"/>
      <c r="AB570" s="61"/>
      <c r="AC570" s="61"/>
      <c r="AD570" s="61"/>
      <c r="AE570" s="61"/>
    </row>
    <row r="571" spans="21:31" x14ac:dyDescent="0.2">
      <c r="U571" s="60"/>
      <c r="V571" s="60"/>
      <c r="X571" s="61"/>
      <c r="Y571" s="61"/>
      <c r="Z571" s="61"/>
      <c r="AA571" s="61"/>
      <c r="AB571" s="61"/>
      <c r="AC571" s="61"/>
      <c r="AD571" s="61"/>
      <c r="AE571" s="61"/>
    </row>
    <row r="572" spans="21:31" x14ac:dyDescent="0.2">
      <c r="U572" s="60"/>
      <c r="V572" s="60"/>
      <c r="X572" s="61"/>
      <c r="Y572" s="61"/>
      <c r="Z572" s="61"/>
      <c r="AA572" s="61"/>
      <c r="AB572" s="61"/>
      <c r="AC572" s="61"/>
      <c r="AD572" s="61"/>
      <c r="AE572" s="61"/>
    </row>
    <row r="573" spans="21:31" x14ac:dyDescent="0.2">
      <c r="U573" s="60"/>
      <c r="V573" s="60"/>
      <c r="X573" s="61"/>
      <c r="Y573" s="61"/>
      <c r="Z573" s="61"/>
      <c r="AA573" s="61"/>
      <c r="AB573" s="61"/>
      <c r="AC573" s="61"/>
      <c r="AD573" s="61"/>
      <c r="AE573" s="61"/>
    </row>
    <row r="574" spans="21:31" x14ac:dyDescent="0.2">
      <c r="U574" s="60"/>
      <c r="V574" s="60"/>
      <c r="X574" s="61"/>
      <c r="Y574" s="61"/>
      <c r="Z574" s="61"/>
      <c r="AA574" s="61"/>
      <c r="AB574" s="61"/>
      <c r="AC574" s="61"/>
      <c r="AD574" s="61"/>
      <c r="AE574" s="61"/>
    </row>
    <row r="575" spans="21:31" x14ac:dyDescent="0.2">
      <c r="U575" s="60"/>
      <c r="V575" s="60"/>
      <c r="X575" s="61"/>
      <c r="Y575" s="61"/>
      <c r="Z575" s="61"/>
      <c r="AA575" s="61"/>
      <c r="AB575" s="61"/>
      <c r="AC575" s="61"/>
      <c r="AD575" s="61"/>
      <c r="AE575" s="61"/>
    </row>
    <row r="576" spans="21:31" x14ac:dyDescent="0.2">
      <c r="U576" s="60"/>
      <c r="V576" s="60"/>
      <c r="X576" s="61"/>
      <c r="Y576" s="61"/>
      <c r="Z576" s="61"/>
      <c r="AA576" s="61"/>
      <c r="AB576" s="61"/>
      <c r="AC576" s="61"/>
      <c r="AD576" s="61"/>
      <c r="AE576" s="61"/>
    </row>
    <row r="577" spans="21:31" x14ac:dyDescent="0.2">
      <c r="U577" s="60"/>
      <c r="V577" s="60"/>
      <c r="X577" s="61"/>
      <c r="Y577" s="61"/>
      <c r="Z577" s="61"/>
      <c r="AA577" s="61"/>
      <c r="AB577" s="61"/>
      <c r="AC577" s="61"/>
      <c r="AD577" s="61"/>
      <c r="AE577" s="61"/>
    </row>
    <row r="578" spans="21:31" x14ac:dyDescent="0.2">
      <c r="U578" s="60"/>
      <c r="V578" s="60"/>
      <c r="X578" s="61"/>
      <c r="Y578" s="61"/>
      <c r="Z578" s="61"/>
      <c r="AA578" s="61"/>
      <c r="AB578" s="61"/>
      <c r="AC578" s="61"/>
      <c r="AD578" s="61"/>
      <c r="AE578" s="61"/>
    </row>
    <row r="579" spans="21:31" x14ac:dyDescent="0.2">
      <c r="U579" s="60"/>
      <c r="V579" s="60"/>
      <c r="X579" s="61"/>
      <c r="Y579" s="61"/>
      <c r="Z579" s="61"/>
      <c r="AA579" s="61"/>
      <c r="AB579" s="61"/>
      <c r="AC579" s="61"/>
      <c r="AD579" s="61"/>
      <c r="AE579" s="61"/>
    </row>
    <row r="580" spans="21:31" x14ac:dyDescent="0.2">
      <c r="U580" s="60"/>
      <c r="V580" s="60"/>
      <c r="X580" s="61"/>
      <c r="Y580" s="61"/>
      <c r="Z580" s="61"/>
      <c r="AA580" s="61"/>
      <c r="AB580" s="61"/>
      <c r="AC580" s="61"/>
      <c r="AD580" s="61"/>
      <c r="AE580" s="61"/>
    </row>
    <row r="581" spans="21:31" x14ac:dyDescent="0.2">
      <c r="U581" s="60"/>
      <c r="V581" s="60"/>
      <c r="X581" s="61"/>
      <c r="Y581" s="61"/>
      <c r="Z581" s="61"/>
      <c r="AA581" s="61"/>
      <c r="AB581" s="61"/>
      <c r="AC581" s="61"/>
      <c r="AD581" s="61"/>
      <c r="AE581" s="61"/>
    </row>
    <row r="582" spans="21:31" x14ac:dyDescent="0.2">
      <c r="U582" s="60"/>
      <c r="V582" s="60"/>
      <c r="X582" s="61"/>
      <c r="Y582" s="61"/>
      <c r="Z582" s="61"/>
      <c r="AA582" s="61"/>
      <c r="AB582" s="61"/>
      <c r="AC582" s="61"/>
      <c r="AD582" s="61"/>
      <c r="AE582" s="61"/>
    </row>
    <row r="583" spans="21:31" x14ac:dyDescent="0.2">
      <c r="U583" s="60"/>
      <c r="V583" s="60"/>
      <c r="X583" s="61"/>
      <c r="Y583" s="61"/>
      <c r="Z583" s="61"/>
      <c r="AA583" s="61"/>
      <c r="AB583" s="61"/>
      <c r="AC583" s="61"/>
      <c r="AD583" s="61"/>
      <c r="AE583" s="61"/>
    </row>
    <row r="584" spans="21:31" x14ac:dyDescent="0.2">
      <c r="U584" s="60"/>
      <c r="V584" s="60"/>
      <c r="X584" s="61"/>
      <c r="Y584" s="61"/>
      <c r="Z584" s="61"/>
      <c r="AA584" s="61"/>
      <c r="AB584" s="61"/>
      <c r="AC584" s="61"/>
      <c r="AD584" s="61"/>
      <c r="AE584" s="61"/>
    </row>
    <row r="585" spans="21:31" x14ac:dyDescent="0.2">
      <c r="U585" s="60"/>
      <c r="V585" s="60"/>
      <c r="X585" s="61"/>
      <c r="Y585" s="61"/>
      <c r="Z585" s="61"/>
      <c r="AA585" s="61"/>
      <c r="AB585" s="61"/>
      <c r="AC585" s="61"/>
      <c r="AD585" s="61"/>
      <c r="AE585" s="61"/>
    </row>
    <row r="586" spans="21:31" x14ac:dyDescent="0.2">
      <c r="U586" s="60"/>
      <c r="V586" s="60"/>
      <c r="X586" s="61"/>
      <c r="Y586" s="61"/>
      <c r="Z586" s="61"/>
      <c r="AA586" s="61"/>
      <c r="AB586" s="61"/>
      <c r="AC586" s="61"/>
      <c r="AD586" s="61"/>
      <c r="AE586" s="61"/>
    </row>
    <row r="587" spans="21:31" x14ac:dyDescent="0.2">
      <c r="U587" s="60"/>
      <c r="V587" s="60"/>
      <c r="X587" s="61"/>
      <c r="Y587" s="61"/>
      <c r="Z587" s="61"/>
      <c r="AA587" s="61"/>
      <c r="AB587" s="61"/>
      <c r="AC587" s="61"/>
      <c r="AD587" s="61"/>
      <c r="AE587" s="61"/>
    </row>
    <row r="588" spans="21:31" x14ac:dyDescent="0.2">
      <c r="U588" s="60"/>
      <c r="V588" s="60"/>
      <c r="X588" s="61"/>
      <c r="Y588" s="61"/>
      <c r="Z588" s="61"/>
      <c r="AA588" s="61"/>
      <c r="AB588" s="61"/>
      <c r="AC588" s="61"/>
      <c r="AD588" s="61"/>
      <c r="AE588" s="61"/>
    </row>
    <row r="589" spans="21:31" x14ac:dyDescent="0.2">
      <c r="U589" s="60"/>
      <c r="V589" s="60"/>
      <c r="X589" s="61"/>
      <c r="Y589" s="61"/>
      <c r="Z589" s="61"/>
      <c r="AA589" s="61"/>
      <c r="AB589" s="61"/>
      <c r="AC589" s="61"/>
      <c r="AD589" s="61"/>
      <c r="AE589" s="61"/>
    </row>
    <row r="590" spans="21:31" x14ac:dyDescent="0.2">
      <c r="U590" s="60"/>
      <c r="V590" s="60"/>
      <c r="X590" s="61"/>
      <c r="Y590" s="61"/>
      <c r="Z590" s="61"/>
      <c r="AA590" s="61"/>
      <c r="AB590" s="61"/>
      <c r="AC590" s="61"/>
      <c r="AD590" s="61"/>
      <c r="AE590" s="61"/>
    </row>
    <row r="591" spans="21:31" x14ac:dyDescent="0.2">
      <c r="U591" s="60"/>
      <c r="V591" s="60"/>
      <c r="X591" s="61"/>
      <c r="Y591" s="61"/>
      <c r="Z591" s="61"/>
      <c r="AA591" s="61"/>
      <c r="AB591" s="61"/>
      <c r="AC591" s="61"/>
      <c r="AD591" s="61"/>
      <c r="AE591" s="61"/>
    </row>
    <row r="592" spans="21:31" x14ac:dyDescent="0.2">
      <c r="U592" s="60"/>
      <c r="V592" s="60"/>
      <c r="X592" s="61"/>
      <c r="Y592" s="61"/>
      <c r="Z592" s="61"/>
      <c r="AA592" s="61"/>
      <c r="AB592" s="61"/>
      <c r="AC592" s="61"/>
      <c r="AD592" s="61"/>
      <c r="AE592" s="61"/>
    </row>
    <row r="593" spans="21:31" x14ac:dyDescent="0.2">
      <c r="U593" s="60"/>
      <c r="V593" s="60"/>
      <c r="X593" s="61"/>
      <c r="Y593" s="61"/>
      <c r="Z593" s="61"/>
      <c r="AA593" s="61"/>
      <c r="AB593" s="61"/>
      <c r="AC593" s="61"/>
      <c r="AD593" s="61"/>
      <c r="AE593" s="61"/>
    </row>
    <row r="594" spans="21:31" x14ac:dyDescent="0.2">
      <c r="U594" s="60"/>
      <c r="V594" s="60"/>
      <c r="X594" s="61"/>
      <c r="Y594" s="61"/>
      <c r="Z594" s="61"/>
      <c r="AA594" s="61"/>
      <c r="AB594" s="61"/>
      <c r="AC594" s="61"/>
      <c r="AD594" s="61"/>
      <c r="AE594" s="61"/>
    </row>
    <row r="595" spans="21:31" x14ac:dyDescent="0.2">
      <c r="U595" s="60"/>
      <c r="V595" s="60"/>
      <c r="X595" s="61"/>
      <c r="Y595" s="61"/>
      <c r="Z595" s="61"/>
      <c r="AA595" s="61"/>
      <c r="AB595" s="61"/>
      <c r="AC595" s="61"/>
      <c r="AD595" s="61"/>
      <c r="AE595" s="61"/>
    </row>
    <row r="596" spans="21:31" x14ac:dyDescent="0.2">
      <c r="U596" s="60"/>
      <c r="V596" s="60"/>
      <c r="X596" s="61"/>
      <c r="Y596" s="61"/>
      <c r="Z596" s="61"/>
      <c r="AA596" s="61"/>
      <c r="AB596" s="61"/>
      <c r="AC596" s="61"/>
      <c r="AD596" s="61"/>
      <c r="AE596" s="61"/>
    </row>
    <row r="597" spans="21:31" x14ac:dyDescent="0.2">
      <c r="U597" s="60"/>
      <c r="V597" s="60"/>
      <c r="X597" s="61"/>
      <c r="Y597" s="61"/>
      <c r="Z597" s="61"/>
      <c r="AA597" s="61"/>
      <c r="AB597" s="61"/>
      <c r="AC597" s="61"/>
      <c r="AD597" s="61"/>
      <c r="AE597" s="61"/>
    </row>
    <row r="598" spans="21:31" x14ac:dyDescent="0.2">
      <c r="U598" s="60"/>
      <c r="V598" s="60"/>
      <c r="X598" s="61"/>
      <c r="Y598" s="61"/>
      <c r="Z598" s="61"/>
      <c r="AA598" s="61"/>
      <c r="AB598" s="61"/>
      <c r="AC598" s="61"/>
      <c r="AD598" s="61"/>
      <c r="AE598" s="61"/>
    </row>
    <row r="599" spans="21:31" x14ac:dyDescent="0.2">
      <c r="U599" s="60"/>
      <c r="V599" s="60"/>
      <c r="X599" s="61"/>
      <c r="Y599" s="61"/>
      <c r="Z599" s="61"/>
      <c r="AA599" s="61"/>
      <c r="AB599" s="61"/>
      <c r="AC599" s="61"/>
      <c r="AD599" s="61"/>
      <c r="AE599" s="61"/>
    </row>
    <row r="600" spans="21:31" x14ac:dyDescent="0.2">
      <c r="U600" s="60"/>
      <c r="V600" s="60"/>
      <c r="X600" s="61"/>
      <c r="Y600" s="61"/>
      <c r="Z600" s="61"/>
      <c r="AA600" s="61"/>
      <c r="AB600" s="61"/>
      <c r="AC600" s="61"/>
      <c r="AD600" s="61"/>
      <c r="AE600" s="61"/>
    </row>
    <row r="601" spans="21:31" x14ac:dyDescent="0.2">
      <c r="U601" s="60"/>
      <c r="V601" s="60"/>
      <c r="X601" s="61"/>
      <c r="Y601" s="61"/>
      <c r="Z601" s="61"/>
      <c r="AA601" s="61"/>
      <c r="AB601" s="61"/>
      <c r="AC601" s="61"/>
      <c r="AD601" s="61"/>
      <c r="AE601" s="61"/>
    </row>
    <row r="602" spans="21:31" x14ac:dyDescent="0.2">
      <c r="U602" s="60"/>
      <c r="V602" s="60"/>
      <c r="X602" s="61"/>
      <c r="Y602" s="61"/>
      <c r="Z602" s="61"/>
      <c r="AA602" s="61"/>
      <c r="AB602" s="61"/>
      <c r="AC602" s="61"/>
      <c r="AD602" s="61"/>
      <c r="AE602" s="61"/>
    </row>
    <row r="603" spans="21:31" x14ac:dyDescent="0.2">
      <c r="U603" s="60"/>
      <c r="V603" s="60"/>
      <c r="X603" s="61"/>
      <c r="Y603" s="61"/>
      <c r="Z603" s="61"/>
      <c r="AA603" s="61"/>
      <c r="AB603" s="61"/>
      <c r="AC603" s="61"/>
      <c r="AD603" s="61"/>
      <c r="AE603" s="61"/>
    </row>
    <row r="604" spans="21:31" x14ac:dyDescent="0.2">
      <c r="U604" s="60"/>
      <c r="V604" s="60"/>
      <c r="X604" s="61"/>
      <c r="Y604" s="61"/>
      <c r="Z604" s="61"/>
      <c r="AA604" s="61"/>
      <c r="AB604" s="61"/>
      <c r="AC604" s="61"/>
      <c r="AD604" s="61"/>
      <c r="AE604" s="61"/>
    </row>
    <row r="605" spans="21:31" x14ac:dyDescent="0.2">
      <c r="U605" s="60"/>
      <c r="V605" s="60"/>
      <c r="X605" s="61"/>
      <c r="Y605" s="61"/>
      <c r="Z605" s="61"/>
      <c r="AA605" s="61"/>
      <c r="AB605" s="61"/>
      <c r="AC605" s="61"/>
      <c r="AD605" s="61"/>
      <c r="AE605" s="61"/>
    </row>
    <row r="606" spans="21:31" x14ac:dyDescent="0.2">
      <c r="U606" s="60"/>
      <c r="V606" s="60"/>
      <c r="X606" s="61"/>
      <c r="Y606" s="61"/>
      <c r="Z606" s="61"/>
      <c r="AA606" s="61"/>
      <c r="AB606" s="61"/>
      <c r="AC606" s="61"/>
      <c r="AD606" s="61"/>
      <c r="AE606" s="61"/>
    </row>
    <row r="607" spans="21:31" x14ac:dyDescent="0.2">
      <c r="U607" s="60"/>
      <c r="V607" s="60"/>
      <c r="X607" s="61"/>
      <c r="Y607" s="61"/>
      <c r="Z607" s="61"/>
      <c r="AA607" s="61"/>
      <c r="AB607" s="61"/>
      <c r="AC607" s="61"/>
      <c r="AD607" s="61"/>
      <c r="AE607" s="61"/>
    </row>
    <row r="608" spans="21:31" x14ac:dyDescent="0.2">
      <c r="U608" s="60"/>
      <c r="V608" s="60"/>
      <c r="X608" s="61"/>
      <c r="Y608" s="61"/>
      <c r="Z608" s="61"/>
      <c r="AA608" s="61"/>
      <c r="AB608" s="61"/>
      <c r="AC608" s="61"/>
      <c r="AD608" s="61"/>
      <c r="AE608" s="61"/>
    </row>
    <row r="609" spans="21:31" x14ac:dyDescent="0.2">
      <c r="U609" s="60"/>
      <c r="V609" s="60"/>
      <c r="X609" s="61"/>
      <c r="Y609" s="61"/>
      <c r="Z609" s="61"/>
      <c r="AA609" s="61"/>
      <c r="AB609" s="61"/>
      <c r="AC609" s="61"/>
      <c r="AD609" s="61"/>
      <c r="AE609" s="61"/>
    </row>
    <row r="610" spans="21:31" x14ac:dyDescent="0.2">
      <c r="U610" s="60"/>
      <c r="V610" s="60"/>
      <c r="X610" s="61"/>
      <c r="Y610" s="61"/>
      <c r="Z610" s="61"/>
      <c r="AA610" s="61"/>
      <c r="AB610" s="61"/>
      <c r="AC610" s="61"/>
      <c r="AD610" s="61"/>
      <c r="AE610" s="61"/>
    </row>
    <row r="611" spans="21:31" x14ac:dyDescent="0.2">
      <c r="U611" s="60"/>
      <c r="V611" s="60"/>
      <c r="X611" s="61"/>
      <c r="Y611" s="61"/>
      <c r="Z611" s="61"/>
      <c r="AA611" s="61"/>
      <c r="AB611" s="61"/>
      <c r="AC611" s="61"/>
      <c r="AD611" s="61"/>
      <c r="AE611" s="61"/>
    </row>
    <row r="612" spans="21:31" x14ac:dyDescent="0.2">
      <c r="U612" s="60"/>
      <c r="V612" s="60"/>
      <c r="X612" s="61"/>
      <c r="Y612" s="61"/>
      <c r="Z612" s="61"/>
      <c r="AA612" s="61"/>
      <c r="AB612" s="61"/>
      <c r="AC612" s="61"/>
      <c r="AD612" s="61"/>
      <c r="AE612" s="61"/>
    </row>
    <row r="613" spans="21:31" x14ac:dyDescent="0.2">
      <c r="U613" s="60"/>
      <c r="V613" s="60"/>
      <c r="X613" s="61"/>
      <c r="Y613" s="61"/>
      <c r="Z613" s="61"/>
      <c r="AA613" s="61"/>
      <c r="AB613" s="61"/>
      <c r="AC613" s="61"/>
      <c r="AD613" s="61"/>
      <c r="AE613" s="61"/>
    </row>
    <row r="614" spans="21:31" x14ac:dyDescent="0.2">
      <c r="U614" s="60"/>
      <c r="V614" s="60"/>
      <c r="X614" s="61"/>
      <c r="Y614" s="61"/>
      <c r="Z614" s="61"/>
      <c r="AA614" s="61"/>
      <c r="AB614" s="61"/>
      <c r="AC614" s="61"/>
      <c r="AD614" s="61"/>
      <c r="AE614" s="61"/>
    </row>
    <row r="615" spans="21:31" x14ac:dyDescent="0.2">
      <c r="U615" s="60"/>
      <c r="V615" s="60"/>
      <c r="X615" s="61"/>
      <c r="Y615" s="61"/>
      <c r="Z615" s="61"/>
      <c r="AA615" s="61"/>
      <c r="AB615" s="61"/>
      <c r="AC615" s="61"/>
      <c r="AD615" s="61"/>
      <c r="AE615" s="61"/>
    </row>
    <row r="616" spans="21:31" x14ac:dyDescent="0.2">
      <c r="U616" s="60"/>
      <c r="V616" s="60"/>
      <c r="X616" s="61"/>
      <c r="Y616" s="61"/>
      <c r="Z616" s="61"/>
      <c r="AA616" s="61"/>
      <c r="AB616" s="61"/>
      <c r="AC616" s="61"/>
      <c r="AD616" s="61"/>
      <c r="AE616" s="61"/>
    </row>
    <row r="617" spans="21:31" x14ac:dyDescent="0.2">
      <c r="U617" s="60"/>
      <c r="V617" s="60"/>
      <c r="X617" s="61"/>
      <c r="Y617" s="61"/>
      <c r="Z617" s="61"/>
      <c r="AA617" s="61"/>
      <c r="AB617" s="61"/>
      <c r="AC617" s="61"/>
      <c r="AD617" s="61"/>
      <c r="AE617" s="61"/>
    </row>
    <row r="618" spans="21:31" x14ac:dyDescent="0.2">
      <c r="U618" s="60"/>
      <c r="V618" s="60"/>
      <c r="X618" s="61"/>
      <c r="Y618" s="61"/>
      <c r="Z618" s="61"/>
      <c r="AA618" s="61"/>
      <c r="AB618" s="61"/>
      <c r="AC618" s="61"/>
      <c r="AD618" s="61"/>
      <c r="AE618" s="61"/>
    </row>
    <row r="619" spans="21:31" x14ac:dyDescent="0.2">
      <c r="U619" s="60"/>
      <c r="V619" s="60"/>
      <c r="X619" s="61"/>
      <c r="Y619" s="61"/>
      <c r="Z619" s="61"/>
      <c r="AA619" s="61"/>
      <c r="AB619" s="61"/>
      <c r="AC619" s="61"/>
      <c r="AD619" s="61"/>
      <c r="AE619" s="61"/>
    </row>
    <row r="620" spans="21:31" x14ac:dyDescent="0.2">
      <c r="U620" s="60"/>
      <c r="V620" s="60"/>
      <c r="X620" s="61"/>
      <c r="Y620" s="61"/>
      <c r="Z620" s="61"/>
      <c r="AA620" s="61"/>
      <c r="AB620" s="61"/>
      <c r="AC620" s="61"/>
      <c r="AD620" s="61"/>
      <c r="AE620" s="61"/>
    </row>
    <row r="621" spans="21:31" x14ac:dyDescent="0.2">
      <c r="U621" s="60"/>
      <c r="V621" s="60"/>
      <c r="X621" s="61"/>
      <c r="Y621" s="61"/>
      <c r="Z621" s="61"/>
      <c r="AA621" s="61"/>
      <c r="AB621" s="61"/>
      <c r="AC621" s="61"/>
      <c r="AD621" s="61"/>
      <c r="AE621" s="61"/>
    </row>
    <row r="622" spans="21:31" x14ac:dyDescent="0.2">
      <c r="U622" s="60"/>
      <c r="V622" s="60"/>
      <c r="X622" s="61"/>
      <c r="Y622" s="61"/>
      <c r="Z622" s="61"/>
      <c r="AA622" s="61"/>
      <c r="AB622" s="61"/>
      <c r="AC622" s="61"/>
      <c r="AD622" s="61"/>
      <c r="AE622" s="61"/>
    </row>
    <row r="623" spans="21:31" x14ac:dyDescent="0.2">
      <c r="U623" s="60"/>
      <c r="V623" s="60"/>
      <c r="X623" s="61"/>
      <c r="Y623" s="61"/>
      <c r="Z623" s="61"/>
      <c r="AA623" s="61"/>
      <c r="AB623" s="61"/>
      <c r="AC623" s="61"/>
      <c r="AD623" s="61"/>
      <c r="AE623" s="61"/>
    </row>
    <row r="624" spans="21:31" x14ac:dyDescent="0.2">
      <c r="U624" s="60"/>
      <c r="V624" s="60"/>
      <c r="X624" s="61"/>
      <c r="Y624" s="61"/>
      <c r="Z624" s="61"/>
      <c r="AA624" s="61"/>
      <c r="AB624" s="61"/>
      <c r="AC624" s="61"/>
      <c r="AD624" s="61"/>
      <c r="AE624" s="61"/>
    </row>
    <row r="625" spans="21:31" x14ac:dyDescent="0.2">
      <c r="U625" s="60"/>
      <c r="V625" s="60"/>
      <c r="X625" s="61"/>
      <c r="Y625" s="61"/>
      <c r="Z625" s="61"/>
      <c r="AA625" s="61"/>
      <c r="AB625" s="61"/>
      <c r="AC625" s="61"/>
      <c r="AD625" s="61"/>
      <c r="AE625" s="61"/>
    </row>
    <row r="626" spans="21:31" x14ac:dyDescent="0.2">
      <c r="U626" s="60"/>
      <c r="V626" s="60"/>
      <c r="X626" s="61"/>
      <c r="Y626" s="61"/>
      <c r="Z626" s="61"/>
      <c r="AA626" s="61"/>
      <c r="AB626" s="61"/>
      <c r="AC626" s="61"/>
      <c r="AD626" s="61"/>
      <c r="AE626" s="61"/>
    </row>
    <row r="627" spans="21:31" x14ac:dyDescent="0.2">
      <c r="U627" s="60"/>
      <c r="V627" s="60"/>
      <c r="X627" s="61"/>
      <c r="Y627" s="61"/>
      <c r="Z627" s="61"/>
      <c r="AA627" s="61"/>
      <c r="AB627" s="61"/>
      <c r="AC627" s="61"/>
      <c r="AD627" s="61"/>
      <c r="AE627" s="61"/>
    </row>
    <row r="628" spans="21:31" x14ac:dyDescent="0.2">
      <c r="U628" s="60"/>
      <c r="V628" s="60"/>
      <c r="X628" s="61"/>
      <c r="Y628" s="61"/>
      <c r="Z628" s="61"/>
      <c r="AA628" s="61"/>
      <c r="AB628" s="61"/>
      <c r="AC628" s="61"/>
      <c r="AD628" s="61"/>
      <c r="AE628" s="61"/>
    </row>
    <row r="629" spans="21:31" x14ac:dyDescent="0.2">
      <c r="U629" s="60"/>
      <c r="V629" s="60"/>
      <c r="X629" s="61"/>
      <c r="Y629" s="61"/>
      <c r="Z629" s="61"/>
      <c r="AA629" s="61"/>
      <c r="AB629" s="61"/>
      <c r="AC629" s="61"/>
      <c r="AD629" s="61"/>
      <c r="AE629" s="61"/>
    </row>
    <row r="630" spans="21:31" x14ac:dyDescent="0.2">
      <c r="U630" s="60"/>
      <c r="V630" s="60"/>
      <c r="X630" s="61"/>
      <c r="Y630" s="61"/>
      <c r="Z630" s="61"/>
      <c r="AA630" s="61"/>
      <c r="AB630" s="61"/>
      <c r="AC630" s="61"/>
      <c r="AD630" s="61"/>
      <c r="AE630" s="61"/>
    </row>
    <row r="631" spans="21:31" x14ac:dyDescent="0.2">
      <c r="U631" s="60"/>
      <c r="V631" s="60"/>
      <c r="X631" s="61"/>
      <c r="Y631" s="61"/>
      <c r="Z631" s="61"/>
      <c r="AA631" s="61"/>
      <c r="AB631" s="61"/>
      <c r="AC631" s="61"/>
      <c r="AD631" s="61"/>
      <c r="AE631" s="61"/>
    </row>
    <row r="632" spans="21:31" x14ac:dyDescent="0.2">
      <c r="U632" s="60"/>
      <c r="V632" s="60"/>
      <c r="X632" s="61"/>
      <c r="Y632" s="61"/>
      <c r="Z632" s="61"/>
      <c r="AA632" s="61"/>
      <c r="AB632" s="61"/>
      <c r="AC632" s="61"/>
      <c r="AD632" s="61"/>
      <c r="AE632" s="61"/>
    </row>
    <row r="633" spans="21:31" x14ac:dyDescent="0.2">
      <c r="U633" s="60"/>
      <c r="V633" s="60"/>
      <c r="X633" s="61"/>
      <c r="Y633" s="61"/>
      <c r="Z633" s="61"/>
      <c r="AA633" s="61"/>
      <c r="AB633" s="61"/>
      <c r="AC633" s="61"/>
      <c r="AD633" s="61"/>
      <c r="AE633" s="61"/>
    </row>
    <row r="634" spans="21:31" x14ac:dyDescent="0.2">
      <c r="U634" s="60"/>
      <c r="V634" s="60"/>
      <c r="X634" s="61"/>
      <c r="Y634" s="61"/>
      <c r="Z634" s="61"/>
      <c r="AA634" s="61"/>
      <c r="AB634" s="61"/>
      <c r="AC634" s="61"/>
      <c r="AD634" s="61"/>
      <c r="AE634" s="61"/>
    </row>
    <row r="635" spans="21:31" x14ac:dyDescent="0.2">
      <c r="U635" s="60"/>
      <c r="V635" s="60"/>
      <c r="X635" s="61"/>
      <c r="Y635" s="61"/>
      <c r="Z635" s="61"/>
      <c r="AA635" s="61"/>
      <c r="AB635" s="61"/>
      <c r="AC635" s="61"/>
      <c r="AD635" s="61"/>
      <c r="AE635" s="61"/>
    </row>
    <row r="636" spans="21:31" x14ac:dyDescent="0.2">
      <c r="U636" s="60"/>
      <c r="V636" s="60"/>
      <c r="X636" s="61"/>
      <c r="Y636" s="61"/>
      <c r="Z636" s="61"/>
      <c r="AA636" s="61"/>
      <c r="AB636" s="61"/>
      <c r="AC636" s="61"/>
      <c r="AD636" s="61"/>
      <c r="AE636" s="61"/>
    </row>
    <row r="637" spans="21:31" x14ac:dyDescent="0.2">
      <c r="U637" s="60"/>
      <c r="V637" s="60"/>
      <c r="X637" s="61"/>
      <c r="Y637" s="61"/>
      <c r="Z637" s="61"/>
      <c r="AA637" s="61"/>
      <c r="AB637" s="61"/>
      <c r="AC637" s="61"/>
      <c r="AD637" s="61"/>
      <c r="AE637" s="61"/>
    </row>
    <row r="638" spans="21:31" x14ac:dyDescent="0.2">
      <c r="U638" s="60"/>
      <c r="V638" s="60"/>
      <c r="X638" s="61"/>
      <c r="Y638" s="61"/>
      <c r="Z638" s="61"/>
      <c r="AA638" s="61"/>
      <c r="AB638" s="61"/>
      <c r="AC638" s="61"/>
      <c r="AD638" s="61"/>
      <c r="AE638" s="61"/>
    </row>
    <row r="639" spans="21:31" x14ac:dyDescent="0.2">
      <c r="U639" s="60"/>
      <c r="V639" s="60"/>
      <c r="X639" s="61"/>
      <c r="Y639" s="61"/>
      <c r="Z639" s="61"/>
      <c r="AA639" s="61"/>
      <c r="AB639" s="61"/>
      <c r="AC639" s="61"/>
      <c r="AD639" s="61"/>
      <c r="AE639" s="61"/>
    </row>
    <row r="640" spans="21:31" x14ac:dyDescent="0.2">
      <c r="U640" s="60"/>
      <c r="V640" s="60"/>
      <c r="X640" s="61"/>
      <c r="Y640" s="61"/>
      <c r="Z640" s="61"/>
      <c r="AA640" s="61"/>
      <c r="AB640" s="61"/>
      <c r="AC640" s="61"/>
      <c r="AD640" s="61"/>
      <c r="AE640" s="61"/>
    </row>
    <row r="641" spans="21:31" x14ac:dyDescent="0.2">
      <c r="U641" s="60"/>
      <c r="V641" s="60"/>
      <c r="X641" s="61"/>
      <c r="Y641" s="61"/>
      <c r="Z641" s="61"/>
      <c r="AA641" s="61"/>
      <c r="AB641" s="61"/>
      <c r="AC641" s="61"/>
      <c r="AD641" s="61"/>
      <c r="AE641" s="61"/>
    </row>
    <row r="642" spans="21:31" x14ac:dyDescent="0.2">
      <c r="U642" s="60"/>
      <c r="V642" s="60"/>
      <c r="X642" s="61"/>
      <c r="Y642" s="61"/>
      <c r="Z642" s="61"/>
      <c r="AA642" s="61"/>
      <c r="AB642" s="61"/>
      <c r="AC642" s="61"/>
      <c r="AD642" s="61"/>
      <c r="AE642" s="61"/>
    </row>
    <row r="643" spans="21:31" x14ac:dyDescent="0.2">
      <c r="U643" s="60"/>
      <c r="V643" s="60"/>
      <c r="X643" s="61"/>
      <c r="Y643" s="61"/>
      <c r="Z643" s="61"/>
      <c r="AA643" s="61"/>
      <c r="AB643" s="61"/>
      <c r="AC643" s="61"/>
      <c r="AD643" s="61"/>
      <c r="AE643" s="61"/>
    </row>
    <row r="644" spans="21:31" x14ac:dyDescent="0.2">
      <c r="U644" s="60"/>
      <c r="V644" s="60"/>
      <c r="X644" s="61"/>
      <c r="Y644" s="61"/>
      <c r="Z644" s="61"/>
      <c r="AA644" s="61"/>
      <c r="AB644" s="61"/>
      <c r="AC644" s="61"/>
      <c r="AD644" s="61"/>
      <c r="AE644" s="61"/>
    </row>
    <row r="645" spans="21:31" x14ac:dyDescent="0.2">
      <c r="U645" s="60"/>
      <c r="V645" s="60"/>
      <c r="X645" s="61"/>
      <c r="Y645" s="61"/>
      <c r="Z645" s="61"/>
      <c r="AA645" s="61"/>
      <c r="AB645" s="61"/>
      <c r="AC645" s="61"/>
      <c r="AD645" s="61"/>
      <c r="AE645" s="61"/>
    </row>
    <row r="646" spans="21:31" x14ac:dyDescent="0.2">
      <c r="U646" s="60"/>
      <c r="V646" s="60"/>
      <c r="X646" s="61"/>
      <c r="Y646" s="61"/>
      <c r="Z646" s="61"/>
      <c r="AA646" s="61"/>
      <c r="AB646" s="61"/>
      <c r="AC646" s="61"/>
      <c r="AD646" s="61"/>
      <c r="AE646" s="61"/>
    </row>
    <row r="647" spans="21:31" x14ac:dyDescent="0.2">
      <c r="U647" s="60"/>
      <c r="V647" s="60"/>
      <c r="X647" s="61"/>
      <c r="Y647" s="61"/>
      <c r="Z647" s="61"/>
      <c r="AA647" s="61"/>
      <c r="AB647" s="61"/>
      <c r="AC647" s="61"/>
      <c r="AD647" s="61"/>
      <c r="AE647" s="61"/>
    </row>
    <row r="648" spans="21:31" x14ac:dyDescent="0.2">
      <c r="U648" s="60"/>
      <c r="V648" s="60"/>
      <c r="X648" s="61"/>
      <c r="Y648" s="61"/>
      <c r="Z648" s="61"/>
      <c r="AA648" s="61"/>
      <c r="AB648" s="61"/>
      <c r="AC648" s="61"/>
      <c r="AD648" s="61"/>
      <c r="AE648" s="61"/>
    </row>
    <row r="649" spans="21:31" x14ac:dyDescent="0.2">
      <c r="U649" s="60"/>
      <c r="V649" s="60"/>
      <c r="X649" s="61"/>
      <c r="Y649" s="61"/>
      <c r="Z649" s="61"/>
      <c r="AA649" s="61"/>
      <c r="AB649" s="61"/>
      <c r="AC649" s="61"/>
      <c r="AD649" s="61"/>
      <c r="AE649" s="61"/>
    </row>
    <row r="650" spans="21:31" x14ac:dyDescent="0.2">
      <c r="U650" s="60"/>
      <c r="V650" s="60"/>
      <c r="X650" s="61"/>
      <c r="Y650" s="61"/>
      <c r="Z650" s="61"/>
      <c r="AA650" s="61"/>
      <c r="AB650" s="61"/>
      <c r="AC650" s="61"/>
      <c r="AD650" s="61"/>
      <c r="AE650" s="61"/>
    </row>
    <row r="651" spans="21:31" x14ac:dyDescent="0.2">
      <c r="U651" s="60"/>
      <c r="V651" s="60"/>
      <c r="X651" s="61"/>
      <c r="Y651" s="61"/>
      <c r="Z651" s="61"/>
      <c r="AA651" s="61"/>
      <c r="AB651" s="61"/>
      <c r="AC651" s="61"/>
      <c r="AD651" s="61"/>
      <c r="AE651" s="61"/>
    </row>
    <row r="652" spans="21:31" x14ac:dyDescent="0.2">
      <c r="U652" s="60"/>
      <c r="V652" s="60"/>
      <c r="X652" s="61"/>
      <c r="Y652" s="61"/>
      <c r="Z652" s="61"/>
      <c r="AA652" s="61"/>
      <c r="AB652" s="61"/>
      <c r="AC652" s="61"/>
      <c r="AD652" s="61"/>
      <c r="AE652" s="61"/>
    </row>
    <row r="653" spans="21:31" x14ac:dyDescent="0.2">
      <c r="U653" s="60"/>
      <c r="V653" s="60"/>
      <c r="X653" s="61"/>
      <c r="Y653" s="61"/>
      <c r="Z653" s="61"/>
      <c r="AA653" s="61"/>
      <c r="AB653" s="61"/>
      <c r="AC653" s="61"/>
      <c r="AD653" s="61"/>
      <c r="AE653" s="61"/>
    </row>
    <row r="654" spans="21:31" x14ac:dyDescent="0.2">
      <c r="U654" s="60"/>
      <c r="V654" s="60"/>
      <c r="X654" s="61"/>
      <c r="Y654" s="61"/>
      <c r="Z654" s="61"/>
      <c r="AA654" s="61"/>
      <c r="AB654" s="61"/>
      <c r="AC654" s="61"/>
      <c r="AD654" s="61"/>
      <c r="AE654" s="61"/>
    </row>
    <row r="655" spans="21:31" x14ac:dyDescent="0.2">
      <c r="U655" s="60"/>
      <c r="V655" s="60"/>
      <c r="X655" s="61"/>
      <c r="Y655" s="61"/>
      <c r="Z655" s="61"/>
      <c r="AA655" s="61"/>
      <c r="AB655" s="61"/>
      <c r="AC655" s="61"/>
      <c r="AD655" s="61"/>
      <c r="AE655" s="61"/>
    </row>
    <row r="656" spans="21:31" x14ac:dyDescent="0.2">
      <c r="U656" s="60"/>
      <c r="V656" s="60"/>
      <c r="X656" s="61"/>
      <c r="Y656" s="61"/>
      <c r="Z656" s="61"/>
      <c r="AA656" s="61"/>
      <c r="AB656" s="61"/>
      <c r="AC656" s="61"/>
      <c r="AD656" s="61"/>
      <c r="AE656" s="61"/>
    </row>
    <row r="657" spans="21:31" x14ac:dyDescent="0.2">
      <c r="U657" s="60"/>
      <c r="V657" s="60"/>
      <c r="X657" s="61"/>
      <c r="Y657" s="61"/>
      <c r="Z657" s="61"/>
      <c r="AA657" s="61"/>
      <c r="AB657" s="61"/>
      <c r="AC657" s="61"/>
      <c r="AD657" s="61"/>
      <c r="AE657" s="61"/>
    </row>
    <row r="658" spans="21:31" x14ac:dyDescent="0.2">
      <c r="U658" s="60"/>
      <c r="V658" s="60"/>
      <c r="X658" s="61"/>
      <c r="Y658" s="61"/>
      <c r="Z658" s="61"/>
      <c r="AA658" s="61"/>
      <c r="AB658" s="61"/>
      <c r="AC658" s="61"/>
      <c r="AD658" s="61"/>
      <c r="AE658" s="61"/>
    </row>
    <row r="659" spans="21:31" x14ac:dyDescent="0.2">
      <c r="U659" s="60"/>
      <c r="V659" s="60"/>
      <c r="X659" s="61"/>
      <c r="Y659" s="61"/>
      <c r="Z659" s="61"/>
      <c r="AA659" s="61"/>
      <c r="AB659" s="61"/>
      <c r="AC659" s="61"/>
      <c r="AD659" s="61"/>
      <c r="AE659" s="61"/>
    </row>
    <row r="660" spans="21:31" x14ac:dyDescent="0.2">
      <c r="U660" s="60"/>
      <c r="V660" s="60"/>
      <c r="X660" s="61"/>
      <c r="Y660" s="61"/>
      <c r="Z660" s="61"/>
      <c r="AA660" s="61"/>
      <c r="AB660" s="61"/>
      <c r="AC660" s="61"/>
      <c r="AD660" s="61"/>
      <c r="AE660" s="61"/>
    </row>
    <row r="661" spans="21:31" x14ac:dyDescent="0.2">
      <c r="U661" s="60"/>
      <c r="V661" s="60"/>
      <c r="X661" s="61"/>
      <c r="Y661" s="61"/>
      <c r="Z661" s="61"/>
      <c r="AA661" s="61"/>
      <c r="AB661" s="61"/>
      <c r="AC661" s="61"/>
      <c r="AD661" s="61"/>
      <c r="AE661" s="61"/>
    </row>
    <row r="662" spans="21:31" x14ac:dyDescent="0.2">
      <c r="U662" s="60"/>
      <c r="V662" s="60"/>
      <c r="X662" s="61"/>
      <c r="Y662" s="61"/>
      <c r="Z662" s="61"/>
      <c r="AA662" s="61"/>
      <c r="AB662" s="61"/>
      <c r="AC662" s="61"/>
      <c r="AD662" s="61"/>
      <c r="AE662" s="61"/>
    </row>
    <row r="663" spans="21:31" x14ac:dyDescent="0.2">
      <c r="U663" s="60"/>
      <c r="V663" s="60"/>
      <c r="X663" s="61"/>
      <c r="Y663" s="61"/>
      <c r="Z663" s="61"/>
      <c r="AA663" s="61"/>
      <c r="AB663" s="61"/>
      <c r="AC663" s="61"/>
      <c r="AD663" s="61"/>
      <c r="AE663" s="61"/>
    </row>
    <row r="664" spans="21:31" x14ac:dyDescent="0.2">
      <c r="U664" s="60"/>
      <c r="V664" s="60"/>
      <c r="X664" s="61"/>
      <c r="Y664" s="61"/>
      <c r="Z664" s="61"/>
      <c r="AA664" s="61"/>
      <c r="AB664" s="61"/>
      <c r="AC664" s="61"/>
      <c r="AD664" s="61"/>
      <c r="AE664" s="61"/>
    </row>
    <row r="665" spans="21:31" x14ac:dyDescent="0.2">
      <c r="U665" s="60"/>
      <c r="V665" s="60"/>
      <c r="X665" s="61"/>
      <c r="Y665" s="61"/>
      <c r="Z665" s="61"/>
      <c r="AA665" s="61"/>
      <c r="AB665" s="61"/>
      <c r="AC665" s="61"/>
      <c r="AD665" s="61"/>
      <c r="AE665" s="61"/>
    </row>
    <row r="666" spans="21:31" x14ac:dyDescent="0.2">
      <c r="U666" s="60"/>
      <c r="V666" s="60"/>
      <c r="X666" s="61"/>
      <c r="Y666" s="61"/>
      <c r="Z666" s="61"/>
      <c r="AA666" s="61"/>
      <c r="AB666" s="61"/>
      <c r="AC666" s="61"/>
      <c r="AD666" s="61"/>
      <c r="AE666" s="61"/>
    </row>
    <row r="667" spans="21:31" x14ac:dyDescent="0.2">
      <c r="U667" s="60"/>
      <c r="V667" s="60"/>
      <c r="X667" s="61"/>
      <c r="Y667" s="61"/>
      <c r="Z667" s="61"/>
      <c r="AA667" s="61"/>
      <c r="AB667" s="61"/>
      <c r="AC667" s="61"/>
      <c r="AD667" s="61"/>
      <c r="AE667" s="61"/>
    </row>
    <row r="668" spans="21:31" x14ac:dyDescent="0.2">
      <c r="U668" s="60"/>
      <c r="V668" s="60"/>
      <c r="X668" s="61"/>
      <c r="Y668" s="61"/>
      <c r="Z668" s="61"/>
      <c r="AA668" s="61"/>
      <c r="AB668" s="61"/>
      <c r="AC668" s="61"/>
      <c r="AD668" s="61"/>
      <c r="AE668" s="61"/>
    </row>
    <row r="669" spans="21:31" x14ac:dyDescent="0.2">
      <c r="U669" s="60"/>
      <c r="V669" s="60"/>
      <c r="X669" s="61"/>
      <c r="Y669" s="61"/>
      <c r="Z669" s="61"/>
      <c r="AA669" s="61"/>
      <c r="AB669" s="61"/>
      <c r="AC669" s="61"/>
      <c r="AD669" s="61"/>
      <c r="AE669" s="61"/>
    </row>
    <row r="670" spans="21:31" x14ac:dyDescent="0.2">
      <c r="U670" s="60"/>
      <c r="V670" s="60"/>
      <c r="X670" s="61"/>
      <c r="Y670" s="61"/>
      <c r="Z670" s="61"/>
      <c r="AA670" s="61"/>
      <c r="AB670" s="61"/>
      <c r="AC670" s="61"/>
      <c r="AD670" s="61"/>
      <c r="AE670" s="61"/>
    </row>
    <row r="671" spans="21:31" x14ac:dyDescent="0.2">
      <c r="U671" s="60"/>
      <c r="V671" s="60"/>
      <c r="X671" s="61"/>
      <c r="Y671" s="61"/>
      <c r="Z671" s="61"/>
      <c r="AA671" s="61"/>
      <c r="AB671" s="61"/>
      <c r="AC671" s="61"/>
      <c r="AD671" s="61"/>
      <c r="AE671" s="61"/>
    </row>
    <row r="672" spans="21:31" x14ac:dyDescent="0.2">
      <c r="U672" s="60"/>
      <c r="V672" s="60"/>
      <c r="X672" s="61"/>
      <c r="Y672" s="61"/>
      <c r="Z672" s="61"/>
      <c r="AA672" s="61"/>
      <c r="AB672" s="61"/>
      <c r="AC672" s="61"/>
      <c r="AD672" s="61"/>
      <c r="AE672" s="61"/>
    </row>
    <row r="673" spans="21:31" x14ac:dyDescent="0.2">
      <c r="U673" s="60"/>
      <c r="V673" s="60"/>
      <c r="X673" s="61"/>
      <c r="Y673" s="61"/>
      <c r="Z673" s="61"/>
      <c r="AA673" s="61"/>
      <c r="AB673" s="61"/>
      <c r="AC673" s="61"/>
      <c r="AD673" s="61"/>
      <c r="AE673" s="61"/>
    </row>
    <row r="674" spans="21:31" x14ac:dyDescent="0.2">
      <c r="U674" s="60"/>
      <c r="V674" s="60"/>
      <c r="X674" s="61"/>
      <c r="Y674" s="61"/>
      <c r="Z674" s="61"/>
      <c r="AA674" s="61"/>
      <c r="AB674" s="61"/>
      <c r="AC674" s="61"/>
      <c r="AD674" s="61"/>
      <c r="AE674" s="61"/>
    </row>
    <row r="675" spans="21:31" x14ac:dyDescent="0.2">
      <c r="U675" s="60"/>
      <c r="V675" s="60"/>
      <c r="X675" s="61"/>
      <c r="Y675" s="61"/>
      <c r="Z675" s="61"/>
      <c r="AA675" s="61"/>
      <c r="AB675" s="61"/>
      <c r="AC675" s="61"/>
      <c r="AD675" s="61"/>
      <c r="AE675" s="61"/>
    </row>
    <row r="676" spans="21:31" x14ac:dyDescent="0.2">
      <c r="U676" s="60"/>
      <c r="V676" s="60"/>
      <c r="X676" s="61"/>
      <c r="Y676" s="61"/>
      <c r="Z676" s="61"/>
      <c r="AA676" s="61"/>
      <c r="AB676" s="61"/>
      <c r="AC676" s="61"/>
      <c r="AD676" s="61"/>
      <c r="AE676" s="61"/>
    </row>
    <row r="677" spans="21:31" x14ac:dyDescent="0.2">
      <c r="U677" s="60"/>
      <c r="V677" s="60"/>
      <c r="X677" s="61"/>
      <c r="Y677" s="61"/>
      <c r="Z677" s="61"/>
      <c r="AA677" s="61"/>
      <c r="AB677" s="61"/>
      <c r="AC677" s="61"/>
      <c r="AD677" s="61"/>
      <c r="AE677" s="61"/>
    </row>
    <row r="678" spans="21:31" x14ac:dyDescent="0.2">
      <c r="U678" s="60"/>
      <c r="V678" s="60"/>
      <c r="X678" s="61"/>
      <c r="Y678" s="61"/>
      <c r="Z678" s="61"/>
      <c r="AA678" s="61"/>
      <c r="AB678" s="61"/>
      <c r="AC678" s="61"/>
      <c r="AD678" s="61"/>
      <c r="AE678" s="61"/>
    </row>
    <row r="679" spans="21:31" x14ac:dyDescent="0.2">
      <c r="U679" s="60"/>
      <c r="V679" s="60"/>
      <c r="X679" s="61"/>
      <c r="Y679" s="61"/>
      <c r="Z679" s="61"/>
      <c r="AA679" s="61"/>
      <c r="AB679" s="61"/>
      <c r="AC679" s="61"/>
      <c r="AD679" s="61"/>
      <c r="AE679" s="61"/>
    </row>
    <row r="680" spans="21:31" x14ac:dyDescent="0.2">
      <c r="U680" s="60"/>
      <c r="V680" s="60"/>
      <c r="X680" s="61"/>
      <c r="Y680" s="61"/>
      <c r="Z680" s="61"/>
      <c r="AA680" s="61"/>
      <c r="AB680" s="61"/>
      <c r="AC680" s="61"/>
      <c r="AD680" s="61"/>
      <c r="AE680" s="61"/>
    </row>
    <row r="681" spans="21:31" x14ac:dyDescent="0.2">
      <c r="U681" s="60"/>
      <c r="V681" s="60"/>
      <c r="X681" s="61"/>
      <c r="Y681" s="61"/>
      <c r="Z681" s="61"/>
      <c r="AA681" s="61"/>
      <c r="AB681" s="61"/>
      <c r="AC681" s="61"/>
      <c r="AD681" s="61"/>
      <c r="AE681" s="61"/>
    </row>
    <row r="682" spans="21:31" x14ac:dyDescent="0.2">
      <c r="U682" s="60"/>
      <c r="V682" s="60"/>
      <c r="X682" s="61"/>
      <c r="Y682" s="61"/>
      <c r="Z682" s="61"/>
      <c r="AA682" s="61"/>
      <c r="AB682" s="61"/>
      <c r="AC682" s="61"/>
      <c r="AD682" s="61"/>
      <c r="AE682" s="61"/>
    </row>
    <row r="683" spans="21:31" x14ac:dyDescent="0.2">
      <c r="U683" s="60"/>
      <c r="V683" s="60"/>
      <c r="X683" s="61"/>
      <c r="Y683" s="61"/>
      <c r="Z683" s="61"/>
      <c r="AA683" s="61"/>
      <c r="AB683" s="61"/>
      <c r="AC683" s="61"/>
      <c r="AD683" s="61"/>
      <c r="AE683" s="61"/>
    </row>
    <row r="684" spans="21:31" x14ac:dyDescent="0.2">
      <c r="U684" s="60"/>
      <c r="V684" s="60"/>
      <c r="X684" s="61"/>
      <c r="Y684" s="61"/>
      <c r="Z684" s="61"/>
      <c r="AA684" s="61"/>
      <c r="AB684" s="61"/>
      <c r="AC684" s="61"/>
      <c r="AD684" s="61"/>
      <c r="AE684" s="61"/>
    </row>
    <row r="685" spans="21:31" x14ac:dyDescent="0.2">
      <c r="U685" s="60"/>
      <c r="V685" s="60"/>
      <c r="X685" s="61"/>
      <c r="Y685" s="61"/>
      <c r="Z685" s="61"/>
      <c r="AA685" s="61"/>
      <c r="AB685" s="61"/>
      <c r="AC685" s="61"/>
      <c r="AD685" s="61"/>
      <c r="AE685" s="61"/>
    </row>
    <row r="686" spans="21:31" x14ac:dyDescent="0.2">
      <c r="U686" s="60"/>
      <c r="V686" s="60"/>
      <c r="X686" s="61"/>
      <c r="Y686" s="61"/>
      <c r="Z686" s="61"/>
      <c r="AA686" s="61"/>
      <c r="AB686" s="61"/>
      <c r="AC686" s="61"/>
      <c r="AD686" s="61"/>
      <c r="AE686" s="61"/>
    </row>
    <row r="687" spans="21:31" x14ac:dyDescent="0.2">
      <c r="U687" s="60"/>
      <c r="V687" s="60"/>
      <c r="X687" s="61"/>
      <c r="Y687" s="61"/>
      <c r="Z687" s="61"/>
      <c r="AA687" s="61"/>
      <c r="AB687" s="61"/>
      <c r="AC687" s="61"/>
      <c r="AD687" s="61"/>
      <c r="AE687" s="61"/>
    </row>
    <row r="688" spans="21:31" x14ac:dyDescent="0.2">
      <c r="U688" s="60"/>
      <c r="V688" s="60"/>
      <c r="X688" s="61"/>
      <c r="Y688" s="61"/>
      <c r="Z688" s="61"/>
      <c r="AA688" s="61"/>
      <c r="AB688" s="61"/>
      <c r="AC688" s="61"/>
      <c r="AD688" s="61"/>
      <c r="AE688" s="61"/>
    </row>
    <row r="689" spans="21:31" x14ac:dyDescent="0.2">
      <c r="U689" s="60"/>
      <c r="V689" s="60"/>
      <c r="X689" s="61"/>
      <c r="Y689" s="61"/>
      <c r="Z689" s="61"/>
      <c r="AA689" s="61"/>
      <c r="AB689" s="61"/>
      <c r="AC689" s="61"/>
      <c r="AD689" s="61"/>
      <c r="AE689" s="61"/>
    </row>
    <row r="690" spans="21:31" x14ac:dyDescent="0.2">
      <c r="U690" s="60"/>
      <c r="V690" s="60"/>
      <c r="X690" s="61"/>
      <c r="Y690" s="61"/>
      <c r="Z690" s="61"/>
      <c r="AA690" s="61"/>
      <c r="AB690" s="61"/>
      <c r="AC690" s="61"/>
      <c r="AD690" s="61"/>
      <c r="AE690" s="61"/>
    </row>
    <row r="691" spans="21:31" x14ac:dyDescent="0.2">
      <c r="U691" s="60"/>
      <c r="V691" s="60"/>
      <c r="X691" s="61"/>
      <c r="Y691" s="61"/>
      <c r="Z691" s="61"/>
      <c r="AA691" s="61"/>
      <c r="AB691" s="61"/>
      <c r="AC691" s="61"/>
      <c r="AD691" s="61"/>
      <c r="AE691" s="61"/>
    </row>
    <row r="692" spans="21:31" x14ac:dyDescent="0.2">
      <c r="U692" s="60"/>
      <c r="V692" s="60"/>
      <c r="X692" s="61"/>
      <c r="Y692" s="61"/>
      <c r="Z692" s="61"/>
      <c r="AA692" s="61"/>
      <c r="AB692" s="61"/>
      <c r="AC692" s="61"/>
      <c r="AD692" s="61"/>
      <c r="AE692" s="61"/>
    </row>
    <row r="693" spans="21:31" x14ac:dyDescent="0.2">
      <c r="U693" s="60"/>
      <c r="V693" s="60"/>
      <c r="X693" s="61"/>
      <c r="Y693" s="61"/>
      <c r="Z693" s="61"/>
      <c r="AA693" s="61"/>
      <c r="AB693" s="61"/>
      <c r="AC693" s="61"/>
      <c r="AD693" s="61"/>
      <c r="AE693" s="61"/>
    </row>
    <row r="694" spans="21:31" x14ac:dyDescent="0.2">
      <c r="U694" s="60"/>
      <c r="V694" s="60"/>
      <c r="X694" s="61"/>
      <c r="Y694" s="61"/>
      <c r="Z694" s="61"/>
      <c r="AA694" s="61"/>
      <c r="AB694" s="61"/>
      <c r="AC694" s="61"/>
      <c r="AD694" s="61"/>
      <c r="AE694" s="61"/>
    </row>
    <row r="695" spans="21:31" x14ac:dyDescent="0.2">
      <c r="U695" s="60"/>
      <c r="V695" s="60"/>
      <c r="X695" s="61"/>
      <c r="Y695" s="61"/>
      <c r="Z695" s="61"/>
      <c r="AA695" s="61"/>
      <c r="AB695" s="61"/>
      <c r="AC695" s="61"/>
      <c r="AD695" s="61"/>
      <c r="AE695" s="61"/>
    </row>
    <row r="696" spans="21:31" x14ac:dyDescent="0.2">
      <c r="U696" s="60"/>
      <c r="V696" s="60"/>
      <c r="X696" s="61"/>
      <c r="Y696" s="61"/>
      <c r="Z696" s="61"/>
      <c r="AA696" s="61"/>
      <c r="AB696" s="61"/>
      <c r="AC696" s="61"/>
      <c r="AD696" s="61"/>
      <c r="AE696" s="61"/>
    </row>
    <row r="697" spans="21:31" x14ac:dyDescent="0.2">
      <c r="U697" s="60"/>
      <c r="V697" s="60"/>
      <c r="X697" s="61"/>
      <c r="Y697" s="61"/>
      <c r="Z697" s="61"/>
      <c r="AA697" s="61"/>
      <c r="AB697" s="61"/>
      <c r="AC697" s="61"/>
      <c r="AD697" s="61"/>
      <c r="AE697" s="61"/>
    </row>
    <row r="698" spans="21:31" x14ac:dyDescent="0.2">
      <c r="U698" s="60"/>
      <c r="V698" s="60"/>
      <c r="X698" s="61"/>
      <c r="Y698" s="61"/>
      <c r="Z698" s="61"/>
      <c r="AA698" s="61"/>
      <c r="AB698" s="61"/>
      <c r="AC698" s="61"/>
      <c r="AD698" s="61"/>
      <c r="AE698" s="61"/>
    </row>
    <row r="699" spans="21:31" x14ac:dyDescent="0.2">
      <c r="U699" s="60"/>
      <c r="V699" s="60"/>
      <c r="X699" s="61"/>
      <c r="Y699" s="61"/>
      <c r="Z699" s="61"/>
      <c r="AA699" s="61"/>
      <c r="AB699" s="61"/>
      <c r="AC699" s="61"/>
      <c r="AD699" s="61"/>
      <c r="AE699" s="61"/>
    </row>
  </sheetData>
  <conditionalFormatting sqref="AD4:AE699 X4:Y699">
    <cfRule type="colorScale" priority="1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H523"/>
  <sheetViews>
    <sheetView workbookViewId="0"/>
  </sheetViews>
  <sheetFormatPr defaultColWidth="9.140625" defaultRowHeight="12.75" x14ac:dyDescent="0.2"/>
  <cols>
    <col min="1" max="1" width="17.28515625" style="8" bestFit="1" customWidth="1"/>
    <col min="2" max="2" width="46.7109375" style="8" bestFit="1" customWidth="1"/>
    <col min="3" max="12" width="9.140625" style="8"/>
    <col min="13" max="13" width="10" style="8" bestFit="1" customWidth="1"/>
    <col min="14" max="16384" width="9.140625" style="8"/>
  </cols>
  <sheetData>
    <row r="1" spans="1:34" s="57" customFormat="1" ht="15.75" x14ac:dyDescent="0.25">
      <c r="A1" s="53" t="s">
        <v>2562</v>
      </c>
    </row>
    <row r="3" spans="1:34" s="54" customFormat="1" x14ac:dyDescent="0.2">
      <c r="A3" s="54" t="s">
        <v>480</v>
      </c>
      <c r="B3" s="54" t="s">
        <v>507</v>
      </c>
      <c r="C3" s="54" t="s">
        <v>1686</v>
      </c>
      <c r="D3" s="54" t="s">
        <v>1687</v>
      </c>
      <c r="E3" s="54" t="s">
        <v>1688</v>
      </c>
      <c r="F3" s="54" t="s">
        <v>1689</v>
      </c>
      <c r="G3" s="54" t="s">
        <v>1690</v>
      </c>
      <c r="H3" s="54" t="s">
        <v>1691</v>
      </c>
      <c r="I3" s="54" t="s">
        <v>1692</v>
      </c>
      <c r="J3" s="54" t="s">
        <v>1693</v>
      </c>
      <c r="K3" s="54" t="s">
        <v>1694</v>
      </c>
      <c r="L3" s="54" t="s">
        <v>1695</v>
      </c>
      <c r="M3" s="54" t="s">
        <v>1696</v>
      </c>
      <c r="N3" s="54" t="s">
        <v>1697</v>
      </c>
      <c r="O3" s="54" t="s">
        <v>1698</v>
      </c>
      <c r="P3" s="54" t="s">
        <v>1699</v>
      </c>
      <c r="Q3" s="54" t="s">
        <v>1700</v>
      </c>
      <c r="R3" s="54" t="s">
        <v>1701</v>
      </c>
      <c r="S3" s="54" t="s">
        <v>1702</v>
      </c>
      <c r="T3" s="54" t="s">
        <v>1703</v>
      </c>
      <c r="U3" s="54" t="s">
        <v>1704</v>
      </c>
      <c r="V3" s="54" t="s">
        <v>1705</v>
      </c>
      <c r="W3" s="54" t="s">
        <v>1706</v>
      </c>
      <c r="X3" s="54" t="s">
        <v>1707</v>
      </c>
      <c r="Y3" s="54" t="s">
        <v>1708</v>
      </c>
      <c r="Z3" s="54" t="s">
        <v>1709</v>
      </c>
      <c r="AA3" s="54" t="s">
        <v>1711</v>
      </c>
      <c r="AB3" s="54" t="s">
        <v>1712</v>
      </c>
      <c r="AC3" s="54" t="s">
        <v>1713</v>
      </c>
      <c r="AD3" s="54" t="s">
        <v>1714</v>
      </c>
      <c r="AE3" s="54" t="s">
        <v>1715</v>
      </c>
      <c r="AF3" s="54" t="s">
        <v>1716</v>
      </c>
      <c r="AG3" s="54" t="s">
        <v>1717</v>
      </c>
      <c r="AH3" s="54" t="s">
        <v>1718</v>
      </c>
    </row>
    <row r="4" spans="1:34" s="54" customFormat="1" x14ac:dyDescent="0.2">
      <c r="B4" s="54" t="s">
        <v>1720</v>
      </c>
      <c r="C4" s="54" t="s">
        <v>1721</v>
      </c>
      <c r="D4" s="54" t="s">
        <v>1721</v>
      </c>
      <c r="E4" s="54" t="s">
        <v>1721</v>
      </c>
      <c r="F4" s="54" t="s">
        <v>1721</v>
      </c>
      <c r="G4" s="54" t="s">
        <v>1721</v>
      </c>
      <c r="H4" s="54" t="s">
        <v>1721</v>
      </c>
      <c r="I4" s="54" t="s">
        <v>1721</v>
      </c>
      <c r="J4" s="54" t="s">
        <v>1721</v>
      </c>
      <c r="K4" s="54" t="s">
        <v>1721</v>
      </c>
      <c r="L4" s="54" t="s">
        <v>1721</v>
      </c>
      <c r="M4" s="54" t="s">
        <v>1721</v>
      </c>
      <c r="N4" s="54" t="s">
        <v>1721</v>
      </c>
      <c r="O4" s="54" t="s">
        <v>1721</v>
      </c>
      <c r="P4" s="54" t="s">
        <v>1721</v>
      </c>
      <c r="Q4" s="54" t="s">
        <v>1721</v>
      </c>
      <c r="R4" s="54" t="s">
        <v>1721</v>
      </c>
      <c r="S4" s="54" t="s">
        <v>1722</v>
      </c>
      <c r="T4" s="54" t="s">
        <v>1722</v>
      </c>
      <c r="U4" s="54" t="s">
        <v>1722</v>
      </c>
      <c r="V4" s="54" t="s">
        <v>1722</v>
      </c>
      <c r="W4" s="54" t="s">
        <v>1722</v>
      </c>
      <c r="X4" s="54" t="s">
        <v>1722</v>
      </c>
      <c r="Y4" s="54" t="s">
        <v>1722</v>
      </c>
      <c r="Z4" s="54" t="s">
        <v>1722</v>
      </c>
      <c r="AA4" s="54" t="s">
        <v>1722</v>
      </c>
      <c r="AB4" s="54" t="s">
        <v>1722</v>
      </c>
      <c r="AC4" s="54" t="s">
        <v>1722</v>
      </c>
      <c r="AD4" s="54" t="s">
        <v>1722</v>
      </c>
      <c r="AE4" s="54" t="s">
        <v>1722</v>
      </c>
      <c r="AF4" s="54" t="s">
        <v>1722</v>
      </c>
      <c r="AG4" s="54" t="s">
        <v>1722</v>
      </c>
      <c r="AH4" s="54" t="s">
        <v>1722</v>
      </c>
    </row>
    <row r="5" spans="1:34" s="54" customFormat="1" x14ac:dyDescent="0.2">
      <c r="B5" s="54" t="s">
        <v>1723</v>
      </c>
      <c r="C5" s="54" t="s">
        <v>1724</v>
      </c>
      <c r="D5" s="54" t="s">
        <v>1724</v>
      </c>
      <c r="E5" s="54" t="s">
        <v>1724</v>
      </c>
      <c r="F5" s="54" t="s">
        <v>1724</v>
      </c>
      <c r="G5" s="54" t="s">
        <v>1724</v>
      </c>
      <c r="H5" s="54" t="s">
        <v>1724</v>
      </c>
      <c r="I5" s="54" t="s">
        <v>1724</v>
      </c>
      <c r="J5" s="54" t="s">
        <v>1724</v>
      </c>
      <c r="K5" s="54" t="s">
        <v>1725</v>
      </c>
      <c r="L5" s="54" t="s">
        <v>1725</v>
      </c>
      <c r="M5" s="54" t="s">
        <v>1725</v>
      </c>
      <c r="N5" s="54" t="s">
        <v>1725</v>
      </c>
      <c r="O5" s="54" t="s">
        <v>1725</v>
      </c>
      <c r="P5" s="54" t="s">
        <v>1725</v>
      </c>
      <c r="Q5" s="54" t="s">
        <v>1725</v>
      </c>
      <c r="R5" s="54" t="s">
        <v>1725</v>
      </c>
      <c r="S5" s="54" t="s">
        <v>1724</v>
      </c>
      <c r="T5" s="54" t="s">
        <v>1724</v>
      </c>
      <c r="U5" s="54" t="s">
        <v>1724</v>
      </c>
      <c r="V5" s="54" t="s">
        <v>1724</v>
      </c>
      <c r="W5" s="54" t="s">
        <v>1724</v>
      </c>
      <c r="X5" s="54" t="s">
        <v>1724</v>
      </c>
      <c r="Y5" s="54" t="s">
        <v>1724</v>
      </c>
      <c r="Z5" s="54" t="s">
        <v>1724</v>
      </c>
      <c r="AA5" s="54" t="s">
        <v>1725</v>
      </c>
      <c r="AB5" s="54" t="s">
        <v>1725</v>
      </c>
      <c r="AC5" s="54" t="s">
        <v>1725</v>
      </c>
      <c r="AD5" s="54" t="s">
        <v>1725</v>
      </c>
      <c r="AE5" s="54" t="s">
        <v>1725</v>
      </c>
      <c r="AF5" s="54" t="s">
        <v>1725</v>
      </c>
      <c r="AG5" s="54" t="s">
        <v>1725</v>
      </c>
      <c r="AH5" s="54" t="s">
        <v>1725</v>
      </c>
    </row>
    <row r="6" spans="1:34" x14ac:dyDescent="0.2">
      <c r="A6" s="8" t="s">
        <v>1865</v>
      </c>
      <c r="B6" s="8" t="s">
        <v>1743</v>
      </c>
      <c r="C6" s="55">
        <v>3.3046258132565902</v>
      </c>
      <c r="D6" s="55">
        <v>2.5104792569431562</v>
      </c>
      <c r="E6" s="55">
        <v>3.1910337908623214</v>
      </c>
      <c r="F6" s="55">
        <v>3.2502255449928947</v>
      </c>
      <c r="G6" s="55">
        <v>3.0945176799500156</v>
      </c>
      <c r="H6" s="55">
        <v>3.2591926973070637</v>
      </c>
      <c r="I6" s="55">
        <v>2.4323251567897133</v>
      </c>
      <c r="J6" s="55">
        <v>2.4390817642829465</v>
      </c>
      <c r="K6" s="55">
        <v>2.907412284740106</v>
      </c>
      <c r="L6" s="55">
        <v>2.8716671883654672</v>
      </c>
      <c r="M6" s="55">
        <v>3.0194387573345671</v>
      </c>
      <c r="N6" s="55">
        <v>2.3754938616857229</v>
      </c>
      <c r="O6" s="55">
        <v>3.6328367246786626</v>
      </c>
      <c r="P6" s="55">
        <v>3.7326443866733827</v>
      </c>
      <c r="Q6" s="55">
        <v>2.8362790751204185</v>
      </c>
      <c r="R6" s="55">
        <v>2.2493535200839516</v>
      </c>
      <c r="S6" s="55">
        <v>2.5586635221683576</v>
      </c>
      <c r="T6" s="55">
        <v>2.5612805041146975</v>
      </c>
      <c r="U6" s="55">
        <v>2.5738785803597275</v>
      </c>
      <c r="V6" s="55">
        <v>2.1101944440292719</v>
      </c>
      <c r="W6" s="55">
        <v>2.4740039104551026</v>
      </c>
      <c r="X6" s="55">
        <v>2.5689616136515045</v>
      </c>
      <c r="Y6" s="55">
        <v>2.1281240979366505</v>
      </c>
      <c r="Z6" s="55">
        <v>1.4333351380849149</v>
      </c>
      <c r="AA6" s="55">
        <v>4.8336202669543482</v>
      </c>
      <c r="AB6" s="55">
        <v>3.1483705469830308</v>
      </c>
      <c r="AC6" s="55">
        <v>2.5383887117382979</v>
      </c>
      <c r="AD6" s="55">
        <v>3.4724786656844402</v>
      </c>
      <c r="AE6" s="55">
        <v>2.6346002456230129</v>
      </c>
      <c r="AF6" s="55">
        <v>3.0821910945881634</v>
      </c>
      <c r="AG6" s="55">
        <v>2.1742070436500711</v>
      </c>
      <c r="AH6" s="55">
        <v>4.6277078848698441</v>
      </c>
    </row>
    <row r="7" spans="1:34" x14ac:dyDescent="0.2">
      <c r="A7" s="8" t="s">
        <v>1865</v>
      </c>
      <c r="B7" s="8" t="s">
        <v>203</v>
      </c>
      <c r="C7" s="55"/>
      <c r="D7" s="55">
        <v>9.6559985621690728E-2</v>
      </c>
      <c r="E7" s="55">
        <v>6.7759266799281015E-2</v>
      </c>
      <c r="F7" s="55">
        <v>9.5583693174988604E-2</v>
      </c>
      <c r="G7" s="55">
        <v>3.7126108820538482E-2</v>
      </c>
      <c r="H7" s="55">
        <v>7.9062807745330591E-3</v>
      </c>
      <c r="I7" s="55">
        <v>1.1409392599122466E-2</v>
      </c>
      <c r="J7" s="55">
        <v>2.8159808242029828E-2</v>
      </c>
      <c r="K7" s="55"/>
      <c r="L7" s="55">
        <v>0.16494453575420545</v>
      </c>
      <c r="M7" s="55">
        <v>0.1257540186501214</v>
      </c>
      <c r="N7" s="55">
        <v>0.13733566276795561</v>
      </c>
      <c r="O7" s="55">
        <v>0.25301941279735979</v>
      </c>
      <c r="P7" s="55">
        <v>0.23955792708140397</v>
      </c>
      <c r="Q7" s="55">
        <v>0.19402865035705619</v>
      </c>
      <c r="R7" s="55"/>
      <c r="S7" s="55">
        <v>7.8017982348049603E-2</v>
      </c>
      <c r="T7" s="55">
        <v>9.7850828636873416E-2</v>
      </c>
      <c r="U7" s="55">
        <v>7.8510444726885315E-2</v>
      </c>
      <c r="V7" s="55">
        <v>5.5994194562515018E-2</v>
      </c>
      <c r="W7" s="55">
        <v>6.7307949109287016E-2</v>
      </c>
      <c r="X7" s="55">
        <v>1.9045573360453257E-2</v>
      </c>
      <c r="Y7" s="55">
        <v>0.12065228389709531</v>
      </c>
      <c r="Z7" s="55"/>
      <c r="AA7" s="55">
        <v>0.25885908988413625</v>
      </c>
      <c r="AB7" s="55"/>
      <c r="AC7" s="55">
        <v>0.12848350643986176</v>
      </c>
      <c r="AD7" s="55"/>
      <c r="AE7" s="55">
        <v>0.14461793738244408</v>
      </c>
      <c r="AF7" s="55">
        <v>9.8212720371161549E-2</v>
      </c>
      <c r="AG7" s="55"/>
      <c r="AH7" s="55">
        <v>0.26779546332713988</v>
      </c>
    </row>
    <row r="8" spans="1:34" x14ac:dyDescent="0.2">
      <c r="A8" s="8" t="s">
        <v>1865</v>
      </c>
      <c r="B8" s="56" t="s">
        <v>204</v>
      </c>
      <c r="C8" s="55"/>
      <c r="D8" s="55"/>
      <c r="E8" s="55"/>
      <c r="F8" s="55"/>
      <c r="G8" s="55"/>
      <c r="H8" s="55"/>
      <c r="I8" s="55"/>
      <c r="J8" s="55"/>
      <c r="K8" s="55"/>
      <c r="L8" s="55">
        <v>0.15921809617494934</v>
      </c>
      <c r="M8" s="55">
        <v>0.19971773940944723</v>
      </c>
      <c r="N8" s="55"/>
      <c r="O8" s="55"/>
      <c r="P8" s="55">
        <v>0.17404132938561043</v>
      </c>
      <c r="Q8" s="55">
        <v>6.3885413429064064E-2</v>
      </c>
      <c r="R8" s="55"/>
      <c r="S8" s="55"/>
      <c r="T8" s="55"/>
      <c r="U8" s="55"/>
      <c r="V8" s="55"/>
      <c r="W8" s="55"/>
      <c r="X8" s="55"/>
      <c r="Y8" s="55"/>
      <c r="Z8" s="55"/>
      <c r="AA8" s="55">
        <v>0.20900026864116886</v>
      </c>
      <c r="AB8" s="55">
        <v>0.55165261838166313</v>
      </c>
      <c r="AC8" s="55"/>
      <c r="AD8" s="55">
        <v>0.16391055659306722</v>
      </c>
      <c r="AE8" s="55">
        <v>0.1294813883960978</v>
      </c>
      <c r="AF8" s="55"/>
      <c r="AG8" s="55">
        <v>9.9963546248771545E-2</v>
      </c>
      <c r="AH8" s="55">
        <v>0.2349827028730293</v>
      </c>
    </row>
    <row r="9" spans="1:34" x14ac:dyDescent="0.2">
      <c r="A9" s="8" t="s">
        <v>1865</v>
      </c>
      <c r="B9" s="8" t="s">
        <v>205</v>
      </c>
      <c r="C9" s="55">
        <v>0.49614887064061303</v>
      </c>
      <c r="D9" s="55">
        <v>0.183027456472446</v>
      </c>
      <c r="E9" s="55">
        <v>0.20572254060963654</v>
      </c>
      <c r="F9" s="55">
        <v>0.32008614320273127</v>
      </c>
      <c r="G9" s="55">
        <v>3.7126108820538482E-2</v>
      </c>
      <c r="H9" s="55">
        <v>0.33628342449710574</v>
      </c>
      <c r="I9" s="55">
        <v>1.8479767942970942E-2</v>
      </c>
      <c r="J9" s="55">
        <v>0.10967167170014124</v>
      </c>
      <c r="K9" s="55">
        <v>0.67515797111831732</v>
      </c>
      <c r="L9" s="55">
        <v>1.1390982459094541</v>
      </c>
      <c r="M9" s="55">
        <v>1.3748850087619064</v>
      </c>
      <c r="N9" s="55">
        <v>0.4160284914148385</v>
      </c>
      <c r="O9" s="55">
        <v>1.2678493210674875</v>
      </c>
      <c r="P9" s="55">
        <v>1.5701040831024891</v>
      </c>
      <c r="Q9" s="55">
        <v>0.97944592153859367</v>
      </c>
      <c r="R9" s="55">
        <v>0.65675908292795504</v>
      </c>
      <c r="S9" s="55">
        <v>0.19703469519343678</v>
      </c>
      <c r="T9" s="55">
        <v>0.69233609066325841</v>
      </c>
      <c r="U9" s="55">
        <v>0.15386711409537038</v>
      </c>
      <c r="V9" s="55">
        <v>0.26483786840305262</v>
      </c>
      <c r="W9" s="55">
        <v>0.26547326603510241</v>
      </c>
      <c r="X9" s="55"/>
      <c r="Y9" s="55">
        <v>0.34649348983999811</v>
      </c>
      <c r="Z9" s="55">
        <v>0.2007041371047831</v>
      </c>
      <c r="AA9" s="55">
        <v>0.92161100653237171</v>
      </c>
      <c r="AB9" s="55">
        <v>0.93667117396638988</v>
      </c>
      <c r="AC9" s="55">
        <v>0.36334150532594894</v>
      </c>
      <c r="AD9" s="55">
        <v>1.4058330567210582</v>
      </c>
      <c r="AE9" s="55">
        <v>0.93897044549056852</v>
      </c>
      <c r="AF9" s="55">
        <v>1.4863215522140025</v>
      </c>
      <c r="AG9" s="55">
        <v>0.5417257093437875</v>
      </c>
      <c r="AH9" s="55">
        <v>1.3853904446037149</v>
      </c>
    </row>
    <row r="10" spans="1:34" x14ac:dyDescent="0.2">
      <c r="A10" s="8" t="s">
        <v>1261</v>
      </c>
      <c r="B10" s="8" t="s">
        <v>512</v>
      </c>
      <c r="C10" s="55">
        <v>1.6273255226846752</v>
      </c>
      <c r="D10" s="55">
        <v>1.3282236422091915</v>
      </c>
      <c r="E10" s="55">
        <v>1.1791222589338142</v>
      </c>
      <c r="F10" s="55">
        <v>0.97743195109414827</v>
      </c>
      <c r="G10" s="55">
        <v>0.67447852785141138</v>
      </c>
      <c r="H10" s="55">
        <v>1.7158176920029169</v>
      </c>
      <c r="I10" s="55">
        <v>1.1520602345306377</v>
      </c>
      <c r="J10" s="55">
        <v>1.2994640786718614</v>
      </c>
      <c r="K10" s="55">
        <v>1.644748412374031</v>
      </c>
      <c r="L10" s="55">
        <v>0.84791801831006075</v>
      </c>
      <c r="M10" s="55">
        <v>0.77959080810831727</v>
      </c>
      <c r="N10" s="55">
        <v>1.1057748048151825</v>
      </c>
      <c r="O10" s="55">
        <v>0.68798671062425532</v>
      </c>
      <c r="P10" s="55">
        <v>0.46073244154371717</v>
      </c>
      <c r="Q10" s="55">
        <v>1.7062824534759775</v>
      </c>
      <c r="R10" s="55">
        <v>1.2544076334653547</v>
      </c>
      <c r="S10" s="55">
        <v>0.41751826057930364</v>
      </c>
      <c r="T10" s="55"/>
      <c r="U10" s="55">
        <v>0.1472535152372714</v>
      </c>
      <c r="V10" s="55">
        <v>0.27898538078829821</v>
      </c>
      <c r="W10" s="55">
        <v>0.36978743359104921</v>
      </c>
      <c r="X10" s="55">
        <v>0.15080885664005458</v>
      </c>
      <c r="Y10" s="55">
        <v>0.15636398783351521</v>
      </c>
      <c r="Z10" s="55">
        <v>0.12631484272250268</v>
      </c>
      <c r="AA10" s="55">
        <v>0.20095438898962006</v>
      </c>
      <c r="AB10" s="55">
        <v>1.0380131425415313</v>
      </c>
      <c r="AC10" s="55">
        <v>0.52086868351181914</v>
      </c>
      <c r="AD10" s="55">
        <v>0.41194799876194593</v>
      </c>
      <c r="AE10" s="55">
        <v>0.62776560613555865</v>
      </c>
      <c r="AF10" s="55">
        <v>0.59893442384213458</v>
      </c>
      <c r="AG10" s="55">
        <v>0.2612025974606908</v>
      </c>
      <c r="AH10" s="55">
        <v>0.67008163848018876</v>
      </c>
    </row>
    <row r="11" spans="1:34" x14ac:dyDescent="0.2">
      <c r="A11" s="8" t="s">
        <v>1261</v>
      </c>
      <c r="B11" s="8" t="s">
        <v>1834</v>
      </c>
      <c r="C11" s="55">
        <v>0.11550248051152025</v>
      </c>
      <c r="D11" s="55">
        <v>9.3455675946167507E-2</v>
      </c>
      <c r="E11" s="55">
        <v>7.0012079287213744E-2</v>
      </c>
      <c r="F11" s="55">
        <v>0.12744383488419711</v>
      </c>
      <c r="G11" s="55">
        <v>9.0032676126239483E-2</v>
      </c>
      <c r="H11" s="55">
        <v>9.0906570455655297E-2</v>
      </c>
      <c r="I11" s="55">
        <v>0.1149901978720345</v>
      </c>
      <c r="J11" s="55">
        <v>9.2815984645509636E-2</v>
      </c>
      <c r="K11" s="55">
        <v>9.4659248764989615E-2</v>
      </c>
      <c r="L11" s="55">
        <v>0.12787429239062004</v>
      </c>
      <c r="M11" s="55">
        <v>9.178079475182413E-2</v>
      </c>
      <c r="N11" s="55">
        <v>7.2435015372911804E-2</v>
      </c>
      <c r="O11" s="55">
        <v>0.10688898935940223</v>
      </c>
      <c r="P11" s="55">
        <v>0.10830477515352806</v>
      </c>
      <c r="Q11" s="55">
        <v>0.10611440458292008</v>
      </c>
      <c r="R11" s="55">
        <v>0.11093158079096049</v>
      </c>
      <c r="S11" s="55">
        <v>3.2465163213788235E-2</v>
      </c>
      <c r="T11" s="55">
        <v>0.12861202793769519</v>
      </c>
      <c r="U11" s="55">
        <v>0.11865625750021104</v>
      </c>
      <c r="V11" s="55">
        <v>0.10694676989528205</v>
      </c>
      <c r="W11" s="55">
        <v>0.13443760621396547</v>
      </c>
      <c r="X11" s="55">
        <v>0.12724026159372692</v>
      </c>
      <c r="Y11" s="55">
        <v>0.12211296356870208</v>
      </c>
      <c r="Z11" s="55">
        <v>5.5890499500307875E-2</v>
      </c>
      <c r="AA11" s="55">
        <v>0.12376042442751629</v>
      </c>
      <c r="AB11" s="55">
        <v>0.10184487963696573</v>
      </c>
      <c r="AC11" s="55">
        <v>0.12796816947989686</v>
      </c>
      <c r="AD11" s="55">
        <v>0.15873831939900546</v>
      </c>
      <c r="AE11" s="55">
        <v>0.102859400849699</v>
      </c>
      <c r="AF11" s="55">
        <v>0.10062025830861376</v>
      </c>
      <c r="AG11" s="55">
        <v>0.10344308949140081</v>
      </c>
      <c r="AH11" s="55">
        <v>0.11551538437373401</v>
      </c>
    </row>
    <row r="12" spans="1:34" x14ac:dyDescent="0.2">
      <c r="A12" s="8" t="s">
        <v>1261</v>
      </c>
      <c r="B12" s="8" t="s">
        <v>513</v>
      </c>
      <c r="C12" s="55">
        <v>1.2218123147862447</v>
      </c>
      <c r="D12" s="55">
        <v>1.2882725908291206</v>
      </c>
      <c r="E12" s="55">
        <v>0.51876517738894234</v>
      </c>
      <c r="F12" s="55">
        <v>1.6024609671181784</v>
      </c>
      <c r="G12" s="55">
        <v>1.1936352949492064</v>
      </c>
      <c r="H12" s="55">
        <v>1.7345778308521878</v>
      </c>
      <c r="I12" s="55">
        <v>0.44938703565655036</v>
      </c>
      <c r="J12" s="55">
        <v>1.6446925657460563</v>
      </c>
      <c r="K12" s="55">
        <v>3.0076137003915142</v>
      </c>
      <c r="L12" s="55">
        <v>0.26173824803872886</v>
      </c>
      <c r="M12" s="55">
        <v>1.6202004345696746</v>
      </c>
      <c r="N12" s="55">
        <v>0.10685333108642275</v>
      </c>
      <c r="O12" s="55">
        <v>1.5530662503910591</v>
      </c>
      <c r="P12" s="55">
        <v>3.36877214064884</v>
      </c>
      <c r="Q12" s="55">
        <v>1.0078529446966624</v>
      </c>
      <c r="R12" s="55">
        <v>2.5034752727652414</v>
      </c>
      <c r="S12" s="55">
        <v>1.3553863252699709</v>
      </c>
      <c r="T12" s="55">
        <v>9.0990050335821984E-2</v>
      </c>
      <c r="U12" s="55">
        <v>9.5329516241529754E-3</v>
      </c>
      <c r="V12" s="55">
        <v>3.3351402365109632E-2</v>
      </c>
      <c r="W12" s="55">
        <v>0.11503859537244905</v>
      </c>
      <c r="X12" s="55">
        <v>0.40818818600291973</v>
      </c>
      <c r="Y12" s="55">
        <v>0.46450110242760861</v>
      </c>
      <c r="Z12" s="55">
        <v>0.41380816638089229</v>
      </c>
      <c r="AA12" s="55">
        <v>0.62667809623918036</v>
      </c>
      <c r="AB12" s="55">
        <v>0.23534523227348497</v>
      </c>
      <c r="AC12" s="55">
        <v>6.6489385150299825</v>
      </c>
      <c r="AD12" s="55">
        <v>0.7251932503303794</v>
      </c>
      <c r="AE12" s="55">
        <v>1.1301700041097384</v>
      </c>
      <c r="AF12" s="55">
        <v>0.58144078272795785</v>
      </c>
      <c r="AG12" s="55">
        <v>0.82872225652327292</v>
      </c>
      <c r="AH12" s="55">
        <v>0.11326263455509812</v>
      </c>
    </row>
    <row r="13" spans="1:34" x14ac:dyDescent="0.2">
      <c r="A13" s="8" t="s">
        <v>1261</v>
      </c>
      <c r="B13" s="8" t="s">
        <v>514</v>
      </c>
      <c r="C13" s="55">
        <v>5.0165959456531048</v>
      </c>
      <c r="D13" s="55">
        <v>5.6555388915766098</v>
      </c>
      <c r="E13" s="55">
        <v>4.6495471273019149</v>
      </c>
      <c r="F13" s="55">
        <v>4.2697018672832616</v>
      </c>
      <c r="G13" s="55">
        <v>4.5011151103082261</v>
      </c>
      <c r="H13" s="55">
        <v>5.0232026996866415</v>
      </c>
      <c r="I13" s="55">
        <v>5.5478645702497014</v>
      </c>
      <c r="J13" s="55">
        <v>4.6156963984683941</v>
      </c>
      <c r="K13" s="55">
        <v>6.0244821227958898</v>
      </c>
      <c r="L13" s="55">
        <v>5.1963925727102103</v>
      </c>
      <c r="M13" s="55">
        <v>5.6048190135885383</v>
      </c>
      <c r="N13" s="55">
        <v>7.2749227389237392</v>
      </c>
      <c r="O13" s="55">
        <v>4.7878009436549585</v>
      </c>
      <c r="P13" s="55">
        <v>4.3601863045874136</v>
      </c>
      <c r="Q13" s="55">
        <v>5.7230179985339076</v>
      </c>
      <c r="R13" s="55">
        <v>3.9775122052446519</v>
      </c>
      <c r="S13" s="55">
        <v>2.2948786477481153</v>
      </c>
      <c r="T13" s="55">
        <v>2.6877177881338246</v>
      </c>
      <c r="U13" s="55">
        <v>1.9678678949121351</v>
      </c>
      <c r="V13" s="55">
        <v>2.6395369941509212</v>
      </c>
      <c r="W13" s="55">
        <v>3.1219134228807417</v>
      </c>
      <c r="X13" s="55">
        <v>1.5133443476454342</v>
      </c>
      <c r="Y13" s="55">
        <v>1.5649854610442926</v>
      </c>
      <c r="Z13" s="55">
        <v>1.3015253623517333</v>
      </c>
      <c r="AA13" s="55">
        <v>3.158922589052561</v>
      </c>
      <c r="AB13" s="55">
        <v>4.252374781747001</v>
      </c>
      <c r="AC13" s="55">
        <v>3.432781504979193</v>
      </c>
      <c r="AD13" s="55">
        <v>4.0702517886644056</v>
      </c>
      <c r="AE13" s="55">
        <v>3.5168160716237078</v>
      </c>
      <c r="AF13" s="55">
        <v>4.3142466801830972</v>
      </c>
      <c r="AG13" s="55">
        <v>4.4250084054903507</v>
      </c>
      <c r="AH13" s="55">
        <v>4.9851998206892052</v>
      </c>
    </row>
    <row r="14" spans="1:34" x14ac:dyDescent="0.2">
      <c r="A14" s="8" t="s">
        <v>1261</v>
      </c>
      <c r="B14" s="8" t="s">
        <v>1789</v>
      </c>
      <c r="C14" s="55">
        <f t="shared" ref="C14:AH14" si="0">C12+C13</f>
        <v>6.2384082604393498</v>
      </c>
      <c r="D14" s="55">
        <f t="shared" si="0"/>
        <v>6.9438114824057307</v>
      </c>
      <c r="E14" s="55">
        <f t="shared" si="0"/>
        <v>5.1683123046908577</v>
      </c>
      <c r="F14" s="55">
        <f t="shared" si="0"/>
        <v>5.8721628344014398</v>
      </c>
      <c r="G14" s="55">
        <f t="shared" si="0"/>
        <v>5.694750405257432</v>
      </c>
      <c r="H14" s="55">
        <f t="shared" si="0"/>
        <v>6.7577805305388292</v>
      </c>
      <c r="I14" s="55">
        <f t="shared" si="0"/>
        <v>5.9972516059062517</v>
      </c>
      <c r="J14" s="55">
        <f t="shared" si="0"/>
        <v>6.2603889642144503</v>
      </c>
      <c r="K14" s="55">
        <f t="shared" si="0"/>
        <v>9.0320958231874044</v>
      </c>
      <c r="L14" s="55">
        <f t="shared" si="0"/>
        <v>5.4581308207489387</v>
      </c>
      <c r="M14" s="55">
        <f t="shared" si="0"/>
        <v>7.2250194481582124</v>
      </c>
      <c r="N14" s="55">
        <f t="shared" si="0"/>
        <v>7.3817760700101616</v>
      </c>
      <c r="O14" s="55">
        <f t="shared" si="0"/>
        <v>6.3408671940460177</v>
      </c>
      <c r="P14" s="55">
        <f t="shared" si="0"/>
        <v>7.7289584452362536</v>
      </c>
      <c r="Q14" s="55">
        <f t="shared" si="0"/>
        <v>6.7308709432305704</v>
      </c>
      <c r="R14" s="55">
        <f t="shared" si="0"/>
        <v>6.4809874780098937</v>
      </c>
      <c r="S14" s="55">
        <f t="shared" si="0"/>
        <v>3.6502649730180865</v>
      </c>
      <c r="T14" s="55">
        <f t="shared" si="0"/>
        <v>2.7787078384696464</v>
      </c>
      <c r="U14" s="55">
        <f t="shared" si="0"/>
        <v>1.977400846536288</v>
      </c>
      <c r="V14" s="55">
        <f t="shared" si="0"/>
        <v>2.6728883965160311</v>
      </c>
      <c r="W14" s="55">
        <f t="shared" si="0"/>
        <v>3.2369520182531906</v>
      </c>
      <c r="X14" s="55">
        <f t="shared" si="0"/>
        <v>1.921532533648354</v>
      </c>
      <c r="Y14" s="55">
        <f t="shared" si="0"/>
        <v>2.029486563471901</v>
      </c>
      <c r="Z14" s="55">
        <f t="shared" si="0"/>
        <v>1.7153335287326257</v>
      </c>
      <c r="AA14" s="55">
        <f t="shared" si="0"/>
        <v>3.7856006852917412</v>
      </c>
      <c r="AB14" s="55">
        <f t="shared" si="0"/>
        <v>4.4877200140204856</v>
      </c>
      <c r="AC14" s="55">
        <f t="shared" si="0"/>
        <v>10.081720020009175</v>
      </c>
      <c r="AD14" s="55">
        <f t="shared" si="0"/>
        <v>4.7954450389947851</v>
      </c>
      <c r="AE14" s="55">
        <f t="shared" si="0"/>
        <v>4.6469860757334462</v>
      </c>
      <c r="AF14" s="55">
        <f t="shared" si="0"/>
        <v>4.8956874629110549</v>
      </c>
      <c r="AG14" s="55">
        <f t="shared" si="0"/>
        <v>5.2537306620136235</v>
      </c>
      <c r="AH14" s="55">
        <f t="shared" si="0"/>
        <v>5.0984624552443032</v>
      </c>
    </row>
    <row r="15" spans="1:34" x14ac:dyDescent="0.2">
      <c r="A15" s="8" t="s">
        <v>1261</v>
      </c>
      <c r="B15" s="8" t="s">
        <v>515</v>
      </c>
      <c r="C15" s="55">
        <v>6.8463599388853588E-2</v>
      </c>
      <c r="D15" s="55">
        <v>4.6548315629625636E-2</v>
      </c>
      <c r="E15" s="55">
        <v>7.1105325106595313E-2</v>
      </c>
      <c r="F15" s="55">
        <v>5.961249779730534E-2</v>
      </c>
      <c r="G15" s="55">
        <v>7.8844838105884094E-2</v>
      </c>
      <c r="H15" s="55">
        <v>4.8222663848388539E-2</v>
      </c>
      <c r="I15" s="55">
        <v>0.10884704928162274</v>
      </c>
      <c r="J15" s="55">
        <v>3.4027411797915075E-2</v>
      </c>
      <c r="K15" s="55">
        <v>9.7267085203329551E-2</v>
      </c>
      <c r="L15" s="55">
        <v>0.15739318810225797</v>
      </c>
      <c r="M15" s="55">
        <v>0.14379252287118177</v>
      </c>
      <c r="N15" s="55">
        <v>0.1193151770883997</v>
      </c>
      <c r="O15" s="55">
        <v>5.0784821707484815E-2</v>
      </c>
      <c r="P15" s="55">
        <v>7.8088644028082951E-2</v>
      </c>
      <c r="Q15" s="55">
        <v>7.979766628853989E-2</v>
      </c>
      <c r="R15" s="55">
        <v>0.17820302901207005</v>
      </c>
      <c r="S15" s="55">
        <v>0.16526977150654248</v>
      </c>
      <c r="T15" s="55">
        <v>6.1028626380624534E-2</v>
      </c>
      <c r="U15" s="55">
        <v>0.18672254897455551</v>
      </c>
      <c r="V15" s="55">
        <v>0.12433958436096552</v>
      </c>
      <c r="W15" s="55"/>
      <c r="X15" s="55">
        <v>1.4494787216615734E-2</v>
      </c>
      <c r="Y15" s="55">
        <v>3.1387395703122531E-2</v>
      </c>
      <c r="Z15" s="55">
        <v>0.16068588594164129</v>
      </c>
      <c r="AA15" s="55">
        <v>7.6217595722932463E-2</v>
      </c>
      <c r="AB15" s="55">
        <v>6.2280149596357852E-2</v>
      </c>
      <c r="AC15" s="55"/>
      <c r="AD15" s="55">
        <v>0.18068615957115683</v>
      </c>
      <c r="AE15" s="55">
        <v>0.13433795239123261</v>
      </c>
      <c r="AF15" s="55">
        <v>0.23127557594745152</v>
      </c>
      <c r="AG15" s="55">
        <v>0.14719528824423431</v>
      </c>
      <c r="AH15" s="55">
        <v>1.2323425328333401E-2</v>
      </c>
    </row>
    <row r="16" spans="1:34" x14ac:dyDescent="0.2">
      <c r="A16" s="8" t="s">
        <v>1261</v>
      </c>
      <c r="B16" s="8" t="s">
        <v>189</v>
      </c>
      <c r="C16" s="55">
        <v>3.5787086357878861</v>
      </c>
      <c r="D16" s="55">
        <v>3.0301699793666055</v>
      </c>
      <c r="E16" s="55">
        <v>2.2986196368718468</v>
      </c>
      <c r="F16" s="55">
        <v>2.682847984741398</v>
      </c>
      <c r="G16" s="55">
        <v>2.0456502642409258</v>
      </c>
      <c r="H16" s="55">
        <v>2.9284168827834178</v>
      </c>
      <c r="I16" s="55">
        <v>3.0637160428299799</v>
      </c>
      <c r="J16" s="55">
        <v>2.7679067260541617</v>
      </c>
      <c r="K16" s="55">
        <v>3.1943015821950538</v>
      </c>
      <c r="L16" s="55">
        <v>2.4524436407615782</v>
      </c>
      <c r="M16" s="55">
        <v>2.7569631347278833</v>
      </c>
      <c r="N16" s="55">
        <v>3.2434551134720655</v>
      </c>
      <c r="O16" s="55">
        <v>2.5301784370094533</v>
      </c>
      <c r="P16" s="55">
        <v>2.9197025727726045</v>
      </c>
      <c r="Q16" s="55">
        <v>4.1349822596940404</v>
      </c>
      <c r="R16" s="55">
        <v>2.7844069518214227</v>
      </c>
      <c r="S16" s="55">
        <v>0.53618828531534246</v>
      </c>
      <c r="T16" s="55">
        <v>1.0115090238150795</v>
      </c>
      <c r="U16" s="55">
        <v>0.78864449529196146</v>
      </c>
      <c r="V16" s="55"/>
      <c r="W16" s="55">
        <v>1.3753878420026362</v>
      </c>
      <c r="X16" s="55">
        <v>0.44784669292516455</v>
      </c>
      <c r="Y16" s="55">
        <v>0.46564701194968289</v>
      </c>
      <c r="Z16" s="55">
        <v>0.27783618831054935</v>
      </c>
      <c r="AA16" s="55">
        <v>1.3361001273961128</v>
      </c>
      <c r="AB16" s="55">
        <v>2.7168358146974687</v>
      </c>
      <c r="AC16" s="55">
        <v>1.5336062808285618</v>
      </c>
      <c r="AD16" s="55">
        <v>2.6787133259607399</v>
      </c>
      <c r="AE16" s="55">
        <v>1.8936282521095367</v>
      </c>
      <c r="AF16" s="55">
        <v>2.1497671239998413</v>
      </c>
      <c r="AG16" s="55">
        <v>2.1333335336589698</v>
      </c>
      <c r="AH16" s="55">
        <v>2.7201133389063838</v>
      </c>
    </row>
    <row r="17" spans="1:34" x14ac:dyDescent="0.2">
      <c r="A17" s="8" t="s">
        <v>1261</v>
      </c>
      <c r="B17" s="8" t="s">
        <v>147</v>
      </c>
      <c r="C17" s="55">
        <v>1.3555643531864545</v>
      </c>
      <c r="D17" s="55">
        <v>0.9650817967127131</v>
      </c>
      <c r="E17" s="55">
        <v>0.76481924321694228</v>
      </c>
      <c r="F17" s="55">
        <v>0.99339002099659557</v>
      </c>
      <c r="G17" s="55">
        <v>0.81092722816234886</v>
      </c>
      <c r="H17" s="55">
        <v>0.9077066493808853</v>
      </c>
      <c r="I17" s="55">
        <v>1.01996525699378</v>
      </c>
      <c r="J17" s="55">
        <v>0.86473822273581258</v>
      </c>
      <c r="K17" s="55">
        <v>0.79333878744592945</v>
      </c>
      <c r="L17" s="55">
        <v>1.0266657571092785</v>
      </c>
      <c r="M17" s="55">
        <v>0.92636050963209338</v>
      </c>
      <c r="N17" s="55">
        <v>1.9436448183803761</v>
      </c>
      <c r="O17" s="55">
        <v>0.79634652373384196</v>
      </c>
      <c r="P17" s="55">
        <v>0.87728916946488433</v>
      </c>
      <c r="Q17" s="55">
        <v>0.78525543199971093</v>
      </c>
      <c r="R17" s="55">
        <v>0.90099198380255618</v>
      </c>
      <c r="S17" s="55">
        <v>0.73589029231709779</v>
      </c>
      <c r="T17" s="55">
        <v>1.0802143347067672</v>
      </c>
      <c r="U17" s="55">
        <v>0.75881427175759775</v>
      </c>
      <c r="V17" s="55">
        <v>0.63457097885586211</v>
      </c>
      <c r="W17" s="55">
        <v>1.2443402558352434</v>
      </c>
      <c r="X17" s="55">
        <v>0.85587276841588855</v>
      </c>
      <c r="Y17" s="55">
        <v>0.49575829631502188</v>
      </c>
      <c r="Z17" s="55">
        <v>0.63475334030413499</v>
      </c>
      <c r="AA17" s="55">
        <v>0.9962184280786367</v>
      </c>
      <c r="AB17" s="55">
        <v>0.93851865235319809</v>
      </c>
      <c r="AC17" s="55">
        <v>1.4782488976297081</v>
      </c>
      <c r="AD17" s="55">
        <v>1.1633479875174995</v>
      </c>
      <c r="AE17" s="55">
        <v>1.0292928066855802</v>
      </c>
      <c r="AF17" s="55">
        <v>1.4631561338248629</v>
      </c>
      <c r="AG17" s="55">
        <v>0.94363966058337534</v>
      </c>
      <c r="AH17" s="55">
        <v>0.9511926088725412</v>
      </c>
    </row>
    <row r="18" spans="1:34" x14ac:dyDescent="0.2">
      <c r="A18" s="8" t="s">
        <v>1261</v>
      </c>
      <c r="B18" s="8" t="s">
        <v>148</v>
      </c>
      <c r="C18" s="55">
        <v>0.37122625308170693</v>
      </c>
      <c r="D18" s="55">
        <v>0.30266577484626911</v>
      </c>
      <c r="E18" s="55">
        <v>0.20294670788569727</v>
      </c>
      <c r="F18" s="55">
        <v>0.2664337534237608</v>
      </c>
      <c r="G18" s="55">
        <v>0.18731687016415577</v>
      </c>
      <c r="H18" s="55">
        <v>0.21815477719641641</v>
      </c>
      <c r="I18" s="55">
        <v>0.22718290559605175</v>
      </c>
      <c r="J18" s="55">
        <v>0.18834274902140374</v>
      </c>
      <c r="K18" s="55">
        <v>7.217786396370697E-2</v>
      </c>
      <c r="L18" s="55">
        <v>0.33774922502901622</v>
      </c>
      <c r="M18" s="55">
        <v>0.33451441846707597</v>
      </c>
      <c r="N18" s="55">
        <v>0.44361454970351044</v>
      </c>
      <c r="O18" s="55">
        <v>0.10434695529632204</v>
      </c>
      <c r="P18" s="55">
        <v>0.33439467126006467</v>
      </c>
      <c r="Q18" s="55">
        <v>0.19117404964919077</v>
      </c>
      <c r="R18" s="55">
        <v>0.30719929384365124</v>
      </c>
      <c r="S18" s="55">
        <v>0.18771094117063153</v>
      </c>
      <c r="T18" s="55">
        <v>0.2035989055072063</v>
      </c>
      <c r="U18" s="55">
        <v>0.19930488946599942</v>
      </c>
      <c r="V18" s="55">
        <v>0.21410865826421815</v>
      </c>
      <c r="W18" s="55">
        <v>0.34935745658772349</v>
      </c>
      <c r="X18" s="55">
        <v>0.22849086975921873</v>
      </c>
      <c r="Y18" s="55">
        <v>0.14874893327535091</v>
      </c>
      <c r="Z18" s="55">
        <v>0.14479404280853669</v>
      </c>
      <c r="AA18" s="55">
        <v>0.30482966421301982</v>
      </c>
      <c r="AB18" s="55">
        <v>0.27196187531616139</v>
      </c>
      <c r="AC18" s="55">
        <v>0.42189332441851013</v>
      </c>
      <c r="AD18" s="55">
        <v>0.40991654606140743</v>
      </c>
      <c r="AE18" s="55">
        <v>0.29936664095456678</v>
      </c>
      <c r="AF18" s="55">
        <v>0.40053527439094899</v>
      </c>
      <c r="AG18" s="55">
        <v>0.23197747897293688</v>
      </c>
      <c r="AH18" s="55">
        <v>0.27338592351714508</v>
      </c>
    </row>
    <row r="19" spans="1:34" x14ac:dyDescent="0.2">
      <c r="A19" s="8" t="s">
        <v>1261</v>
      </c>
      <c r="B19" s="8" t="s">
        <v>156</v>
      </c>
      <c r="C19" s="55">
        <v>1.0573466844705048</v>
      </c>
      <c r="D19" s="55">
        <v>2.5243027382308849</v>
      </c>
      <c r="E19" s="55">
        <v>1.3421572276941069</v>
      </c>
      <c r="F19" s="55">
        <v>0.97449408868189136</v>
      </c>
      <c r="G19" s="55">
        <v>1.3929191918937451</v>
      </c>
      <c r="H19" s="55">
        <v>0.16068942028467334</v>
      </c>
      <c r="I19" s="55">
        <v>1.3563144009039647</v>
      </c>
      <c r="J19" s="55">
        <v>1.8230409426930558</v>
      </c>
      <c r="K19" s="55">
        <v>0.69533020829838665</v>
      </c>
      <c r="L19" s="55">
        <v>0.61155737121749221</v>
      </c>
      <c r="M19" s="55">
        <v>1.1865032848219774</v>
      </c>
      <c r="N19" s="55">
        <v>1.2786284901939549</v>
      </c>
      <c r="O19" s="55">
        <v>0.71272695470853731</v>
      </c>
      <c r="P19" s="55">
        <v>1.4977695655064667</v>
      </c>
      <c r="Q19" s="55">
        <v>0.8695797895543278</v>
      </c>
      <c r="R19" s="55">
        <v>1.554588401998654</v>
      </c>
      <c r="S19" s="55">
        <v>1.3588604325771199</v>
      </c>
      <c r="T19" s="55">
        <v>1.1838792495796393</v>
      </c>
      <c r="U19" s="55">
        <v>1.3646845951908406</v>
      </c>
      <c r="V19" s="55">
        <v>1.2382625039358022</v>
      </c>
      <c r="W19" s="55">
        <v>1.3047597640406654</v>
      </c>
      <c r="X19" s="55">
        <v>0.41117720411708752</v>
      </c>
      <c r="Y19" s="55">
        <v>1.7422637103406893</v>
      </c>
      <c r="Z19" s="55">
        <v>1.0536334709111861</v>
      </c>
      <c r="AA19" s="55">
        <v>6.3323555031712678E-2</v>
      </c>
      <c r="AB19" s="55">
        <v>1.1077311570993873</v>
      </c>
      <c r="AC19" s="55">
        <v>0.84827911028539615</v>
      </c>
      <c r="AD19" s="55">
        <v>1.1917059449072962</v>
      </c>
      <c r="AE19" s="55">
        <v>1.1270455981175735</v>
      </c>
      <c r="AF19" s="55">
        <v>1.688063056221939</v>
      </c>
      <c r="AG19" s="55">
        <v>1.6435712423747288</v>
      </c>
      <c r="AH19" s="55">
        <v>1.8052223536971792</v>
      </c>
    </row>
    <row r="20" spans="1:34" x14ac:dyDescent="0.2">
      <c r="A20" s="8" t="s">
        <v>1261</v>
      </c>
      <c r="B20" s="8" t="s">
        <v>157</v>
      </c>
      <c r="C20" s="55">
        <v>6.0100656861437765</v>
      </c>
      <c r="D20" s="55">
        <v>5.1964373746256651</v>
      </c>
      <c r="E20" s="55">
        <v>4.7165179089812321</v>
      </c>
      <c r="F20" s="55">
        <v>5.603150280754666</v>
      </c>
      <c r="G20" s="55">
        <v>5.4867694684099382</v>
      </c>
      <c r="H20" s="55">
        <v>4.6528551854496349</v>
      </c>
      <c r="I20" s="55">
        <v>3.3801734991146528</v>
      </c>
      <c r="J20" s="55">
        <v>3.4319161372251261</v>
      </c>
      <c r="K20" s="55">
        <v>3.3179507721695733</v>
      </c>
      <c r="L20" s="55">
        <v>5.2936220969873542</v>
      </c>
      <c r="M20" s="55">
        <v>4.1939703992149449</v>
      </c>
      <c r="N20" s="55">
        <v>2.1073794165636963</v>
      </c>
      <c r="O20" s="55">
        <v>4.8740066246200424</v>
      </c>
      <c r="P20" s="55">
        <v>4.737779133327515</v>
      </c>
      <c r="Q20" s="55">
        <v>1.7082015185120165</v>
      </c>
      <c r="R20" s="55">
        <v>3.6142460290944483</v>
      </c>
      <c r="S20" s="55">
        <v>40.302574067618067</v>
      </c>
      <c r="T20" s="55">
        <v>24.760960328130153</v>
      </c>
      <c r="U20" s="55">
        <v>21.930979028927833</v>
      </c>
      <c r="V20" s="55">
        <v>23.742713664467129</v>
      </c>
      <c r="W20" s="55">
        <v>18.511868649514906</v>
      </c>
      <c r="X20" s="55">
        <v>24.773176447170325</v>
      </c>
      <c r="Y20" s="55">
        <v>21.170298693790979</v>
      </c>
      <c r="Z20" s="55">
        <v>19.110651289927784</v>
      </c>
      <c r="AA20" s="55">
        <v>7.9669859803047478</v>
      </c>
      <c r="AB20" s="55">
        <v>8.3025064983659806</v>
      </c>
      <c r="AC20" s="55">
        <v>15.328039110989499</v>
      </c>
      <c r="AD20" s="55">
        <v>13.408868744868759</v>
      </c>
      <c r="AE20" s="55">
        <v>7.51031111557191</v>
      </c>
      <c r="AF20" s="55">
        <v>14.698234869309356</v>
      </c>
      <c r="AG20" s="55">
        <v>10.806833009137236</v>
      </c>
      <c r="AH20" s="55">
        <v>11.230828081214785</v>
      </c>
    </row>
    <row r="21" spans="1:34" x14ac:dyDescent="0.2">
      <c r="A21" s="8" t="s">
        <v>1261</v>
      </c>
      <c r="B21" s="56" t="s">
        <v>158</v>
      </c>
      <c r="C21" s="55">
        <v>1.909124135375553</v>
      </c>
      <c r="D21" s="55">
        <v>1.4632197212279119</v>
      </c>
      <c r="E21" s="55">
        <v>1.1829827213955946</v>
      </c>
      <c r="F21" s="55">
        <v>1.3898241148748598</v>
      </c>
      <c r="G21" s="55">
        <v>1.7652032022630602</v>
      </c>
      <c r="H21" s="55">
        <v>1.7312600156075608</v>
      </c>
      <c r="I21" s="55">
        <v>0.87292530035006899</v>
      </c>
      <c r="J21" s="55">
        <v>0.9617005767291813</v>
      </c>
      <c r="K21" s="55">
        <v>1.0119868876266067</v>
      </c>
      <c r="L21" s="55">
        <v>1.2881405884802339</v>
      </c>
      <c r="M21" s="55">
        <v>1.128903986901</v>
      </c>
      <c r="N21" s="55">
        <v>0.47103435891500134</v>
      </c>
      <c r="O21" s="55">
        <v>1.4989478648630108</v>
      </c>
      <c r="P21" s="55">
        <v>1.7029099638289578</v>
      </c>
      <c r="Q21" s="55">
        <v>0.64032585737051728</v>
      </c>
      <c r="R21" s="55">
        <v>1.0354744384039438</v>
      </c>
      <c r="S21" s="55">
        <v>1.1029582583982001</v>
      </c>
      <c r="T21" s="55">
        <v>0.85894757662834187</v>
      </c>
      <c r="U21" s="55">
        <v>0.88015639143246605</v>
      </c>
      <c r="V21" s="55">
        <v>0.813946655022317</v>
      </c>
      <c r="W21" s="55">
        <v>0.48889987070561519</v>
      </c>
      <c r="X21" s="55">
        <v>0.54010482278776029</v>
      </c>
      <c r="Y21" s="55">
        <v>0.52340078529711487</v>
      </c>
      <c r="Z21" s="55">
        <v>0.40399721810179023</v>
      </c>
      <c r="AA21" s="55">
        <v>1.3853893613120898</v>
      </c>
      <c r="AB21" s="55">
        <v>1.4783101342106792</v>
      </c>
      <c r="AC21" s="55">
        <v>1.1743908942619867</v>
      </c>
      <c r="AD21" s="55">
        <v>1.6465970552118681</v>
      </c>
      <c r="AE21" s="55">
        <v>1.4269334300299394</v>
      </c>
      <c r="AF21" s="55">
        <v>1.510416573709001</v>
      </c>
      <c r="AG21" s="55">
        <v>1.526399985952489</v>
      </c>
      <c r="AH21" s="55">
        <v>2.2623665450077706</v>
      </c>
    </row>
    <row r="22" spans="1:34" x14ac:dyDescent="0.2">
      <c r="A22" s="8" t="s">
        <v>219</v>
      </c>
      <c r="B22" s="8" t="s">
        <v>516</v>
      </c>
      <c r="C22" s="55">
        <v>2.0405868520622783</v>
      </c>
      <c r="D22" s="55">
        <v>1.6589551056059544</v>
      </c>
      <c r="E22" s="55">
        <v>1.3060200335659928</v>
      </c>
      <c r="F22" s="55">
        <v>1.4931353961226599</v>
      </c>
      <c r="G22" s="55">
        <v>1.2563665624197564</v>
      </c>
      <c r="H22" s="55">
        <v>1.910025174630112</v>
      </c>
      <c r="I22" s="55">
        <v>1.3984077953066185</v>
      </c>
      <c r="J22" s="55">
        <v>1.35514271755461</v>
      </c>
      <c r="K22" s="55">
        <v>0.93664025810623897</v>
      </c>
      <c r="L22" s="55">
        <v>0.98239189059197618</v>
      </c>
      <c r="M22" s="55">
        <v>0.99447244291862291</v>
      </c>
      <c r="N22" s="55">
        <v>0.73802517637618414</v>
      </c>
      <c r="O22" s="55">
        <v>1.1361807623247684</v>
      </c>
      <c r="P22" s="55">
        <v>1.2035153821203719</v>
      </c>
      <c r="Q22" s="55">
        <v>0.89670618556591153</v>
      </c>
      <c r="R22" s="55">
        <v>1.0927645423678114</v>
      </c>
      <c r="S22" s="55">
        <v>2.5200821754947631</v>
      </c>
      <c r="T22" s="55">
        <v>2.2193809930413577</v>
      </c>
      <c r="U22" s="55">
        <v>1.2975289953285878</v>
      </c>
      <c r="V22" s="55">
        <v>1.3554973646986939</v>
      </c>
      <c r="W22" s="55">
        <v>1.749629880798947</v>
      </c>
      <c r="X22" s="55">
        <v>1.6383271067948582</v>
      </c>
      <c r="Y22" s="55">
        <v>1.390342437266463</v>
      </c>
      <c r="Z22" s="55">
        <v>0.85251921864652869</v>
      </c>
      <c r="AA22" s="55">
        <v>1.0240264898491851</v>
      </c>
      <c r="AB22" s="55">
        <v>0.98588042944971033</v>
      </c>
      <c r="AC22" s="55">
        <v>1.1368212732883101</v>
      </c>
      <c r="AD22" s="55">
        <v>0.96835676088907996</v>
      </c>
      <c r="AE22" s="55">
        <v>0.98830303248285101</v>
      </c>
      <c r="AF22" s="55">
        <v>1.1292547652428846</v>
      </c>
      <c r="AG22" s="55">
        <v>0.86717111032162975</v>
      </c>
      <c r="AH22" s="55">
        <v>1.0142542659242084</v>
      </c>
    </row>
    <row r="23" spans="1:34" x14ac:dyDescent="0.2">
      <c r="A23" s="8" t="s">
        <v>219</v>
      </c>
      <c r="B23" s="8" t="s">
        <v>218</v>
      </c>
      <c r="C23" s="55">
        <v>0.84950867599507718</v>
      </c>
      <c r="D23" s="55">
        <v>0.92305667503394806</v>
      </c>
      <c r="E23" s="55">
        <v>0.70141868283742104</v>
      </c>
      <c r="F23" s="55">
        <v>1.0210959779150843</v>
      </c>
      <c r="G23" s="55">
        <v>1.437848560930151</v>
      </c>
      <c r="H23" s="55">
        <v>0.74722273936867856</v>
      </c>
      <c r="I23" s="55">
        <v>0.65856301056189648</v>
      </c>
      <c r="J23" s="55">
        <v>1.9462856650795981</v>
      </c>
      <c r="K23" s="55">
        <v>1.2285810569247519</v>
      </c>
      <c r="L23" s="55"/>
      <c r="M23" s="55"/>
      <c r="N23" s="55">
        <v>0.54371273723660862</v>
      </c>
      <c r="O23" s="55">
        <v>1.2827354791167749</v>
      </c>
      <c r="P23" s="55">
        <v>1.0581785519534614</v>
      </c>
      <c r="Q23" s="55">
        <v>1.4239497990781611</v>
      </c>
      <c r="R23" s="55">
        <v>0.63385334587003506</v>
      </c>
      <c r="S23" s="55">
        <v>1.1379233946905412</v>
      </c>
      <c r="T23" s="55">
        <v>1.5187507146815566</v>
      </c>
      <c r="U23" s="55">
        <v>0.95597385270476165</v>
      </c>
      <c r="V23" s="55">
        <v>1.1227902965889438</v>
      </c>
      <c r="W23" s="55">
        <v>0.82775046952514375</v>
      </c>
      <c r="X23" s="55">
        <v>0.90961153483695234</v>
      </c>
      <c r="Y23" s="55">
        <v>0.85778808253192407</v>
      </c>
      <c r="Z23" s="55">
        <v>0.68264077291753689</v>
      </c>
      <c r="AA23" s="55">
        <v>1.456396003097979</v>
      </c>
      <c r="AB23" s="55">
        <v>0.89472928772855365</v>
      </c>
      <c r="AC23" s="55">
        <v>0.77801293887392653</v>
      </c>
      <c r="AD23" s="55">
        <v>1.3498487697347581</v>
      </c>
      <c r="AE23" s="55">
        <v>1.3431418548775376</v>
      </c>
      <c r="AF23" s="55">
        <v>1.1515249990240914</v>
      </c>
      <c r="AG23" s="55">
        <v>0.76304056745775883</v>
      </c>
      <c r="AH23" s="55">
        <v>1.2208628099887695</v>
      </c>
    </row>
    <row r="24" spans="1:34" x14ac:dyDescent="0.2">
      <c r="A24" s="8" t="s">
        <v>219</v>
      </c>
      <c r="B24" s="8" t="s">
        <v>220</v>
      </c>
      <c r="C24" s="55">
        <v>7.2596851101104116</v>
      </c>
      <c r="D24" s="55">
        <v>7.5507745973320395</v>
      </c>
      <c r="E24" s="55">
        <v>5.3210579675375635</v>
      </c>
      <c r="F24" s="55">
        <v>5.2924402953548393</v>
      </c>
      <c r="G24" s="55">
        <v>6.2865601683740895</v>
      </c>
      <c r="H24" s="55">
        <v>6.527208211150187</v>
      </c>
      <c r="I24" s="55">
        <v>6.0124178473818848</v>
      </c>
      <c r="J24" s="55">
        <v>5.2891274706478306</v>
      </c>
      <c r="K24" s="55">
        <v>5.2415208609596879</v>
      </c>
      <c r="L24" s="55">
        <v>4.6855176830025451</v>
      </c>
      <c r="M24" s="55">
        <v>5.4730492787794045</v>
      </c>
      <c r="N24" s="55">
        <v>3.8392827547304567</v>
      </c>
      <c r="O24" s="55">
        <v>3.171358403875383</v>
      </c>
      <c r="P24" s="55">
        <v>4.8439029911763409</v>
      </c>
      <c r="Q24" s="55">
        <v>5.0314292362316886</v>
      </c>
      <c r="R24" s="55">
        <v>3.3286719982358455</v>
      </c>
      <c r="S24" s="55">
        <v>1.7203345826022274</v>
      </c>
      <c r="T24" s="55">
        <v>1.2823915085246407</v>
      </c>
      <c r="U24" s="55">
        <v>1.5127612084156641</v>
      </c>
      <c r="V24" s="55">
        <v>2.8419101681906556</v>
      </c>
      <c r="W24" s="55">
        <v>2.4187090943090568</v>
      </c>
      <c r="X24" s="55">
        <v>2.8291095565008098</v>
      </c>
      <c r="Y24" s="55">
        <v>1.7887629216489598</v>
      </c>
      <c r="Z24" s="55">
        <v>0.85401234855463004</v>
      </c>
      <c r="AA24" s="55">
        <v>2.4063894204670087</v>
      </c>
      <c r="AB24" s="55">
        <v>2.793975416322128</v>
      </c>
      <c r="AC24" s="55">
        <v>2.4738232389937913</v>
      </c>
      <c r="AD24" s="55">
        <v>2.8396291142779906</v>
      </c>
      <c r="AE24" s="55">
        <v>3.1188871543124268</v>
      </c>
      <c r="AF24" s="55">
        <v>2.0730390893123278</v>
      </c>
      <c r="AG24" s="55">
        <v>2.854317898810959</v>
      </c>
      <c r="AH24" s="55">
        <v>4.0102991736950848</v>
      </c>
    </row>
    <row r="25" spans="1:34" x14ac:dyDescent="0.2">
      <c r="A25" s="8" t="s">
        <v>219</v>
      </c>
      <c r="B25" s="8" t="s">
        <v>221</v>
      </c>
      <c r="C25" s="55">
        <v>8.9205327154828549</v>
      </c>
      <c r="D25" s="55">
        <v>8.5062070210754239</v>
      </c>
      <c r="E25" s="55">
        <v>7.0079448834702607</v>
      </c>
      <c r="F25" s="55">
        <v>8.7204059591479659</v>
      </c>
      <c r="G25" s="55">
        <v>9.1209078571341937</v>
      </c>
      <c r="H25" s="55">
        <v>10.982798868990354</v>
      </c>
      <c r="I25" s="55">
        <v>6.5258819721592749</v>
      </c>
      <c r="J25" s="55">
        <v>10.215755001477779</v>
      </c>
      <c r="K25" s="55">
        <v>6.0672398620373684</v>
      </c>
      <c r="L25" s="55">
        <v>4.1811061242806353</v>
      </c>
      <c r="M25" s="55">
        <v>5.589808498170564</v>
      </c>
      <c r="N25" s="55">
        <v>4.8283614066295364</v>
      </c>
      <c r="O25" s="55">
        <v>4.7102833170272023</v>
      </c>
      <c r="P25" s="55">
        <v>4.8742792175692156</v>
      </c>
      <c r="Q25" s="55">
        <v>4.9360227329953075</v>
      </c>
      <c r="R25" s="55">
        <v>6.8098240623098052</v>
      </c>
      <c r="S25" s="55">
        <v>6.0618225971143405</v>
      </c>
      <c r="T25" s="55">
        <v>6.306675581034118</v>
      </c>
      <c r="U25" s="55">
        <v>4.739106868019447</v>
      </c>
      <c r="V25" s="55">
        <v>4.1574354061991068</v>
      </c>
      <c r="W25" s="55">
        <v>6.5493805179044129</v>
      </c>
      <c r="X25" s="55">
        <v>4.895203500920668</v>
      </c>
      <c r="Y25" s="55">
        <v>4.3860989917210933</v>
      </c>
      <c r="Z25" s="55">
        <v>3.278090217459976</v>
      </c>
      <c r="AA25" s="55">
        <v>3.5491665335706273</v>
      </c>
      <c r="AB25" s="55">
        <v>3.4360108097775819</v>
      </c>
      <c r="AC25" s="55">
        <v>5.7680827895216913</v>
      </c>
      <c r="AD25" s="55">
        <v>4.0572654883151644</v>
      </c>
      <c r="AE25" s="55">
        <v>3.8092119309729031</v>
      </c>
      <c r="AF25" s="55">
        <v>3.2836063848915522</v>
      </c>
      <c r="AG25" s="55">
        <v>3.2238889328757061</v>
      </c>
      <c r="AH25" s="55">
        <v>4.5137105968312676</v>
      </c>
    </row>
    <row r="26" spans="1:34" x14ac:dyDescent="0.2">
      <c r="A26" s="8" t="s">
        <v>219</v>
      </c>
      <c r="B26" s="8" t="s">
        <v>222</v>
      </c>
      <c r="C26" s="55">
        <v>48.788635537623456</v>
      </c>
      <c r="D26" s="55">
        <v>48.332289904125986</v>
      </c>
      <c r="E26" s="55">
        <v>39.728387215905592</v>
      </c>
      <c r="F26" s="55">
        <v>43.916137525788095</v>
      </c>
      <c r="G26" s="55">
        <v>50.05895643134135</v>
      </c>
      <c r="H26" s="55">
        <v>60.302322893835985</v>
      </c>
      <c r="I26" s="55">
        <v>39.989480549646146</v>
      </c>
      <c r="J26" s="55">
        <v>49.223516711374451</v>
      </c>
      <c r="K26" s="55">
        <v>34.84608173641054</v>
      </c>
      <c r="L26" s="55">
        <v>29.535488857542624</v>
      </c>
      <c r="M26" s="55">
        <v>39.031079272143586</v>
      </c>
      <c r="N26" s="55">
        <v>26.668957845777825</v>
      </c>
      <c r="O26" s="55">
        <v>29.728411449538832</v>
      </c>
      <c r="P26" s="55">
        <v>31.446227767906063</v>
      </c>
      <c r="Q26" s="55">
        <v>32.230017277729772</v>
      </c>
      <c r="R26" s="55">
        <v>33.159626975548356</v>
      </c>
      <c r="S26" s="55">
        <v>27.008053039509146</v>
      </c>
      <c r="T26" s="55">
        <v>27.62924802016769</v>
      </c>
      <c r="U26" s="55">
        <v>25.716763895713839</v>
      </c>
      <c r="V26" s="55">
        <v>24.915573753586944</v>
      </c>
      <c r="W26" s="55">
        <v>34.234417821600189</v>
      </c>
      <c r="X26" s="55">
        <v>25.430998658498119</v>
      </c>
      <c r="Y26" s="55">
        <v>22.905566396243501</v>
      </c>
      <c r="Z26" s="55">
        <v>17.490029785623996</v>
      </c>
      <c r="AA26" s="55">
        <v>24.543079989491627</v>
      </c>
      <c r="AB26" s="55">
        <v>21.796798321632775</v>
      </c>
      <c r="AC26" s="55">
        <v>31.880464319022657</v>
      </c>
      <c r="AD26" s="55">
        <v>27.422262359729892</v>
      </c>
      <c r="AE26" s="55">
        <v>24.041854402967175</v>
      </c>
      <c r="AF26" s="55">
        <v>23.801386246904258</v>
      </c>
      <c r="AG26" s="55">
        <v>23.136605377031682</v>
      </c>
      <c r="AH26" s="55">
        <v>28.955556873674752</v>
      </c>
    </row>
    <row r="27" spans="1:34" x14ac:dyDescent="0.2">
      <c r="A27" s="8" t="s">
        <v>219</v>
      </c>
      <c r="B27" s="8" t="s">
        <v>223</v>
      </c>
      <c r="C27" s="55">
        <v>3.4790460974643809</v>
      </c>
      <c r="D27" s="55">
        <v>3.1159533629137406</v>
      </c>
      <c r="E27" s="55">
        <v>2.7185738069656828</v>
      </c>
      <c r="F27" s="55">
        <v>2.6979401225532138</v>
      </c>
      <c r="G27" s="55">
        <v>1.3393916972814894</v>
      </c>
      <c r="H27" s="55">
        <v>3.0248370796040578</v>
      </c>
      <c r="I27" s="55">
        <v>2.597950258813321</v>
      </c>
      <c r="J27" s="55">
        <v>1.7881962749344715</v>
      </c>
      <c r="K27" s="55">
        <v>2.0324769905991591</v>
      </c>
      <c r="L27" s="55">
        <v>1.7559274237378106</v>
      </c>
      <c r="M27" s="55">
        <v>1.6048225883274829</v>
      </c>
      <c r="N27" s="55">
        <v>1.7983602899581217</v>
      </c>
      <c r="O27" s="55">
        <v>1.1416920319317336</v>
      </c>
      <c r="P27" s="55">
        <v>1.8620628986514001</v>
      </c>
      <c r="Q27" s="55">
        <v>0.89764973316105467</v>
      </c>
      <c r="R27" s="55">
        <v>1.2969809967832877</v>
      </c>
      <c r="S27" s="55">
        <v>1.4015456825239605</v>
      </c>
      <c r="T27" s="55">
        <v>1.6436473298167864</v>
      </c>
      <c r="U27" s="55">
        <v>1.0579670961081045</v>
      </c>
      <c r="V27" s="55">
        <v>1.2853802686992044</v>
      </c>
      <c r="W27" s="55">
        <v>2.2649338685865024</v>
      </c>
      <c r="X27" s="55">
        <v>1.2115283153677094</v>
      </c>
      <c r="Y27" s="55">
        <v>1.046025332760997</v>
      </c>
      <c r="Z27" s="55">
        <v>0.64147567647173231</v>
      </c>
      <c r="AA27" s="55">
        <v>2.0213730367633307</v>
      </c>
      <c r="AB27" s="55">
        <v>2.5534327993341184</v>
      </c>
      <c r="AC27" s="55">
        <v>2.111296349544705</v>
      </c>
      <c r="AD27" s="55">
        <v>1.563992928149478</v>
      </c>
      <c r="AE27" s="55">
        <v>1.5533390091970856</v>
      </c>
      <c r="AF27" s="55">
        <v>1.8583312079066583</v>
      </c>
      <c r="AG27" s="55">
        <v>2.0340517962519149</v>
      </c>
      <c r="AH27" s="55">
        <v>3.6723414666250145</v>
      </c>
    </row>
    <row r="28" spans="1:34" x14ac:dyDescent="0.2">
      <c r="A28" s="8" t="s">
        <v>219</v>
      </c>
      <c r="B28" s="8" t="s">
        <v>224</v>
      </c>
      <c r="C28" s="55">
        <v>4.2667673634243393</v>
      </c>
      <c r="D28" s="55">
        <v>4.1195195272987615</v>
      </c>
      <c r="E28" s="55">
        <v>3.2299217811895695</v>
      </c>
      <c r="F28" s="55">
        <v>2.9598453216576877</v>
      </c>
      <c r="G28" s="55">
        <v>1.4313449717216915</v>
      </c>
      <c r="H28" s="55">
        <v>4.025325709856121</v>
      </c>
      <c r="I28" s="55">
        <v>3.1743139284823583</v>
      </c>
      <c r="J28" s="55">
        <v>1.2662957556352312</v>
      </c>
      <c r="K28" s="55">
        <v>2.3064521945623713</v>
      </c>
      <c r="L28" s="55">
        <v>2.2040494133919761</v>
      </c>
      <c r="M28" s="55">
        <v>1.4398017464033153</v>
      </c>
      <c r="N28" s="55">
        <v>2.6236128705544854</v>
      </c>
      <c r="O28" s="55">
        <v>1.7897171401003427</v>
      </c>
      <c r="P28" s="55">
        <v>2.903130230823018</v>
      </c>
      <c r="Q28" s="55">
        <v>1.3882890526930944</v>
      </c>
      <c r="R28" s="55">
        <v>1.1168113982221481</v>
      </c>
      <c r="S28" s="55">
        <v>1.1265483028387204</v>
      </c>
      <c r="T28" s="55">
        <v>0.78127895446052387</v>
      </c>
      <c r="U28" s="55">
        <v>1.6053686091178461</v>
      </c>
      <c r="V28" s="55">
        <v>2.0951603314780711</v>
      </c>
      <c r="W28" s="55">
        <v>2.8803639273253143</v>
      </c>
      <c r="X28" s="55">
        <v>1.8204084591296072</v>
      </c>
      <c r="Y28" s="55">
        <v>1.033318856000057</v>
      </c>
      <c r="Z28" s="55">
        <v>0.72720928178255617</v>
      </c>
      <c r="AA28" s="55">
        <v>3.1529014022468829</v>
      </c>
      <c r="AB28" s="55">
        <v>3.2515287483434872</v>
      </c>
      <c r="AC28" s="55">
        <v>3.6803341322473173</v>
      </c>
      <c r="AD28" s="55">
        <v>2.3179328945864373</v>
      </c>
      <c r="AE28" s="55">
        <v>2.1374052883036354</v>
      </c>
      <c r="AF28" s="55">
        <v>2.8999487938167454</v>
      </c>
      <c r="AG28" s="55">
        <v>2.8092325199453425</v>
      </c>
      <c r="AH28" s="55">
        <v>5.7415232388336017</v>
      </c>
    </row>
    <row r="29" spans="1:34" x14ac:dyDescent="0.2">
      <c r="A29" s="8" t="s">
        <v>475</v>
      </c>
      <c r="B29" s="8" t="s">
        <v>187</v>
      </c>
      <c r="C29" s="55">
        <v>1.7776631381059167</v>
      </c>
      <c r="D29" s="55">
        <v>1.8789730658521864</v>
      </c>
      <c r="E29" s="55">
        <v>2.1946360762605264</v>
      </c>
      <c r="F29" s="55">
        <v>2.2706997973429726</v>
      </c>
      <c r="G29" s="55">
        <v>2.340619366797609</v>
      </c>
      <c r="H29" s="55">
        <v>2.3826773442132803</v>
      </c>
      <c r="I29" s="55">
        <v>1.6464596934947211</v>
      </c>
      <c r="J29" s="55">
        <v>1.6232395096964949</v>
      </c>
      <c r="K29" s="55">
        <v>2.2225368902722775</v>
      </c>
      <c r="L29" s="55">
        <v>2.2899234680298317</v>
      </c>
      <c r="M29" s="55">
        <v>2.4848052998592589</v>
      </c>
      <c r="N29" s="55">
        <v>2.006493761258024</v>
      </c>
      <c r="O29" s="55">
        <v>2.9294826097447828</v>
      </c>
      <c r="P29" s="55">
        <v>2.8490597083315596</v>
      </c>
      <c r="Q29" s="55">
        <v>2.0912020831754248</v>
      </c>
      <c r="R29" s="55">
        <v>1.5504635953620922</v>
      </c>
      <c r="S29" s="55">
        <v>2.3606172288050615</v>
      </c>
      <c r="T29" s="55">
        <v>1.8006934526619336</v>
      </c>
      <c r="U29" s="55">
        <v>2.6264734687553095</v>
      </c>
      <c r="V29" s="55">
        <v>1.8900137279002591</v>
      </c>
      <c r="W29" s="55">
        <v>2.4199440125657272</v>
      </c>
      <c r="X29" s="55">
        <v>2.0611527204632316</v>
      </c>
      <c r="Y29" s="55">
        <v>2.0274884826476662</v>
      </c>
      <c r="Z29" s="55">
        <v>1.633229170550639</v>
      </c>
      <c r="AA29" s="55">
        <v>3.6757655502227431</v>
      </c>
      <c r="AB29" s="55">
        <v>2.1648718838737016</v>
      </c>
      <c r="AC29" s="55">
        <v>2.2330863378137087</v>
      </c>
      <c r="AD29" s="55">
        <v>2.9091684887238101</v>
      </c>
      <c r="AE29" s="55">
        <v>2.0625388671582994</v>
      </c>
      <c r="AF29" s="55">
        <v>2.5996564262799549</v>
      </c>
      <c r="AG29" s="55">
        <v>1.9059499296341726</v>
      </c>
      <c r="AH29" s="55">
        <v>3.4208425460598204</v>
      </c>
    </row>
    <row r="30" spans="1:34" x14ac:dyDescent="0.2">
      <c r="A30" s="8" t="s">
        <v>475</v>
      </c>
      <c r="B30" s="8" t="s">
        <v>188</v>
      </c>
      <c r="C30" s="55">
        <v>0.58209977391346202</v>
      </c>
      <c r="D30" s="55">
        <v>0.96739692359818819</v>
      </c>
      <c r="E30" s="55">
        <v>0.70325749793440973</v>
      </c>
      <c r="F30" s="55">
        <v>0.70450761025979525</v>
      </c>
      <c r="G30" s="55">
        <v>0.52353203845454566</v>
      </c>
      <c r="H30" s="55">
        <v>0.97323475314280172</v>
      </c>
      <c r="I30" s="55">
        <v>0.99647803145890934</v>
      </c>
      <c r="J30" s="55">
        <v>0.51713899960623633</v>
      </c>
      <c r="K30" s="55">
        <v>0.82081921913070455</v>
      </c>
      <c r="L30" s="55">
        <v>1.060723046219656</v>
      </c>
      <c r="M30" s="55">
        <v>0.96189554675369793</v>
      </c>
      <c r="N30" s="55">
        <v>1.0202756959412731</v>
      </c>
      <c r="O30" s="55">
        <v>0.5581814494309798</v>
      </c>
      <c r="P30" s="55">
        <v>0.72535485253544452</v>
      </c>
      <c r="Q30" s="55">
        <v>0.35652346857165201</v>
      </c>
      <c r="R30" s="55">
        <v>0.50103332687642677</v>
      </c>
      <c r="S30" s="55">
        <v>0.73599072883402927</v>
      </c>
      <c r="T30" s="55">
        <v>0.68994980561063024</v>
      </c>
      <c r="U30" s="55">
        <v>1.1653775609922374</v>
      </c>
      <c r="V30" s="55">
        <v>0.6183768548296269</v>
      </c>
      <c r="W30" s="55">
        <v>0.99277818612735702</v>
      </c>
      <c r="X30" s="55">
        <v>1.0371560712210321</v>
      </c>
      <c r="Y30" s="55">
        <v>0.67047098922471149</v>
      </c>
      <c r="Z30" s="55">
        <v>0.43827854006307282</v>
      </c>
      <c r="AA30" s="55">
        <v>0.6066276656570837</v>
      </c>
      <c r="AB30" s="55">
        <v>0.78899405104430176</v>
      </c>
      <c r="AC30" s="55">
        <v>0.68062053062892758</v>
      </c>
      <c r="AD30" s="55">
        <v>0.58940277552435782</v>
      </c>
      <c r="AE30" s="55">
        <v>0.58142368452830917</v>
      </c>
      <c r="AF30" s="55">
        <v>1.0056591566729323</v>
      </c>
      <c r="AG30" s="55">
        <v>0.9115801300102554</v>
      </c>
      <c r="AH30" s="55">
        <v>0.97627181523214301</v>
      </c>
    </row>
    <row r="31" spans="1:34" x14ac:dyDescent="0.2">
      <c r="A31" s="8" t="s">
        <v>475</v>
      </c>
      <c r="B31" s="8" t="s">
        <v>190</v>
      </c>
      <c r="C31" s="55">
        <v>0.17290477604471741</v>
      </c>
      <c r="D31" s="55">
        <v>0.31040010883966757</v>
      </c>
      <c r="E31" s="55">
        <v>0.31789337229537284</v>
      </c>
      <c r="F31" s="55">
        <v>0.35324031144933399</v>
      </c>
      <c r="G31" s="55">
        <v>0.20710451474867461</v>
      </c>
      <c r="H31" s="55">
        <v>0.29838637916481092</v>
      </c>
      <c r="I31" s="55">
        <v>0.18894061047852789</v>
      </c>
      <c r="J31" s="55">
        <v>0.30263450320003898</v>
      </c>
      <c r="K31" s="55">
        <v>0.36924992721683136</v>
      </c>
      <c r="L31" s="55">
        <v>0.37538157277175543</v>
      </c>
      <c r="M31" s="55">
        <v>0.3626218752790602</v>
      </c>
      <c r="N31" s="55">
        <v>0.43272237536123764</v>
      </c>
      <c r="O31" s="55">
        <v>0.47517311625178044</v>
      </c>
      <c r="P31" s="55">
        <v>0.47937268119529841</v>
      </c>
      <c r="Q31" s="55">
        <v>0.47166038696546225</v>
      </c>
      <c r="R31" s="55">
        <v>0.28309063467855433</v>
      </c>
      <c r="S31" s="55">
        <v>0.53732041385914042</v>
      </c>
      <c r="T31" s="55">
        <v>0.54531987226814294</v>
      </c>
      <c r="U31" s="55">
        <v>0.50838813343055533</v>
      </c>
      <c r="V31" s="55">
        <v>0.3133108436201566</v>
      </c>
      <c r="W31" s="55">
        <v>0.46961016067418337</v>
      </c>
      <c r="X31" s="55">
        <v>0.39064151411330617</v>
      </c>
      <c r="Y31" s="55">
        <v>0.4761100203722739</v>
      </c>
      <c r="Z31" s="55">
        <v>0.30309945639021069</v>
      </c>
      <c r="AA31" s="55">
        <v>0.99637306708157836</v>
      </c>
      <c r="AB31" s="55">
        <v>0.56333184994740371</v>
      </c>
      <c r="AC31" s="55">
        <v>0.51208101627451708</v>
      </c>
      <c r="AD31" s="55">
        <v>0.66584634195840042</v>
      </c>
      <c r="AE31" s="55">
        <v>0.45744679599666044</v>
      </c>
      <c r="AF31" s="55">
        <v>0.47722209965586609</v>
      </c>
      <c r="AG31" s="55">
        <v>0.33658911201420416</v>
      </c>
      <c r="AH31" s="55">
        <v>1.0481765138165986</v>
      </c>
    </row>
    <row r="32" spans="1:34" x14ac:dyDescent="0.2">
      <c r="A32" s="8" t="s">
        <v>475</v>
      </c>
      <c r="B32" s="8" t="s">
        <v>200</v>
      </c>
      <c r="C32" s="55">
        <v>6.6415022577013705</v>
      </c>
      <c r="D32" s="55">
        <v>6.6064485595320424</v>
      </c>
      <c r="E32" s="55">
        <v>7.7233574347585536</v>
      </c>
      <c r="F32" s="55">
        <v>8.5116363820499714</v>
      </c>
      <c r="G32" s="55">
        <v>8.2760210445726052</v>
      </c>
      <c r="H32" s="55">
        <v>7.9682502804832582</v>
      </c>
      <c r="I32" s="55">
        <v>6.8098113393544875</v>
      </c>
      <c r="J32" s="55">
        <v>5.8701977405847376</v>
      </c>
      <c r="K32" s="55">
        <v>6.2013458078616965</v>
      </c>
      <c r="L32" s="55">
        <v>6.8897009819425863</v>
      </c>
      <c r="M32" s="55">
        <v>7.2984338338489856</v>
      </c>
      <c r="N32" s="55">
        <v>5.582237233152104</v>
      </c>
      <c r="O32" s="55">
        <v>8.6808769584036458</v>
      </c>
      <c r="P32" s="55">
        <v>8.0175896632813277</v>
      </c>
      <c r="Q32" s="55">
        <v>6.8202730826391766</v>
      </c>
      <c r="R32" s="55">
        <v>4.1717544409761089</v>
      </c>
      <c r="S32" s="55">
        <v>7.5756360178011173</v>
      </c>
      <c r="T32" s="55">
        <v>6.0835130323670921</v>
      </c>
      <c r="U32" s="55">
        <v>9.7328177155276059</v>
      </c>
      <c r="V32" s="55">
        <v>6.8064544267595171</v>
      </c>
      <c r="W32" s="55">
        <v>8.2022968855350573</v>
      </c>
      <c r="X32" s="55">
        <v>6.9196120279150319</v>
      </c>
      <c r="Y32" s="55">
        <v>7.341017922992763</v>
      </c>
      <c r="Z32" s="55">
        <v>6.0333072740964582</v>
      </c>
      <c r="AA32" s="55">
        <v>11.288198694515422</v>
      </c>
      <c r="AB32" s="55">
        <v>6.6118160902253234</v>
      </c>
      <c r="AC32" s="55">
        <v>6.0539888434196039</v>
      </c>
      <c r="AD32" s="55">
        <v>8.1565095166311448</v>
      </c>
      <c r="AE32" s="55">
        <v>6.3340800411279083</v>
      </c>
      <c r="AF32" s="55">
        <v>7.1170767305261373</v>
      </c>
      <c r="AG32" s="55">
        <v>4.9301513782504562</v>
      </c>
      <c r="AH32" s="55">
        <v>9.8338620328118349</v>
      </c>
    </row>
    <row r="33" spans="1:34" x14ac:dyDescent="0.2">
      <c r="A33" s="8" t="s">
        <v>475</v>
      </c>
      <c r="B33" s="8" t="s">
        <v>202</v>
      </c>
      <c r="C33" s="55">
        <v>0.32587936170108184</v>
      </c>
      <c r="D33" s="55">
        <v>0.26066512529432628</v>
      </c>
      <c r="E33" s="55">
        <v>0.31239425411806138</v>
      </c>
      <c r="F33" s="55">
        <v>0.33668651580744957</v>
      </c>
      <c r="G33" s="55">
        <v>0.26742995916698309</v>
      </c>
      <c r="H33" s="55">
        <v>0.32468459755830453</v>
      </c>
      <c r="I33" s="55">
        <v>0.2831983000073845</v>
      </c>
      <c r="J33" s="55">
        <v>0.22775418950507961</v>
      </c>
      <c r="K33" s="55">
        <v>0.33104510144304805</v>
      </c>
      <c r="L33" s="55">
        <v>0.35049032948190761</v>
      </c>
      <c r="M33" s="55">
        <v>0.32407970926702062</v>
      </c>
      <c r="N33" s="55">
        <v>0.27154969222132291</v>
      </c>
      <c r="O33" s="55">
        <v>0.40425233008435552</v>
      </c>
      <c r="P33" s="55">
        <v>0.40566151083563051</v>
      </c>
      <c r="Q33" s="55">
        <v>0.31414360560491883</v>
      </c>
      <c r="R33" s="55">
        <v>0.21078372854807184</v>
      </c>
      <c r="S33" s="55">
        <v>0.26706442837120881</v>
      </c>
      <c r="T33" s="55">
        <v>0.42644950162594419</v>
      </c>
      <c r="U33" s="55">
        <v>0.36703892792420417</v>
      </c>
      <c r="V33" s="55">
        <v>0.12969043347705508</v>
      </c>
      <c r="W33" s="55">
        <v>0.27064578318390464</v>
      </c>
      <c r="X33" s="55">
        <v>0.34756193127666468</v>
      </c>
      <c r="Y33" s="55">
        <v>0.35867159852646485</v>
      </c>
      <c r="Z33" s="55">
        <v>0.25257772458468758</v>
      </c>
      <c r="AA33" s="55">
        <v>0.66637095307792293</v>
      </c>
      <c r="AB33" s="55">
        <v>0.32443589853844518</v>
      </c>
      <c r="AC33" s="55">
        <v>0.32830698158513744</v>
      </c>
      <c r="AD33" s="55">
        <v>0.44512513382347313</v>
      </c>
      <c r="AE33" s="55">
        <v>0.36622807984737998</v>
      </c>
      <c r="AF33" s="55">
        <v>0.40250248550326079</v>
      </c>
      <c r="AG33" s="55">
        <v>0.24288479579930805</v>
      </c>
      <c r="AH33" s="55">
        <v>0.24594007690118444</v>
      </c>
    </row>
    <row r="34" spans="1:34" s="92" customFormat="1" x14ac:dyDescent="0.2">
      <c r="A34" s="90" t="s">
        <v>97</v>
      </c>
      <c r="B34" s="90" t="s">
        <v>1806</v>
      </c>
      <c r="C34" s="91">
        <v>0.60812941562748735</v>
      </c>
      <c r="D34" s="91">
        <v>0.50955867469574356</v>
      </c>
      <c r="E34" s="91">
        <v>0.40304854706100657</v>
      </c>
      <c r="F34" s="91">
        <v>0.39329619190694881</v>
      </c>
      <c r="G34" s="91">
        <v>0.43193490523486472</v>
      </c>
      <c r="H34" s="91">
        <v>0.53010900474914568</v>
      </c>
      <c r="I34" s="91">
        <v>0.53810451484546318</v>
      </c>
      <c r="J34" s="91">
        <v>0.41137375841582968</v>
      </c>
      <c r="K34" s="91">
        <v>0.8822538136088045</v>
      </c>
      <c r="L34" s="91">
        <v>0.9050970030771327</v>
      </c>
      <c r="M34" s="91">
        <v>0.94758593504421496</v>
      </c>
      <c r="N34" s="91">
        <v>0.66668669697952021</v>
      </c>
      <c r="O34" s="91">
        <v>0.88897875165599449</v>
      </c>
      <c r="P34" s="91">
        <v>0.8926353828600686</v>
      </c>
      <c r="Q34" s="91">
        <v>0.57628442160757221</v>
      </c>
      <c r="R34" s="91">
        <v>0.69765348207388955</v>
      </c>
      <c r="S34" s="91">
        <v>0.41818825574124457</v>
      </c>
      <c r="T34" s="91">
        <v>0.14577938298390447</v>
      </c>
      <c r="U34" s="91">
        <v>0.51270750648899888</v>
      </c>
      <c r="V34" s="91">
        <v>0.36028808328928419</v>
      </c>
      <c r="W34" s="91">
        <v>0.12714135302995314</v>
      </c>
      <c r="X34" s="91">
        <v>0.51785614514905598</v>
      </c>
      <c r="Y34" s="91">
        <v>0.46336178432922065</v>
      </c>
      <c r="Z34" s="91">
        <v>7.926250058689982E-2</v>
      </c>
      <c r="AA34" s="91">
        <v>1.0506813944155786</v>
      </c>
      <c r="AB34" s="91">
        <v>0.9977109622274688</v>
      </c>
      <c r="AC34" s="91">
        <v>1.00065645157475</v>
      </c>
      <c r="AD34" s="91">
        <v>0.79391236529041365</v>
      </c>
      <c r="AE34" s="91">
        <v>0.75207835118460309</v>
      </c>
      <c r="AF34" s="91">
        <v>1.1687042635662832</v>
      </c>
      <c r="AG34" s="91">
        <v>0.81821128658169051</v>
      </c>
      <c r="AH34" s="91">
        <v>1.0378419194034547</v>
      </c>
    </row>
    <row r="35" spans="1:34" s="92" customFormat="1" x14ac:dyDescent="0.2">
      <c r="A35" s="90" t="s">
        <v>97</v>
      </c>
      <c r="B35" s="90" t="s">
        <v>96</v>
      </c>
      <c r="C35" s="91">
        <v>20.139887529896196</v>
      </c>
      <c r="D35" s="91">
        <v>26.388319645519069</v>
      </c>
      <c r="E35" s="91">
        <v>16.382830287944202</v>
      </c>
      <c r="F35" s="91">
        <v>13.838055414984533</v>
      </c>
      <c r="G35" s="91">
        <v>15.299844152672735</v>
      </c>
      <c r="H35" s="91">
        <v>20.620220409855129</v>
      </c>
      <c r="I35" s="91">
        <v>24.382246335491178</v>
      </c>
      <c r="J35" s="91">
        <v>7.9769189407441878</v>
      </c>
      <c r="K35" s="91">
        <v>25.340830589134338</v>
      </c>
      <c r="L35" s="91">
        <v>21.311141897395441</v>
      </c>
      <c r="M35" s="91">
        <v>27.273908395490427</v>
      </c>
      <c r="N35" s="91">
        <v>12.211553081680929</v>
      </c>
      <c r="O35" s="91">
        <v>20.882664190978605</v>
      </c>
      <c r="P35" s="91">
        <v>19.966201571611357</v>
      </c>
      <c r="Q35" s="91">
        <v>26.847105718598527</v>
      </c>
      <c r="R35" s="91">
        <v>15.129181756035313</v>
      </c>
      <c r="S35" s="91">
        <v>13.547375647673034</v>
      </c>
      <c r="T35" s="91">
        <v>3.8085607349612278</v>
      </c>
      <c r="U35" s="91">
        <v>17.388001757370706</v>
      </c>
      <c r="V35" s="91">
        <v>26.110891311442625</v>
      </c>
      <c r="W35" s="91">
        <v>31.330522712968946</v>
      </c>
      <c r="X35" s="91">
        <v>19.137355541033642</v>
      </c>
      <c r="Y35" s="91">
        <v>20.051728309287594</v>
      </c>
      <c r="Z35" s="91">
        <v>16.494535889288976</v>
      </c>
      <c r="AA35" s="91">
        <v>23.625013355897654</v>
      </c>
      <c r="AB35" s="91">
        <v>25.979963666989974</v>
      </c>
      <c r="AC35" s="91">
        <v>43.74525275814409</v>
      </c>
      <c r="AD35" s="91">
        <v>44.563460430061895</v>
      </c>
      <c r="AE35" s="91">
        <v>39.463286160918692</v>
      </c>
      <c r="AF35" s="91">
        <v>49.188257793512314</v>
      </c>
      <c r="AG35" s="91">
        <v>45.209135068525491</v>
      </c>
      <c r="AH35" s="91">
        <v>53.952511086853981</v>
      </c>
    </row>
    <row r="36" spans="1:34" s="92" customFormat="1" x14ac:dyDescent="0.2">
      <c r="A36" s="90" t="s">
        <v>97</v>
      </c>
      <c r="B36" s="90" t="s">
        <v>98</v>
      </c>
      <c r="C36" s="91">
        <v>1.2337869058381183</v>
      </c>
      <c r="D36" s="91">
        <v>0.94131656244924189</v>
      </c>
      <c r="E36" s="91"/>
      <c r="F36" s="91"/>
      <c r="G36" s="91"/>
      <c r="H36" s="91"/>
      <c r="I36" s="91">
        <v>1.0888371418844089</v>
      </c>
      <c r="J36" s="91">
        <v>1.3073648267200146</v>
      </c>
      <c r="K36" s="91"/>
      <c r="L36" s="91"/>
      <c r="M36" s="91"/>
      <c r="N36" s="91"/>
      <c r="O36" s="91">
        <v>0.62351553111640423</v>
      </c>
      <c r="P36" s="91">
        <v>0.95507133201531591</v>
      </c>
      <c r="Q36" s="91">
        <v>0.75661019523252548</v>
      </c>
      <c r="R36" s="91">
        <v>1.1858554078566592</v>
      </c>
      <c r="S36" s="91">
        <v>0.98003286837892589</v>
      </c>
      <c r="T36" s="91">
        <v>1.1479903046315139</v>
      </c>
      <c r="U36" s="91">
        <v>0.71117923976783104</v>
      </c>
      <c r="V36" s="91">
        <v>1.2261660144590218</v>
      </c>
      <c r="W36" s="91">
        <v>1.5697250497878601</v>
      </c>
      <c r="X36" s="91">
        <v>1.0476355202062733</v>
      </c>
      <c r="Y36" s="91">
        <v>0.48579694582841232</v>
      </c>
      <c r="Z36" s="91">
        <v>0.45318215737148498</v>
      </c>
      <c r="AA36" s="91"/>
      <c r="AB36" s="91">
        <v>0.47716316338075893</v>
      </c>
      <c r="AC36" s="91">
        <v>0.74240017820987358</v>
      </c>
      <c r="AD36" s="91">
        <v>0.58988516739036767</v>
      </c>
      <c r="AE36" s="91">
        <v>0.76848259671520636</v>
      </c>
      <c r="AF36" s="91">
        <v>0.7344847720193981</v>
      </c>
      <c r="AG36" s="91">
        <v>12.272648320237714</v>
      </c>
      <c r="AH36" s="91">
        <v>0.92230320051708437</v>
      </c>
    </row>
    <row r="37" spans="1:34" s="92" customFormat="1" x14ac:dyDescent="0.2">
      <c r="A37" s="90" t="s">
        <v>97</v>
      </c>
      <c r="B37" s="90" t="s">
        <v>99</v>
      </c>
      <c r="C37" s="91">
        <v>4.8250822256903554</v>
      </c>
      <c r="D37" s="91">
        <v>3.8288730505255004</v>
      </c>
      <c r="E37" s="91">
        <v>3.9144783449893445</v>
      </c>
      <c r="F37" s="91">
        <v>3.1792954517262175</v>
      </c>
      <c r="G37" s="91">
        <v>6.140071853173648</v>
      </c>
      <c r="H37" s="91">
        <v>6.2885513524552223</v>
      </c>
      <c r="I37" s="91">
        <v>4.0992203025555911</v>
      </c>
      <c r="J37" s="91">
        <v>3.1164893659461295</v>
      </c>
      <c r="K37" s="91">
        <v>3.9819764399731676</v>
      </c>
      <c r="L37" s="91">
        <v>2.9139679600352109</v>
      </c>
      <c r="M37" s="91">
        <v>3.0904400886206282</v>
      </c>
      <c r="N37" s="91">
        <v>2.2555921918562616</v>
      </c>
      <c r="O37" s="91">
        <v>2.8397998529815141</v>
      </c>
      <c r="P37" s="91">
        <v>2.9436890968366876</v>
      </c>
      <c r="Q37" s="91">
        <v>3.6678504388091961</v>
      </c>
      <c r="R37" s="91">
        <v>2.6300514816079517</v>
      </c>
      <c r="S37" s="91">
        <v>1.5587108357435642</v>
      </c>
      <c r="T37" s="91">
        <v>0.69886009142411387</v>
      </c>
      <c r="U37" s="91">
        <v>3.3501263630630138</v>
      </c>
      <c r="V37" s="91">
        <v>2.8740252264763453</v>
      </c>
      <c r="W37" s="91">
        <v>6.0053617611997225</v>
      </c>
      <c r="X37" s="91">
        <v>4.6652777420089988</v>
      </c>
      <c r="Y37" s="91">
        <v>3.3326230339513558</v>
      </c>
      <c r="Z37" s="91">
        <v>2.8079129527059741</v>
      </c>
      <c r="AA37" s="91">
        <v>3.8368143569539446</v>
      </c>
      <c r="AB37" s="91">
        <v>1.9495359128847014</v>
      </c>
      <c r="AC37" s="91">
        <v>3.4113982063084825</v>
      </c>
      <c r="AD37" s="91">
        <v>3.4147685502798448</v>
      </c>
      <c r="AE37" s="91">
        <v>3.4141612561130552</v>
      </c>
      <c r="AF37" s="91">
        <v>3.1783266038587548</v>
      </c>
      <c r="AG37" s="91">
        <v>2.4049610620737494</v>
      </c>
      <c r="AH37" s="91">
        <v>2.3817536390621874</v>
      </c>
    </row>
    <row r="38" spans="1:34" s="92" customFormat="1" x14ac:dyDescent="0.2">
      <c r="A38" s="90" t="s">
        <v>97</v>
      </c>
      <c r="B38" s="90" t="s">
        <v>100</v>
      </c>
      <c r="C38" s="91">
        <v>3.3591534856588221</v>
      </c>
      <c r="D38" s="91">
        <v>1.7188731314061003</v>
      </c>
      <c r="E38" s="91">
        <v>1.661689828947607</v>
      </c>
      <c r="F38" s="91">
        <v>1.9427212183681817</v>
      </c>
      <c r="G38" s="91">
        <v>1.5749515501194533</v>
      </c>
      <c r="H38" s="91">
        <v>1.6231464690241701</v>
      </c>
      <c r="I38" s="91"/>
      <c r="J38" s="91">
        <v>2.2679797974755616</v>
      </c>
      <c r="K38" s="91">
        <v>1.5583203236097893</v>
      </c>
      <c r="L38" s="91">
        <v>2.8381832339286044</v>
      </c>
      <c r="M38" s="91">
        <v>2.1793604015607446</v>
      </c>
      <c r="N38" s="91">
        <v>1.3654030965795911</v>
      </c>
      <c r="O38" s="91">
        <v>2.4190349016094737</v>
      </c>
      <c r="P38" s="91">
        <v>4.103788280942311</v>
      </c>
      <c r="Q38" s="91">
        <v>2.5055043289081995</v>
      </c>
      <c r="R38" s="91">
        <v>4.5330111682393053</v>
      </c>
      <c r="S38" s="91"/>
      <c r="T38" s="91"/>
      <c r="U38" s="91">
        <v>2.0720710392726933</v>
      </c>
      <c r="V38" s="91">
        <v>1.7186656729279621</v>
      </c>
      <c r="W38" s="91">
        <v>1.720640396436445</v>
      </c>
      <c r="X38" s="91">
        <v>2.0280145612519069</v>
      </c>
      <c r="Y38" s="91"/>
      <c r="Z38" s="91">
        <v>1.2242322732600266</v>
      </c>
      <c r="AA38" s="91">
        <v>4.3507168026780088</v>
      </c>
      <c r="AB38" s="91">
        <v>1.8780917099252468</v>
      </c>
      <c r="AC38" s="91">
        <v>5.3307923770958183</v>
      </c>
      <c r="AD38" s="91">
        <v>1.8514507881235462</v>
      </c>
      <c r="AE38" s="91">
        <v>3.550481219523498</v>
      </c>
      <c r="AF38" s="91">
        <v>3.5062495977356711</v>
      </c>
      <c r="AG38" s="91">
        <v>2.2658481797675343</v>
      </c>
      <c r="AH38" s="91">
        <v>2.5064058101783493</v>
      </c>
    </row>
    <row r="39" spans="1:34" s="92" customFormat="1" x14ac:dyDescent="0.2">
      <c r="A39" s="90" t="s">
        <v>97</v>
      </c>
      <c r="B39" s="90" t="s">
        <v>101</v>
      </c>
      <c r="C39" s="91">
        <v>38.980287767333401</v>
      </c>
      <c r="D39" s="91">
        <v>32.14168357896024</v>
      </c>
      <c r="E39" s="91">
        <v>25.411645755140519</v>
      </c>
      <c r="F39" s="91">
        <v>25.918143610916527</v>
      </c>
      <c r="G39" s="91">
        <v>29.193438050287625</v>
      </c>
      <c r="H39" s="91">
        <v>33.699526419863993</v>
      </c>
      <c r="I39" s="91">
        <v>27.187534388466638</v>
      </c>
      <c r="J39" s="91">
        <v>24.177605458849431</v>
      </c>
      <c r="K39" s="91">
        <v>37.430596853695896</v>
      </c>
      <c r="L39" s="91">
        <v>46.157245543542857</v>
      </c>
      <c r="M39" s="91">
        <v>45.470448288888207</v>
      </c>
      <c r="N39" s="91">
        <v>21.158893225087517</v>
      </c>
      <c r="O39" s="91">
        <v>44.169765792412498</v>
      </c>
      <c r="P39" s="91">
        <v>55.3634755687889</v>
      </c>
      <c r="Q39" s="91">
        <v>43.43025373752355</v>
      </c>
      <c r="R39" s="91">
        <v>32.861355347785967</v>
      </c>
      <c r="S39" s="91">
        <v>14.921462568170663</v>
      </c>
      <c r="T39" s="91">
        <v>25.423845735918828</v>
      </c>
      <c r="U39" s="91">
        <v>24.050390491596154</v>
      </c>
      <c r="V39" s="91">
        <v>22.351555017983081</v>
      </c>
      <c r="W39" s="91">
        <v>30.05048026433764</v>
      </c>
      <c r="X39" s="91">
        <v>34.961294559507408</v>
      </c>
      <c r="Y39" s="91">
        <v>23.802110324149702</v>
      </c>
      <c r="Z39" s="91">
        <v>19.355155310125404</v>
      </c>
      <c r="AA39" s="91">
        <v>51.276426121995691</v>
      </c>
      <c r="AB39" s="91">
        <v>33.709957911974094</v>
      </c>
      <c r="AC39" s="91">
        <v>40.604311054632632</v>
      </c>
      <c r="AD39" s="91">
        <v>45.520984164405753</v>
      </c>
      <c r="AE39" s="91">
        <v>43.366891553148953</v>
      </c>
      <c r="AF39" s="91">
        <v>70.61459744854325</v>
      </c>
      <c r="AG39" s="91">
        <v>44.820838168286485</v>
      </c>
      <c r="AH39" s="91">
        <v>40.443318423152839</v>
      </c>
    </row>
    <row r="40" spans="1:34" s="92" customFormat="1" x14ac:dyDescent="0.2">
      <c r="A40" s="90" t="s">
        <v>97</v>
      </c>
      <c r="B40" s="90" t="s">
        <v>186</v>
      </c>
      <c r="C40" s="91">
        <v>20.480383106622227</v>
      </c>
      <c r="D40" s="91">
        <v>27.256750339977227</v>
      </c>
      <c r="E40" s="91">
        <v>14.371784916384197</v>
      </c>
      <c r="F40" s="91">
        <v>17.780622996800584</v>
      </c>
      <c r="G40" s="91">
        <v>22.613987602158314</v>
      </c>
      <c r="H40" s="91">
        <v>29.324614536783759</v>
      </c>
      <c r="I40" s="91">
        <v>9.6419562498054461</v>
      </c>
      <c r="J40" s="91">
        <v>18.481251924507347</v>
      </c>
      <c r="K40" s="91">
        <v>22.90319560175173</v>
      </c>
      <c r="L40" s="91">
        <v>9.5053993197423043</v>
      </c>
      <c r="M40" s="91">
        <v>10.106278465826753</v>
      </c>
      <c r="N40" s="91">
        <v>5.6945919630175004</v>
      </c>
      <c r="O40" s="91">
        <v>10.518242710002713</v>
      </c>
      <c r="P40" s="91">
        <v>8.1566592821059505</v>
      </c>
      <c r="Q40" s="91">
        <v>5.4559637916192845</v>
      </c>
      <c r="R40" s="91">
        <v>14.693859163819464</v>
      </c>
      <c r="S40" s="91">
        <v>2.1968518024479686</v>
      </c>
      <c r="T40" s="91">
        <v>2.5349162738092526</v>
      </c>
      <c r="U40" s="91">
        <v>1.8454858525293423</v>
      </c>
      <c r="V40" s="91">
        <v>1.7612990458676927</v>
      </c>
      <c r="W40" s="91">
        <v>2.1509089424575198</v>
      </c>
      <c r="X40" s="91">
        <v>2.1026186155322004</v>
      </c>
      <c r="Y40" s="91">
        <v>1.6536924582073049</v>
      </c>
      <c r="Z40" s="91">
        <v>1.0949787119304522</v>
      </c>
      <c r="AA40" s="91">
        <v>3.4580139145226871</v>
      </c>
      <c r="AB40" s="91">
        <v>5.6362439713628021</v>
      </c>
      <c r="AC40" s="91">
        <v>11.251107660973657</v>
      </c>
      <c r="AD40" s="91">
        <v>12.038949511577576</v>
      </c>
      <c r="AE40" s="91">
        <v>3.8820016163686502</v>
      </c>
      <c r="AF40" s="91">
        <v>5.3690899510825991</v>
      </c>
      <c r="AG40" s="91">
        <v>5.6494609009241721</v>
      </c>
      <c r="AH40" s="91">
        <v>5.0631061262209283</v>
      </c>
    </row>
    <row r="41" spans="1:34" s="90" customFormat="1" x14ac:dyDescent="0.2">
      <c r="A41" s="90" t="s">
        <v>97</v>
      </c>
      <c r="B41" s="90" t="s">
        <v>102</v>
      </c>
      <c r="C41" s="91">
        <v>2.1267479549279051</v>
      </c>
      <c r="D41" s="91">
        <v>1.6191603237551231</v>
      </c>
      <c r="E41" s="91">
        <v>0.67667619492337872</v>
      </c>
      <c r="F41" s="91">
        <v>0.79132147741789971</v>
      </c>
      <c r="G41" s="91">
        <v>0.87141525179045753</v>
      </c>
      <c r="H41" s="91">
        <v>1.442021866490683</v>
      </c>
      <c r="I41" s="91">
        <v>1.0050272799689344</v>
      </c>
      <c r="J41" s="91">
        <v>0.28022722966631403</v>
      </c>
      <c r="K41" s="91">
        <v>0.78287756914480089</v>
      </c>
      <c r="L41" s="91">
        <v>1.5031437275906951</v>
      </c>
      <c r="M41" s="91">
        <v>1.2459019343944526</v>
      </c>
      <c r="N41" s="91">
        <v>0.13489748338086832</v>
      </c>
      <c r="O41" s="91">
        <v>1.3546526725293615</v>
      </c>
      <c r="P41" s="91">
        <v>2.12436963393611</v>
      </c>
      <c r="Q41" s="91">
        <v>0.86176504020225086</v>
      </c>
      <c r="R41" s="91">
        <v>0.60927751369778793</v>
      </c>
      <c r="S41" s="91">
        <v>0.48398345041672336</v>
      </c>
      <c r="T41" s="91">
        <v>0.29305585024406078</v>
      </c>
      <c r="U41" s="91">
        <v>0.65502949155175416</v>
      </c>
      <c r="V41" s="91">
        <v>0.22267905452650813</v>
      </c>
      <c r="W41" s="91">
        <v>0.39009229230358744</v>
      </c>
      <c r="X41" s="91">
        <v>1.3443649113686067</v>
      </c>
      <c r="Y41" s="91">
        <v>0.46996239755163571</v>
      </c>
      <c r="Z41" s="91">
        <v>0.34371767283402194</v>
      </c>
      <c r="AA41" s="91">
        <v>1.2665197643656354</v>
      </c>
      <c r="AB41" s="91">
        <v>1.2332851614702904</v>
      </c>
      <c r="AC41" s="91">
        <v>0.64164724606811696</v>
      </c>
      <c r="AD41" s="91">
        <v>2.2569536244250461</v>
      </c>
      <c r="AE41" s="91">
        <v>1.1450870495544763</v>
      </c>
      <c r="AF41" s="91">
        <v>1.3179330420572188</v>
      </c>
      <c r="AG41" s="91">
        <v>1.5498960279392455</v>
      </c>
      <c r="AH41" s="91">
        <v>1.9800166979732352</v>
      </c>
    </row>
    <row r="42" spans="1:34" s="90" customFormat="1" x14ac:dyDescent="0.2">
      <c r="A42" s="90" t="s">
        <v>97</v>
      </c>
      <c r="B42" s="90" t="s">
        <v>103</v>
      </c>
      <c r="C42" s="91">
        <v>81.348430225697271</v>
      </c>
      <c r="D42" s="91">
        <v>68.908036934673419</v>
      </c>
      <c r="E42" s="91">
        <v>61.399294063118695</v>
      </c>
      <c r="F42" s="91">
        <v>78.426713791083415</v>
      </c>
      <c r="G42" s="91">
        <v>76.942857257319602</v>
      </c>
      <c r="H42" s="91">
        <v>85.026202942779491</v>
      </c>
      <c r="I42" s="91">
        <v>70.937679994938449</v>
      </c>
      <c r="J42" s="91">
        <v>59.16639963102088</v>
      </c>
      <c r="K42" s="91">
        <v>52.956928237881669</v>
      </c>
      <c r="L42" s="91">
        <v>68.743048344471674</v>
      </c>
      <c r="M42" s="91">
        <v>73.15961271787117</v>
      </c>
      <c r="N42" s="91">
        <v>40.340931812860909</v>
      </c>
      <c r="O42" s="91">
        <v>66.963156947499741</v>
      </c>
      <c r="P42" s="91">
        <v>68.625847921150608</v>
      </c>
      <c r="Q42" s="91">
        <v>56.884508870724169</v>
      </c>
      <c r="R42" s="91">
        <v>45.277703741963116</v>
      </c>
      <c r="S42" s="91">
        <v>66.144859490289733</v>
      </c>
      <c r="T42" s="91">
        <v>45.197903083264741</v>
      </c>
      <c r="U42" s="91">
        <v>101.97013772158299</v>
      </c>
      <c r="V42" s="91">
        <v>90.875099245834619</v>
      </c>
      <c r="W42" s="91">
        <v>91.349997694463795</v>
      </c>
      <c r="X42" s="91">
        <v>90.320306183222272</v>
      </c>
      <c r="Y42" s="91">
        <v>66.862756157561861</v>
      </c>
      <c r="Z42" s="91">
        <v>59.916845997860399</v>
      </c>
      <c r="AA42" s="91">
        <v>67.982706581099478</v>
      </c>
      <c r="AB42" s="91">
        <v>48.125002611742502</v>
      </c>
      <c r="AC42" s="91">
        <v>71.08946426350667</v>
      </c>
      <c r="AD42" s="91">
        <v>86.193610386075619</v>
      </c>
      <c r="AE42" s="91">
        <v>57.81038977598498</v>
      </c>
      <c r="AF42" s="91">
        <v>75.446643042680705</v>
      </c>
      <c r="AG42" s="91">
        <v>57.140576851251502</v>
      </c>
      <c r="AH42" s="91">
        <v>73.891897723640128</v>
      </c>
    </row>
    <row r="43" spans="1:34" s="90" customFormat="1" x14ac:dyDescent="0.2">
      <c r="A43" s="90" t="s">
        <v>97</v>
      </c>
      <c r="B43" s="90" t="s">
        <v>1797</v>
      </c>
      <c r="C43" s="91">
        <v>61.341838884581676</v>
      </c>
      <c r="D43" s="91">
        <v>33.592271139791201</v>
      </c>
      <c r="E43" s="91">
        <v>3.5354698325664309</v>
      </c>
      <c r="F43" s="91">
        <v>14.415689577389301</v>
      </c>
      <c r="G43" s="91">
        <v>0.45893906495052439</v>
      </c>
      <c r="H43" s="91">
        <v>14.151163167402972</v>
      </c>
      <c r="I43" s="91">
        <v>9.4097415302857819</v>
      </c>
      <c r="J43" s="91">
        <v>1.2602930121847518</v>
      </c>
      <c r="K43" s="91">
        <v>4.549626405867409</v>
      </c>
      <c r="L43" s="91">
        <v>17.340558330673947</v>
      </c>
      <c r="M43" s="91">
        <v>2.1815811458649117</v>
      </c>
      <c r="N43" s="91"/>
      <c r="O43" s="91">
        <v>1.0793401843902199</v>
      </c>
      <c r="P43" s="91">
        <v>27.748204466272487</v>
      </c>
      <c r="Q43" s="91">
        <v>0.83982493501523703</v>
      </c>
      <c r="R43" s="91">
        <v>44.951395217027027</v>
      </c>
      <c r="S43" s="91">
        <v>0.10826266770808213</v>
      </c>
      <c r="T43" s="91">
        <v>9.9697613034757979E-2</v>
      </c>
      <c r="U43" s="91">
        <v>1.0429274857793136</v>
      </c>
      <c r="V43" s="91">
        <v>0.71157156063094706</v>
      </c>
      <c r="W43" s="91">
        <v>31.61443327476945</v>
      </c>
      <c r="X43" s="91">
        <v>74.96090259749019</v>
      </c>
      <c r="Y43" s="91">
        <v>53.91471508149435</v>
      </c>
      <c r="Z43" s="91">
        <v>11.575534452720712</v>
      </c>
      <c r="AA43" s="91">
        <v>21.594645628106733</v>
      </c>
      <c r="AB43" s="91">
        <v>23.509919999735054</v>
      </c>
      <c r="AC43" s="91">
        <v>65.310354196671071</v>
      </c>
      <c r="AD43" s="91">
        <v>6.9289340359939029</v>
      </c>
      <c r="AE43" s="91">
        <v>49.746248274426556</v>
      </c>
      <c r="AF43" s="91">
        <v>55.46423508610043</v>
      </c>
      <c r="AG43" s="91">
        <v>41.796928927904695</v>
      </c>
      <c r="AH43" s="91">
        <v>45.937883649002003</v>
      </c>
    </row>
    <row r="44" spans="1:34" s="90" customFormat="1" x14ac:dyDescent="0.2">
      <c r="A44" s="90" t="s">
        <v>97</v>
      </c>
      <c r="B44" s="90" t="s">
        <v>1796</v>
      </c>
      <c r="C44" s="91">
        <v>1.9210959172870437</v>
      </c>
      <c r="D44" s="91">
        <v>1.4433703171598917</v>
      </c>
      <c r="E44" s="91">
        <v>0.99090000536943135</v>
      </c>
      <c r="F44" s="91">
        <v>1.3617132457224597</v>
      </c>
      <c r="G44" s="91">
        <v>0.92191392251891824</v>
      </c>
      <c r="H44" s="91">
        <v>1.0068920721747705</v>
      </c>
      <c r="I44" s="91">
        <v>1.5964259214037186</v>
      </c>
      <c r="J44" s="91">
        <v>1.737626122600801</v>
      </c>
      <c r="K44" s="91">
        <v>0.78448434512740406</v>
      </c>
      <c r="L44" s="91">
        <v>1.2489242121601383</v>
      </c>
      <c r="M44" s="91">
        <v>1.1024659141093005</v>
      </c>
      <c r="N44" s="91">
        <v>1.0911054411760215</v>
      </c>
      <c r="O44" s="91">
        <v>1.0427644904679521</v>
      </c>
      <c r="P44" s="91">
        <v>1.4987057525736713</v>
      </c>
      <c r="Q44" s="91">
        <v>0.82564502295748965</v>
      </c>
      <c r="R44" s="91">
        <v>1.5081690079411703</v>
      </c>
      <c r="S44" s="91">
        <v>1.3728270640217874</v>
      </c>
      <c r="T44" s="91">
        <v>2.102378765180597</v>
      </c>
      <c r="U44" s="91">
        <v>1.4098606939277298</v>
      </c>
      <c r="V44" s="91">
        <v>1.3079074873457299</v>
      </c>
      <c r="W44" s="91">
        <v>1.5088713857153346</v>
      </c>
      <c r="X44" s="91">
        <v>2.5306914289028533</v>
      </c>
      <c r="Y44" s="91">
        <v>1.6401155988147189</v>
      </c>
      <c r="Z44" s="91">
        <v>0.97728773748160191</v>
      </c>
      <c r="AA44" s="91">
        <v>0.81241454204597996</v>
      </c>
      <c r="AB44" s="91">
        <v>0.8731969712562232</v>
      </c>
      <c r="AC44" s="91">
        <v>1.4126351552457006</v>
      </c>
      <c r="AD44" s="91">
        <v>1.034382898059478</v>
      </c>
      <c r="AE44" s="91">
        <v>0.99650555310730282</v>
      </c>
      <c r="AF44" s="91">
        <v>1.4029467882953754</v>
      </c>
      <c r="AG44" s="91">
        <v>1.1735311142748668</v>
      </c>
      <c r="AH44" s="91">
        <v>1.4488602639897441</v>
      </c>
    </row>
    <row r="45" spans="1:34" s="90" customFormat="1" x14ac:dyDescent="0.2">
      <c r="A45" s="90" t="s">
        <v>97</v>
      </c>
      <c r="B45" s="90" t="s">
        <v>1795</v>
      </c>
      <c r="C45" s="91">
        <v>24.00288448808378</v>
      </c>
      <c r="D45" s="91">
        <v>20.383996121120365</v>
      </c>
      <c r="E45" s="91">
        <v>17.281009599401401</v>
      </c>
      <c r="F45" s="91">
        <v>18.130057252664898</v>
      </c>
      <c r="G45" s="91">
        <v>23.408875122943559</v>
      </c>
      <c r="H45" s="91">
        <v>20.690532242277033</v>
      </c>
      <c r="I45" s="91">
        <v>22.164065913073458</v>
      </c>
      <c r="J45" s="91">
        <v>19.279511907392337</v>
      </c>
      <c r="K45" s="91">
        <v>13.950467185743051</v>
      </c>
      <c r="L45" s="91">
        <v>16.845042811452057</v>
      </c>
      <c r="M45" s="91">
        <v>15.855430638309912</v>
      </c>
      <c r="N45" s="91">
        <v>13.670820058290845</v>
      </c>
      <c r="O45" s="91">
        <v>12.771969453333027</v>
      </c>
      <c r="P45" s="91">
        <v>19.46025654185706</v>
      </c>
      <c r="Q45" s="91">
        <v>12.235811118667458</v>
      </c>
      <c r="R45" s="91">
        <v>15.987389214947015</v>
      </c>
      <c r="S45" s="91">
        <v>2.3799200785646852</v>
      </c>
      <c r="T45" s="91">
        <v>1.2359120919451145</v>
      </c>
      <c r="U45" s="91">
        <v>17.219747038142998</v>
      </c>
      <c r="V45" s="91">
        <v>19.511201454629827</v>
      </c>
      <c r="W45" s="91">
        <v>24.309248405415868</v>
      </c>
      <c r="X45" s="91">
        <v>25.293111177125006</v>
      </c>
      <c r="Y45" s="91">
        <v>20.610000752144774</v>
      </c>
      <c r="Z45" s="91">
        <v>16.881385098586982</v>
      </c>
      <c r="AA45" s="91">
        <v>15.98785845232957</v>
      </c>
      <c r="AB45" s="91">
        <v>11.829663150698734</v>
      </c>
      <c r="AC45" s="91">
        <v>20.00371872313826</v>
      </c>
      <c r="AD45" s="91">
        <v>13.124679313098548</v>
      </c>
      <c r="AE45" s="91">
        <v>20.992652349932467</v>
      </c>
      <c r="AF45" s="91">
        <v>22.318018581780517</v>
      </c>
      <c r="AG45" s="91">
        <v>17.38199223923235</v>
      </c>
      <c r="AH45" s="91">
        <v>18.037577600326763</v>
      </c>
    </row>
    <row r="46" spans="1:34" s="90" customFormat="1" x14ac:dyDescent="0.2">
      <c r="A46" s="90" t="s">
        <v>97</v>
      </c>
      <c r="B46" s="90" t="s">
        <v>104</v>
      </c>
      <c r="C46" s="91">
        <v>1.648310834778941</v>
      </c>
      <c r="D46" s="91">
        <v>1.5752056941045631</v>
      </c>
      <c r="E46" s="91">
        <v>2.0552606245889709</v>
      </c>
      <c r="F46" s="91">
        <v>3.2135808545729532</v>
      </c>
      <c r="G46" s="91">
        <v>4.4023057527595402</v>
      </c>
      <c r="H46" s="91">
        <v>3.5560282356620729</v>
      </c>
      <c r="I46" s="91">
        <v>3.9335818172644523</v>
      </c>
      <c r="J46" s="91">
        <v>5.2359391124180883</v>
      </c>
      <c r="K46" s="91">
        <v>1.5402590034747903</v>
      </c>
      <c r="L46" s="91">
        <v>2.3819067535184804</v>
      </c>
      <c r="M46" s="91">
        <v>3.5834930201393846</v>
      </c>
      <c r="N46" s="91">
        <v>11.775230607082889</v>
      </c>
      <c r="O46" s="91">
        <v>4.3391836215047039</v>
      </c>
      <c r="P46" s="91">
        <v>3.6903171635686607</v>
      </c>
      <c r="Q46" s="91">
        <v>4.1099159762348831</v>
      </c>
      <c r="R46" s="91">
        <v>1.7005910498051944</v>
      </c>
      <c r="S46" s="91">
        <v>13.349049838908826</v>
      </c>
      <c r="T46" s="91">
        <v>15.112414163417412</v>
      </c>
      <c r="U46" s="91">
        <v>3.1151215863557904</v>
      </c>
      <c r="V46" s="91">
        <v>3.7080764684218903</v>
      </c>
      <c r="W46" s="91">
        <v>2.9502624460116795</v>
      </c>
      <c r="X46" s="91">
        <v>2.658108762844718</v>
      </c>
      <c r="Y46" s="91">
        <v>1.8227223983157914</v>
      </c>
      <c r="Z46" s="91">
        <v>1.5372117145191564</v>
      </c>
      <c r="AA46" s="91">
        <v>5.5143141725637586</v>
      </c>
      <c r="AB46" s="91">
        <v>3.3715788892869289</v>
      </c>
      <c r="AC46" s="91">
        <v>4.1138484094814798</v>
      </c>
      <c r="AD46" s="91">
        <v>7.2945475102743655</v>
      </c>
      <c r="AE46" s="91">
        <v>3.2101346152092645</v>
      </c>
      <c r="AF46" s="91">
        <v>2.8649010904068666</v>
      </c>
      <c r="AG46" s="91">
        <v>3.0793713725356358</v>
      </c>
      <c r="AH46" s="91">
        <v>3.805493217127693</v>
      </c>
    </row>
    <row r="47" spans="1:34" s="90" customFormat="1" x14ac:dyDescent="0.2">
      <c r="A47" s="90" t="s">
        <v>97</v>
      </c>
      <c r="B47" s="90" t="s">
        <v>105</v>
      </c>
      <c r="C47" s="91"/>
      <c r="D47" s="91">
        <v>95.098259774268797</v>
      </c>
      <c r="E47" s="91">
        <v>98.997477673387479</v>
      </c>
      <c r="F47" s="91">
        <v>126.62183123470369</v>
      </c>
      <c r="G47" s="91">
        <v>145.97744699136587</v>
      </c>
      <c r="H47" s="91">
        <v>171.02009271637931</v>
      </c>
      <c r="I47" s="91">
        <v>179.76793301823105</v>
      </c>
      <c r="J47" s="91">
        <v>127.64319777519216</v>
      </c>
      <c r="K47" s="91">
        <v>68.887276273500675</v>
      </c>
      <c r="L47" s="91">
        <v>71.483193606702272</v>
      </c>
      <c r="M47" s="91">
        <v>115.93134158083073</v>
      </c>
      <c r="N47" s="91">
        <v>115.7617117925295</v>
      </c>
      <c r="O47" s="91">
        <v>87.434710831881347</v>
      </c>
      <c r="P47" s="91">
        <v>121.91372804829042</v>
      </c>
      <c r="Q47" s="91">
        <v>81.163062720866165</v>
      </c>
      <c r="R47" s="91">
        <v>115.06149734582938</v>
      </c>
      <c r="S47" s="91">
        <v>10.711527492837273</v>
      </c>
      <c r="T47" s="91">
        <v>12.86879132868364</v>
      </c>
      <c r="U47" s="91">
        <v>66.581875068806397</v>
      </c>
      <c r="V47" s="91">
        <v>85.025168455350524</v>
      </c>
      <c r="W47" s="91">
        <v>110.36117711851851</v>
      </c>
      <c r="X47" s="91">
        <v>1.5628623830234682</v>
      </c>
      <c r="Y47" s="91">
        <v>48.779658484368859</v>
      </c>
      <c r="Z47" s="91">
        <v>50.684859988722124</v>
      </c>
      <c r="AA47" s="91">
        <v>59.482714051130657</v>
      </c>
      <c r="AB47" s="91">
        <v>93.074614599338034</v>
      </c>
      <c r="AC47" s="91">
        <v>110.36717234951148</v>
      </c>
      <c r="AD47" s="91">
        <v>98.43817172593603</v>
      </c>
      <c r="AE47" s="91">
        <v>105.97717671419646</v>
      </c>
      <c r="AF47" s="91">
        <v>137.21737497386309</v>
      </c>
      <c r="AG47" s="91">
        <v>126.96429762904214</v>
      </c>
      <c r="AH47" s="91">
        <v>124.00405356147336</v>
      </c>
    </row>
    <row r="48" spans="1:34" s="90" customFormat="1" x14ac:dyDescent="0.2">
      <c r="A48" s="90" t="s">
        <v>97</v>
      </c>
      <c r="B48" s="93" t="s">
        <v>1730</v>
      </c>
      <c r="C48" s="91">
        <v>0.5149613756844309</v>
      </c>
      <c r="D48" s="91">
        <v>0.31462374995351933</v>
      </c>
      <c r="E48" s="91">
        <v>0.25671232907117342</v>
      </c>
      <c r="F48" s="91">
        <v>0.46679714992012028</v>
      </c>
      <c r="G48" s="91">
        <v>0.23961014157438712</v>
      </c>
      <c r="H48" s="91">
        <v>0.30316679020382825</v>
      </c>
      <c r="I48" s="91">
        <v>0.18817795000880227</v>
      </c>
      <c r="J48" s="91">
        <v>0.3665835897021873</v>
      </c>
      <c r="K48" s="91">
        <v>0.26506011484677039</v>
      </c>
      <c r="L48" s="91">
        <v>0.2522118490647281</v>
      </c>
      <c r="M48" s="91">
        <v>0.17905412549888791</v>
      </c>
      <c r="N48" s="91">
        <v>7.8196562283291263E-2</v>
      </c>
      <c r="O48" s="91">
        <v>0.23481582748052815</v>
      </c>
      <c r="P48" s="91">
        <v>0.27497252005370015</v>
      </c>
      <c r="Q48" s="91">
        <v>5.9522173039280181E-2</v>
      </c>
      <c r="R48" s="91">
        <v>0.29081983222937846</v>
      </c>
      <c r="S48" s="91">
        <v>8.0439911278898199E-2</v>
      </c>
      <c r="T48" s="91">
        <v>4.1760562576638557E-2</v>
      </c>
      <c r="U48" s="91">
        <v>8.7821109599207831E-2</v>
      </c>
      <c r="V48" s="91">
        <v>3.8786069117552023E-2</v>
      </c>
      <c r="W48" s="91">
        <v>8.4783329513003894E-2</v>
      </c>
      <c r="X48" s="91">
        <v>0.10438455264081213</v>
      </c>
      <c r="Y48" s="91">
        <v>9.1705868250552325E-2</v>
      </c>
      <c r="Z48" s="91">
        <v>0.10485510670671427</v>
      </c>
      <c r="AA48" s="91">
        <v>0.3552696736577336</v>
      </c>
      <c r="AB48" s="91">
        <v>0.33991310700613336</v>
      </c>
      <c r="AC48" s="91">
        <v>0.49792063852706825</v>
      </c>
      <c r="AD48" s="91">
        <v>0.18291732668895366</v>
      </c>
      <c r="AE48" s="91">
        <v>0.29879788757604736</v>
      </c>
      <c r="AF48" s="91">
        <v>0.53019709307534557</v>
      </c>
      <c r="AG48" s="91">
        <v>0.34572101715727782</v>
      </c>
      <c r="AH48" s="91">
        <v>0.24819697968588014</v>
      </c>
    </row>
    <row r="49" spans="1:34" s="90" customFormat="1" x14ac:dyDescent="0.2">
      <c r="A49" s="90" t="s">
        <v>97</v>
      </c>
      <c r="B49" s="90" t="s">
        <v>1794</v>
      </c>
      <c r="C49" s="91">
        <v>2.2773977604050066</v>
      </c>
      <c r="D49" s="91">
        <v>2.9687135151381168</v>
      </c>
      <c r="E49" s="91">
        <v>1.8427696827271709</v>
      </c>
      <c r="F49" s="91">
        <v>2.0707529490717209</v>
      </c>
      <c r="G49" s="91">
        <v>2.812849807688222</v>
      </c>
      <c r="H49" s="91">
        <v>2.4606111009878369</v>
      </c>
      <c r="I49" s="91">
        <v>2.3905652667716804</v>
      </c>
      <c r="J49" s="91">
        <v>2.1901172176528063</v>
      </c>
      <c r="K49" s="91">
        <v>3.2963522757895123</v>
      </c>
      <c r="L49" s="91">
        <v>4.5861254810834273</v>
      </c>
      <c r="M49" s="91">
        <v>4.3998455570459036</v>
      </c>
      <c r="N49" s="91">
        <v>2.6117550831222629</v>
      </c>
      <c r="O49" s="91">
        <v>4.4487526953502687</v>
      </c>
      <c r="P49" s="91">
        <v>5.6256286078359627</v>
      </c>
      <c r="Q49" s="91">
        <v>3.6799776242371185</v>
      </c>
      <c r="R49" s="91">
        <v>4.5083987439419992</v>
      </c>
      <c r="S49" s="91">
        <v>0.6235542159810914</v>
      </c>
      <c r="T49" s="91">
        <v>0.25486719349329268</v>
      </c>
      <c r="U49" s="91">
        <v>3.0629651041500745</v>
      </c>
      <c r="V49" s="91">
        <v>2.5734262568975357</v>
      </c>
      <c r="W49" s="91">
        <v>2.8051365820142671</v>
      </c>
      <c r="X49" s="91">
        <v>2.8096547853426435</v>
      </c>
      <c r="Y49" s="91">
        <v>2.3425552415084665</v>
      </c>
      <c r="Z49" s="91">
        <v>1.9196513798840789</v>
      </c>
      <c r="AA49" s="91">
        <v>4.5175208335279411</v>
      </c>
      <c r="AB49" s="91">
        <v>2.9455084295278935</v>
      </c>
      <c r="AC49" s="91">
        <v>5.1764428998138721</v>
      </c>
      <c r="AD49" s="91">
        <v>3.4950571348739907</v>
      </c>
      <c r="AE49" s="91">
        <v>3.3398184392367378</v>
      </c>
      <c r="AF49" s="91">
        <v>4.642734610906543</v>
      </c>
      <c r="AG49" s="91">
        <v>3.6271221221204843</v>
      </c>
      <c r="AH49" s="91">
        <v>3.9930484339162993</v>
      </c>
    </row>
    <row r="50" spans="1:34" s="90" customFormat="1" x14ac:dyDescent="0.2">
      <c r="A50" s="90" t="s">
        <v>97</v>
      </c>
      <c r="B50" s="90" t="s">
        <v>106</v>
      </c>
      <c r="C50" s="91">
        <v>2.6465801506486573</v>
      </c>
      <c r="D50" s="91">
        <v>2.1666324085294622</v>
      </c>
      <c r="E50" s="91">
        <v>1.685718706291893</v>
      </c>
      <c r="F50" s="91">
        <v>2.3936416184969866</v>
      </c>
      <c r="G50" s="91">
        <v>1.7678801263678812</v>
      </c>
      <c r="H50" s="91">
        <v>2.3081672021914299</v>
      </c>
      <c r="I50" s="91">
        <v>1.9583656129678126</v>
      </c>
      <c r="J50" s="91">
        <v>1.6967457932081931</v>
      </c>
      <c r="K50" s="91">
        <v>2.457644977837953</v>
      </c>
      <c r="L50" s="91">
        <v>2.2389486317727636</v>
      </c>
      <c r="M50" s="91">
        <v>3.0955409904226414</v>
      </c>
      <c r="N50" s="91">
        <v>2.6624295710287789</v>
      </c>
      <c r="O50" s="91">
        <v>2.0795914942627776</v>
      </c>
      <c r="P50" s="91">
        <v>1.9873352972847056</v>
      </c>
      <c r="Q50" s="91">
        <v>1.6454330197553153</v>
      </c>
      <c r="R50" s="91">
        <v>3.0704803686727016</v>
      </c>
      <c r="S50" s="91">
        <v>1.9297850048808642</v>
      </c>
      <c r="T50" s="91">
        <v>1.9366166691125553</v>
      </c>
      <c r="U50" s="91">
        <v>1.6859614689757836</v>
      </c>
      <c r="V50" s="91">
        <v>1.8418537473593395</v>
      </c>
      <c r="W50" s="91">
        <v>1.8308919898810856</v>
      </c>
      <c r="X50" s="91">
        <v>1.8858333707494175</v>
      </c>
      <c r="Y50" s="91">
        <v>1.2597232576750164</v>
      </c>
      <c r="Z50" s="91">
        <v>1.2767134031248917</v>
      </c>
      <c r="AA50" s="91">
        <v>2.089033120787521</v>
      </c>
      <c r="AB50" s="91">
        <v>2.2169022912466803</v>
      </c>
      <c r="AC50" s="91">
        <v>2.6859640491785579</v>
      </c>
      <c r="AD50" s="91">
        <v>2.066332300112359</v>
      </c>
      <c r="AE50" s="91">
        <v>2.5353939885472592</v>
      </c>
      <c r="AF50" s="91">
        <v>2.9323727330688047</v>
      </c>
      <c r="AG50" s="91">
        <v>1.983569927118342</v>
      </c>
      <c r="AH50" s="91">
        <v>2.1711779337816619</v>
      </c>
    </row>
    <row r="51" spans="1:34" s="90" customFormat="1" x14ac:dyDescent="0.2">
      <c r="A51" s="90" t="s">
        <v>97</v>
      </c>
      <c r="B51" s="90" t="s">
        <v>108</v>
      </c>
      <c r="C51" s="91">
        <v>2.2592641100220434</v>
      </c>
      <c r="D51" s="91">
        <v>1.700128682666513</v>
      </c>
      <c r="E51" s="91">
        <v>1.8807322551079126</v>
      </c>
      <c r="F51" s="91">
        <v>2.1947340148329992</v>
      </c>
      <c r="G51" s="91">
        <v>2.7367763157443168</v>
      </c>
      <c r="H51" s="91">
        <v>2.9954578465675357</v>
      </c>
      <c r="I51" s="91">
        <v>3.5808491667530631</v>
      </c>
      <c r="J51" s="91">
        <v>1.440832997666504</v>
      </c>
      <c r="K51" s="91">
        <v>2.4336011392263073</v>
      </c>
      <c r="L51" s="91">
        <v>2.8809356048346304</v>
      </c>
      <c r="M51" s="91">
        <v>3.6283016580485214</v>
      </c>
      <c r="N51" s="91">
        <v>8.2055832344330621</v>
      </c>
      <c r="O51" s="91">
        <v>3.6813369678042913</v>
      </c>
      <c r="P51" s="91">
        <v>2.6151599000097074</v>
      </c>
      <c r="Q51" s="91">
        <v>3.6491883762649402</v>
      </c>
      <c r="R51" s="91">
        <v>1.2804657629627771</v>
      </c>
      <c r="S51" s="91">
        <v>5.3998044484024339</v>
      </c>
      <c r="T51" s="91">
        <v>5.9538283426110068</v>
      </c>
      <c r="U51" s="91">
        <v>2.7761099672980083</v>
      </c>
      <c r="V51" s="91">
        <v>3.7086549054032694</v>
      </c>
      <c r="W51" s="91">
        <v>2.0662101973625213</v>
      </c>
      <c r="X51" s="91">
        <v>1.9101550799989682</v>
      </c>
      <c r="Y51" s="91">
        <v>1.4231176128313594</v>
      </c>
      <c r="Z51" s="91">
        <v>1.2731005101535098</v>
      </c>
      <c r="AA51" s="91">
        <v>2.5132389331094309</v>
      </c>
      <c r="AB51" s="91">
        <v>3.5260989931633815</v>
      </c>
      <c r="AC51" s="91">
        <v>3.4700792175116648</v>
      </c>
      <c r="AD51" s="91">
        <v>3.6081120404891935</v>
      </c>
      <c r="AE51" s="91">
        <v>1.8803174039001744</v>
      </c>
      <c r="AF51" s="91">
        <v>2.133688532163442</v>
      </c>
      <c r="AG51" s="91">
        <v>1.9945106007366697</v>
      </c>
      <c r="AH51" s="91">
        <v>3.1757488925317072</v>
      </c>
    </row>
    <row r="52" spans="1:34" s="90" customFormat="1" x14ac:dyDescent="0.2">
      <c r="A52" s="90" t="s">
        <v>97</v>
      </c>
      <c r="B52" s="90" t="s">
        <v>109</v>
      </c>
      <c r="C52" s="91">
        <v>184.52526619294841</v>
      </c>
      <c r="D52" s="91">
        <v>197.24758685274153</v>
      </c>
      <c r="E52" s="91">
        <v>164.5053876084726</v>
      </c>
      <c r="F52" s="91">
        <v>185.94125728188669</v>
      </c>
      <c r="G52" s="91">
        <v>182.03492419290637</v>
      </c>
      <c r="H52" s="91">
        <v>222.21273246929186</v>
      </c>
      <c r="I52" s="91">
        <v>213.61858174192164</v>
      </c>
      <c r="J52" s="91">
        <v>134.03346082008954</v>
      </c>
      <c r="K52" s="91">
        <v>190.20593031820135</v>
      </c>
      <c r="L52" s="91">
        <v>207.68971683104911</v>
      </c>
      <c r="M52" s="91">
        <v>233.39208456583941</v>
      </c>
      <c r="N52" s="91">
        <v>167.97114822867761</v>
      </c>
      <c r="O52" s="91">
        <v>166.571010928357</v>
      </c>
      <c r="P52" s="91">
        <v>189.75758970897073</v>
      </c>
      <c r="Q52" s="91">
        <v>173.66039076068492</v>
      </c>
      <c r="R52" s="91">
        <v>126.09768036771305</v>
      </c>
      <c r="S52" s="91">
        <v>84.652225841004721</v>
      </c>
      <c r="T52" s="91">
        <v>48.215459077043668</v>
      </c>
      <c r="U52" s="91">
        <v>102.92428281080127</v>
      </c>
      <c r="V52" s="91">
        <v>136.90087780990214</v>
      </c>
      <c r="W52" s="91">
        <v>134.62151291844998</v>
      </c>
      <c r="X52" s="91">
        <v>98.840538395674841</v>
      </c>
      <c r="Y52" s="91">
        <v>80.649454242131171</v>
      </c>
      <c r="Z52" s="91">
        <v>58.846681268419772</v>
      </c>
      <c r="AA52" s="91">
        <v>156.88244643455181</v>
      </c>
      <c r="AB52" s="91">
        <v>187.87022532692748</v>
      </c>
      <c r="AC52" s="91">
        <v>235.90129207556757</v>
      </c>
      <c r="AD52" s="91">
        <v>239.74612659113805</v>
      </c>
      <c r="AE52" s="91">
        <v>194.14064421289291</v>
      </c>
      <c r="AF52" s="91">
        <v>188.09130970061841</v>
      </c>
      <c r="AG52" s="91">
        <v>182.93765003455184</v>
      </c>
      <c r="AH52" s="91">
        <v>198.57352049705568</v>
      </c>
    </row>
    <row r="53" spans="1:34" s="90" customFormat="1" x14ac:dyDescent="0.2">
      <c r="A53" s="90" t="s">
        <v>97</v>
      </c>
      <c r="B53" s="90" t="s">
        <v>208</v>
      </c>
      <c r="C53" s="91">
        <v>0.72408656955959438</v>
      </c>
      <c r="D53" s="91">
        <v>0.69689527974592569</v>
      </c>
      <c r="E53" s="91">
        <v>0.63302222837513422</v>
      </c>
      <c r="F53" s="91">
        <v>0.67599692751344898</v>
      </c>
      <c r="G53" s="91">
        <v>0.61261241927119214</v>
      </c>
      <c r="H53" s="91">
        <v>0.89077626784195885</v>
      </c>
      <c r="I53" s="91">
        <v>0.58770649112170148</v>
      </c>
      <c r="J53" s="91">
        <v>0.49334643893806868</v>
      </c>
      <c r="K53" s="91">
        <v>0.673455864011831</v>
      </c>
      <c r="L53" s="91">
        <v>0.84048500600578913</v>
      </c>
      <c r="M53" s="91">
        <v>0.95122578211225073</v>
      </c>
      <c r="N53" s="91">
        <v>0.53706202701687</v>
      </c>
      <c r="O53" s="91">
        <v>1.007558301532351</v>
      </c>
      <c r="P53" s="91">
        <v>1.1698017028426975</v>
      </c>
      <c r="Q53" s="91">
        <v>0.70831522152895543</v>
      </c>
      <c r="R53" s="91">
        <v>0.65028187828969286</v>
      </c>
      <c r="S53" s="91">
        <v>0.38052555944251781</v>
      </c>
      <c r="T53" s="91">
        <v>0.1867254376216379</v>
      </c>
      <c r="U53" s="91">
        <v>0.18994306327586286</v>
      </c>
      <c r="V53" s="91">
        <v>0.37713881153771034</v>
      </c>
      <c r="W53" s="91">
        <v>0.27871161527541033</v>
      </c>
      <c r="X53" s="91">
        <v>0.2759812727072134</v>
      </c>
      <c r="Y53" s="91"/>
      <c r="Z53" s="91">
        <v>0.15637557531710916</v>
      </c>
      <c r="AA53" s="91">
        <v>0.40151895674396837</v>
      </c>
      <c r="AB53" s="91">
        <v>0.40444490585147963</v>
      </c>
      <c r="AC53" s="91">
        <v>0.46923032790281527</v>
      </c>
      <c r="AD53" s="91">
        <v>0.531382798169029</v>
      </c>
      <c r="AE53" s="91">
        <v>0.57372060784583512</v>
      </c>
      <c r="AF53" s="91">
        <v>0.60983582730060404</v>
      </c>
      <c r="AG53" s="91">
        <v>0.43444470792604922</v>
      </c>
      <c r="AH53" s="91">
        <v>0.40572188781851642</v>
      </c>
    </row>
    <row r="54" spans="1:34" s="90" customFormat="1" x14ac:dyDescent="0.2">
      <c r="A54" s="90" t="s">
        <v>97</v>
      </c>
      <c r="B54" s="90" t="s">
        <v>110</v>
      </c>
      <c r="C54" s="91">
        <v>267.32214369595124</v>
      </c>
      <c r="D54" s="91">
        <v>312.45478531387153</v>
      </c>
      <c r="E54" s="91">
        <v>108.75648997440263</v>
      </c>
      <c r="F54" s="91">
        <v>214.9331980760733</v>
      </c>
      <c r="G54" s="91">
        <v>131.65843018790937</v>
      </c>
      <c r="H54" s="91">
        <v>280.13242247365434</v>
      </c>
      <c r="I54" s="91">
        <v>220.44734097234442</v>
      </c>
      <c r="J54" s="91">
        <v>116.14078481425004</v>
      </c>
      <c r="K54" s="91">
        <v>253.21955264843967</v>
      </c>
      <c r="L54" s="91">
        <v>422.33322362440202</v>
      </c>
      <c r="M54" s="91">
        <v>342.27987939110744</v>
      </c>
      <c r="N54" s="91">
        <v>101.73666245439277</v>
      </c>
      <c r="O54" s="91">
        <v>316.38973865129418</v>
      </c>
      <c r="P54" s="91">
        <v>370.54263057961936</v>
      </c>
      <c r="Q54" s="91">
        <v>318.93846526648406</v>
      </c>
      <c r="R54" s="91">
        <v>235.59424604483715</v>
      </c>
      <c r="S54" s="91"/>
      <c r="T54" s="91"/>
      <c r="U54" s="91">
        <v>264.15485764270824</v>
      </c>
      <c r="V54" s="91">
        <v>248.11613930003301</v>
      </c>
      <c r="W54" s="91">
        <v>360.28115793177562</v>
      </c>
      <c r="X54" s="91">
        <v>474.87820412726876</v>
      </c>
      <c r="Y54" s="91">
        <v>369.88270850211472</v>
      </c>
      <c r="Z54" s="91">
        <v>125.33567778431735</v>
      </c>
      <c r="AA54" s="91">
        <v>348.75329225287169</v>
      </c>
      <c r="AB54" s="91">
        <v>282.77919621047187</v>
      </c>
      <c r="AC54" s="91">
        <v>422.79478452344972</v>
      </c>
      <c r="AD54" s="91">
        <v>477.97592316329707</v>
      </c>
      <c r="AE54" s="91">
        <v>512.22064254232021</v>
      </c>
      <c r="AF54" s="91">
        <v>360.49576464172463</v>
      </c>
      <c r="AG54" s="91">
        <v>278.29131960308581</v>
      </c>
      <c r="AH54" s="91">
        <v>439.76228235510177</v>
      </c>
    </row>
    <row r="55" spans="1:34" s="90" customFormat="1" x14ac:dyDescent="0.2">
      <c r="A55" s="90" t="s">
        <v>97</v>
      </c>
      <c r="B55" s="90" t="s">
        <v>1770</v>
      </c>
      <c r="C55" s="91">
        <v>1.435089433219501</v>
      </c>
      <c r="D55" s="91">
        <v>1.1313422731702538</v>
      </c>
      <c r="E55" s="91">
        <v>0.27779316598900683</v>
      </c>
      <c r="F55" s="91">
        <v>0.81712690060448134</v>
      </c>
      <c r="G55" s="91">
        <v>0.26027217837040634</v>
      </c>
      <c r="H55" s="91">
        <v>0.64219651724593052</v>
      </c>
      <c r="I55" s="91">
        <v>1.3140234896176892</v>
      </c>
      <c r="J55" s="91">
        <v>1.1818585758743005</v>
      </c>
      <c r="K55" s="91">
        <v>0.54330625313684433</v>
      </c>
      <c r="L55" s="91">
        <v>0.89893953092964718</v>
      </c>
      <c r="M55" s="91">
        <v>0.60701791450117426</v>
      </c>
      <c r="N55" s="91">
        <v>1.1038847824422757</v>
      </c>
      <c r="O55" s="91">
        <v>0.57127520708719726</v>
      </c>
      <c r="P55" s="91">
        <v>1.1680283737726223</v>
      </c>
      <c r="Q55" s="91">
        <v>0.56451815581160103</v>
      </c>
      <c r="R55" s="91">
        <v>1.1241559900009541</v>
      </c>
      <c r="S55" s="91">
        <v>0.30839060875921154</v>
      </c>
      <c r="T55" s="91">
        <v>1.4047540318812576E-2</v>
      </c>
      <c r="U55" s="91">
        <v>1.3120650385849868</v>
      </c>
      <c r="V55" s="91">
        <v>0.69662494680672349</v>
      </c>
      <c r="W55" s="91">
        <v>1.4065943962623479</v>
      </c>
      <c r="X55" s="91">
        <v>1.610481645494148</v>
      </c>
      <c r="Y55" s="91">
        <v>1.0453730761352764</v>
      </c>
      <c r="Z55" s="91">
        <v>2.1116684016015855E-2</v>
      </c>
      <c r="AA55" s="91">
        <v>0.39992901128477187</v>
      </c>
      <c r="AB55" s="91">
        <v>0.45247872481529977</v>
      </c>
      <c r="AC55" s="91">
        <v>0.64490003900811621</v>
      </c>
      <c r="AD55" s="91">
        <v>0.41454491629338514</v>
      </c>
      <c r="AE55" s="91">
        <v>0.64222115419271975</v>
      </c>
      <c r="AF55" s="91">
        <v>0.55862221581335991</v>
      </c>
      <c r="AG55" s="91">
        <v>0.61770487495446258</v>
      </c>
      <c r="AH55" s="91">
        <v>0.89562212303221489</v>
      </c>
    </row>
    <row r="56" spans="1:34" s="90" customFormat="1" x14ac:dyDescent="0.2">
      <c r="A56" s="90" t="s">
        <v>97</v>
      </c>
      <c r="B56" s="90" t="s">
        <v>1769</v>
      </c>
      <c r="C56" s="91">
        <v>26.100419807930177</v>
      </c>
      <c r="D56" s="91">
        <v>28.445990124930226</v>
      </c>
      <c r="E56" s="91">
        <v>25.043715706836661</v>
      </c>
      <c r="F56" s="91">
        <v>22.540573002047353</v>
      </c>
      <c r="G56" s="91">
        <v>38.606224189508595</v>
      </c>
      <c r="H56" s="91">
        <v>38.277948236643873</v>
      </c>
      <c r="I56" s="91">
        <v>29.874288091748223</v>
      </c>
      <c r="J56" s="91">
        <v>22.227051722366646</v>
      </c>
      <c r="K56" s="91">
        <v>28.371730035857997</v>
      </c>
      <c r="L56" s="91">
        <v>20.114195468878908</v>
      </c>
      <c r="M56" s="91">
        <v>20.752434515650762</v>
      </c>
      <c r="N56" s="91">
        <v>17.977670822140254</v>
      </c>
      <c r="O56" s="91">
        <v>16.796124404424191</v>
      </c>
      <c r="P56" s="91">
        <v>19.024482082332643</v>
      </c>
      <c r="Q56" s="91">
        <v>26.567451115523326</v>
      </c>
      <c r="R56" s="91">
        <v>16.643533648517952</v>
      </c>
      <c r="S56" s="91">
        <v>21.149352914020195</v>
      </c>
      <c r="T56" s="91">
        <v>15.029355417386792</v>
      </c>
      <c r="U56" s="91">
        <v>24.485365260735019</v>
      </c>
      <c r="V56" s="91">
        <v>25.855290781875354</v>
      </c>
      <c r="W56" s="91">
        <v>39.640545263393037</v>
      </c>
      <c r="X56" s="91">
        <v>30.470010744834028</v>
      </c>
      <c r="Y56" s="91">
        <v>21.424266069340106</v>
      </c>
      <c r="Z56" s="91">
        <v>17.131792864429933</v>
      </c>
      <c r="AA56" s="91">
        <v>18.450879998685355</v>
      </c>
      <c r="AB56" s="91">
        <v>13.40994676316512</v>
      </c>
      <c r="AC56" s="91">
        <v>19.578548862812561</v>
      </c>
      <c r="AD56" s="91">
        <v>26.308854068168113</v>
      </c>
      <c r="AE56" s="91">
        <v>29.770569244537469</v>
      </c>
      <c r="AF56" s="91">
        <v>16.405569497813243</v>
      </c>
      <c r="AG56" s="91">
        <v>14.37016610572627</v>
      </c>
      <c r="AH56" s="91">
        <v>18.21646510923247</v>
      </c>
    </row>
    <row r="57" spans="1:34" s="90" customFormat="1" x14ac:dyDescent="0.2">
      <c r="A57" s="90" t="s">
        <v>97</v>
      </c>
      <c r="B57" s="90" t="s">
        <v>1768</v>
      </c>
      <c r="C57" s="91">
        <v>101.01588428666102</v>
      </c>
      <c r="D57" s="91">
        <v>110.19399015060303</v>
      </c>
      <c r="E57" s="91">
        <v>97.096214288019453</v>
      </c>
      <c r="F57" s="91">
        <v>112.49249438185404</v>
      </c>
      <c r="G57" s="91">
        <v>111.59179355658594</v>
      </c>
      <c r="H57" s="91">
        <v>119.42724127566201</v>
      </c>
      <c r="I57" s="91">
        <v>129.99762467697582</v>
      </c>
      <c r="J57" s="91">
        <v>91.521168395913563</v>
      </c>
      <c r="K57" s="91">
        <v>94.800305571930309</v>
      </c>
      <c r="L57" s="91">
        <v>100.08395552713421</v>
      </c>
      <c r="M57" s="91">
        <v>122.72492934049416</v>
      </c>
      <c r="N57" s="91">
        <v>87.420770696754431</v>
      </c>
      <c r="O57" s="91">
        <v>81.604362367343128</v>
      </c>
      <c r="P57" s="91">
        <v>106.8814954631557</v>
      </c>
      <c r="Q57" s="91">
        <v>97.367797861699344</v>
      </c>
      <c r="R57" s="91">
        <v>55.675482737538466</v>
      </c>
      <c r="S57" s="91">
        <v>103.07488532501063</v>
      </c>
      <c r="T57" s="91">
        <v>142.71907033655765</v>
      </c>
      <c r="U57" s="91">
        <v>150.28943424708103</v>
      </c>
      <c r="V57" s="91">
        <v>193.15516064634889</v>
      </c>
      <c r="W57" s="91">
        <v>143.84886550593279</v>
      </c>
      <c r="X57" s="91">
        <v>112.8925585297376</v>
      </c>
      <c r="Y57" s="91">
        <v>105.82952056908452</v>
      </c>
      <c r="Z57" s="91">
        <v>97.320860137463427</v>
      </c>
      <c r="AA57" s="91">
        <v>72.20491562650021</v>
      </c>
      <c r="AB57" s="91">
        <v>73.840751221772763</v>
      </c>
      <c r="AC57" s="91">
        <v>68.053446248948362</v>
      </c>
      <c r="AD57" s="91">
        <v>121.22932477493127</v>
      </c>
      <c r="AE57" s="91">
        <v>47.65118481637731</v>
      </c>
      <c r="AF57" s="91">
        <v>101.35979979675291</v>
      </c>
      <c r="AG57" s="91">
        <v>84.003905813175763</v>
      </c>
      <c r="AH57" s="91">
        <v>122.58673997333231</v>
      </c>
    </row>
    <row r="58" spans="1:34" s="90" customFormat="1" x14ac:dyDescent="0.2">
      <c r="A58" s="90" t="s">
        <v>97</v>
      </c>
      <c r="B58" s="90" t="s">
        <v>1767</v>
      </c>
      <c r="C58" s="91">
        <v>93.95783585842149</v>
      </c>
      <c r="D58" s="91">
        <v>92.10572896056533</v>
      </c>
      <c r="E58" s="91">
        <v>74.949976596674674</v>
      </c>
      <c r="F58" s="91">
        <v>91.729900860606406</v>
      </c>
      <c r="G58" s="91">
        <v>89.145102521005214</v>
      </c>
      <c r="H58" s="91">
        <v>93.06205935956865</v>
      </c>
      <c r="I58" s="91">
        <v>80.273031211513583</v>
      </c>
      <c r="J58" s="91">
        <v>82.243272516206005</v>
      </c>
      <c r="K58" s="91">
        <v>62.210753399878705</v>
      </c>
      <c r="L58" s="91">
        <v>72.364033471630222</v>
      </c>
      <c r="M58" s="91">
        <v>61.859848962946749</v>
      </c>
      <c r="N58" s="91">
        <v>26.11071275446406</v>
      </c>
      <c r="O58" s="91">
        <v>39.319846459850076</v>
      </c>
      <c r="P58" s="91">
        <v>71.74204948886856</v>
      </c>
      <c r="Q58" s="91">
        <v>48.849582956809655</v>
      </c>
      <c r="R58" s="91">
        <v>65.709626883958279</v>
      </c>
      <c r="S58" s="91">
        <v>89.36744479517499</v>
      </c>
      <c r="T58" s="91">
        <v>16.546626544308278</v>
      </c>
      <c r="U58" s="91">
        <v>93.231515765025435</v>
      </c>
      <c r="V58" s="91">
        <v>93.503073488962585</v>
      </c>
      <c r="W58" s="91">
        <v>100.59063546090587</v>
      </c>
      <c r="X58" s="91">
        <v>94.851226661923292</v>
      </c>
      <c r="Y58" s="91">
        <v>74.397064010562261</v>
      </c>
      <c r="Z58" s="91">
        <v>77.741677960788763</v>
      </c>
      <c r="AA58" s="91">
        <v>52.533444817810832</v>
      </c>
      <c r="AB58" s="91">
        <v>58.128915429706453</v>
      </c>
      <c r="AC58" s="91">
        <v>45.65418768584059</v>
      </c>
      <c r="AD58" s="91">
        <v>73.336509527219235</v>
      </c>
      <c r="AE58" s="91">
        <v>78.372412106406458</v>
      </c>
      <c r="AF58" s="91">
        <v>84.405052545027658</v>
      </c>
      <c r="AG58" s="91">
        <v>66.74212153673453</v>
      </c>
      <c r="AH58" s="91">
        <v>105.53589611841883</v>
      </c>
    </row>
    <row r="59" spans="1:34" s="90" customFormat="1" x14ac:dyDescent="0.2">
      <c r="A59" s="90" t="s">
        <v>97</v>
      </c>
      <c r="B59" s="90" t="s">
        <v>113</v>
      </c>
      <c r="C59" s="91">
        <v>23.994846926918544</v>
      </c>
      <c r="D59" s="91">
        <v>20.109177286220163</v>
      </c>
      <c r="E59" s="91">
        <v>1.0550062026031541</v>
      </c>
      <c r="F59" s="91">
        <v>9.7600694367781422</v>
      </c>
      <c r="G59" s="91">
        <v>1.1664735498553909</v>
      </c>
      <c r="H59" s="91">
        <v>11.542874957935162</v>
      </c>
      <c r="I59" s="91">
        <v>7.4022152415754068</v>
      </c>
      <c r="J59" s="91"/>
      <c r="K59" s="91">
        <v>16.904626323917118</v>
      </c>
      <c r="L59" s="91">
        <v>45.1767461352594</v>
      </c>
      <c r="M59" s="91">
        <v>23.438554906007504</v>
      </c>
      <c r="N59" s="91">
        <v>7.3819219634927089</v>
      </c>
      <c r="O59" s="91">
        <v>27.662597648594506</v>
      </c>
      <c r="P59" s="91">
        <v>56.515343649527921</v>
      </c>
      <c r="Q59" s="91"/>
      <c r="R59" s="91">
        <v>50.525576163667971</v>
      </c>
      <c r="S59" s="91">
        <v>0.4511439527734229</v>
      </c>
      <c r="T59" s="91">
        <v>0.63941056299439669</v>
      </c>
      <c r="U59" s="91">
        <v>8.0058317168884425</v>
      </c>
      <c r="V59" s="91">
        <v>0.64288028187428481</v>
      </c>
      <c r="W59" s="91">
        <v>9.6815124752452313</v>
      </c>
      <c r="X59" s="91">
        <v>29.859346840651714</v>
      </c>
      <c r="Y59" s="91">
        <v>18.885988401067582</v>
      </c>
      <c r="Z59" s="91">
        <v>2.0866705207372873</v>
      </c>
      <c r="AA59" s="91">
        <v>47.798587771137008</v>
      </c>
      <c r="AB59" s="91">
        <v>38.564124226144024</v>
      </c>
      <c r="AC59" s="91">
        <v>66.391349523877608</v>
      </c>
      <c r="AD59" s="91">
        <v>43.61502147347548</v>
      </c>
      <c r="AE59" s="91">
        <v>43.630805136848181</v>
      </c>
      <c r="AF59" s="91">
        <v>64.279004292573291</v>
      </c>
      <c r="AG59" s="91">
        <v>42.194015309022134</v>
      </c>
      <c r="AH59" s="91">
        <v>45.83630654966543</v>
      </c>
    </row>
    <row r="60" spans="1:34" s="90" customFormat="1" x14ac:dyDescent="0.2">
      <c r="A60" s="90" t="s">
        <v>97</v>
      </c>
      <c r="B60" s="90" t="s">
        <v>114</v>
      </c>
      <c r="C60" s="91">
        <v>0.40815736060078345</v>
      </c>
      <c r="D60" s="91">
        <v>0.31712080095958523</v>
      </c>
      <c r="E60" s="91">
        <v>3.933526968608745E-2</v>
      </c>
      <c r="F60" s="91">
        <v>0.21629348872989548</v>
      </c>
      <c r="G60" s="91">
        <v>2.6183735322106477E-2</v>
      </c>
      <c r="H60" s="91">
        <v>0.14054510389979519</v>
      </c>
      <c r="I60" s="91">
        <v>0.22564696569257428</v>
      </c>
      <c r="J60" s="91">
        <v>0.14149628967777431</v>
      </c>
      <c r="K60" s="91">
        <v>0.24012409819935543</v>
      </c>
      <c r="L60" s="91">
        <v>0.42552456296247509</v>
      </c>
      <c r="M60" s="91">
        <v>0.16153902848565796</v>
      </c>
      <c r="N60" s="91">
        <v>0.31694977641410577</v>
      </c>
      <c r="O60" s="91">
        <v>0.39590000928567387</v>
      </c>
      <c r="P60" s="91">
        <v>0.6874415734436391</v>
      </c>
      <c r="Q60" s="91">
        <v>0.18037821251963179</v>
      </c>
      <c r="R60" s="91">
        <v>0.44611983270200223</v>
      </c>
      <c r="S60" s="91">
        <v>0.11584773677647425</v>
      </c>
      <c r="T60" s="91">
        <v>0.13573923415379571</v>
      </c>
      <c r="U60" s="91">
        <v>0.19187023650810123</v>
      </c>
      <c r="V60" s="91">
        <v>8.8669306832451375E-2</v>
      </c>
      <c r="W60" s="91">
        <v>0.18092892639947514</v>
      </c>
      <c r="X60" s="91">
        <v>0.3140222375731736</v>
      </c>
      <c r="Y60" s="91">
        <v>0.15197943588273821</v>
      </c>
      <c r="Z60" s="91">
        <v>3.5480596915661374E-3</v>
      </c>
      <c r="AA60" s="91">
        <v>0.27545374886841928</v>
      </c>
      <c r="AB60" s="91">
        <v>0.30121171274543168</v>
      </c>
      <c r="AC60" s="91">
        <v>0.27766436354645996</v>
      </c>
      <c r="AD60" s="91">
        <v>0.28471814973167753</v>
      </c>
      <c r="AE60" s="91">
        <v>0.35826730171440285</v>
      </c>
      <c r="AF60" s="91">
        <v>0.48130191986150361</v>
      </c>
      <c r="AG60" s="91">
        <v>0.40952407478966441</v>
      </c>
      <c r="AH60" s="91">
        <v>0.37010111405357932</v>
      </c>
    </row>
    <row r="61" spans="1:34" s="90" customFormat="1" x14ac:dyDescent="0.2">
      <c r="A61" s="90" t="s">
        <v>97</v>
      </c>
      <c r="B61" s="90" t="s">
        <v>115</v>
      </c>
      <c r="C61" s="91">
        <v>1.2678795600075461</v>
      </c>
      <c r="D61" s="91">
        <v>0.82189325436025173</v>
      </c>
      <c r="E61" s="91">
        <v>0.47249322582908637</v>
      </c>
      <c r="F61" s="91">
        <v>0.61976180690614158</v>
      </c>
      <c r="G61" s="91">
        <v>0.6699366861788485</v>
      </c>
      <c r="H61" s="91">
        <v>0.80646076519959287</v>
      </c>
      <c r="I61" s="91">
        <v>0.8227625807244987</v>
      </c>
      <c r="J61" s="91">
        <v>0.97928107234710293</v>
      </c>
      <c r="K61" s="91">
        <v>0.66265874104835798</v>
      </c>
      <c r="L61" s="91">
        <v>0.52042795830109223</v>
      </c>
      <c r="M61" s="91">
        <v>0.66748662389930058</v>
      </c>
      <c r="N61" s="91">
        <v>0.47798173091066504</v>
      </c>
      <c r="O61" s="91">
        <v>0.48414346193324176</v>
      </c>
      <c r="P61" s="91">
        <v>0.73330282535804014</v>
      </c>
      <c r="Q61" s="91">
        <v>0.66097207964908933</v>
      </c>
      <c r="R61" s="91">
        <v>0.67578796170780997</v>
      </c>
      <c r="S61" s="91">
        <v>0.14752517021830303</v>
      </c>
      <c r="T61" s="91">
        <v>0.13341159675679137</v>
      </c>
      <c r="U61" s="91">
        <v>0.39170682436875293</v>
      </c>
      <c r="V61" s="91">
        <v>0.46798476333319405</v>
      </c>
      <c r="W61" s="91">
        <v>0.5037072227388667</v>
      </c>
      <c r="X61" s="91">
        <v>0.51815803198479782</v>
      </c>
      <c r="Y61" s="91">
        <v>0.36446652279017105</v>
      </c>
      <c r="Z61" s="91">
        <v>0.24879602553617447</v>
      </c>
      <c r="AA61" s="91">
        <v>0.34662182824137411</v>
      </c>
      <c r="AB61" s="91">
        <v>0.31626629829644237</v>
      </c>
      <c r="AC61" s="91">
        <v>0.42487033516919936</v>
      </c>
      <c r="AD61" s="91">
        <v>0.44806664321723039</v>
      </c>
      <c r="AE61" s="91">
        <v>0.40528827602681738</v>
      </c>
      <c r="AF61" s="91">
        <v>0.30670781901976835</v>
      </c>
      <c r="AG61" s="91">
        <v>0.34635780227199081</v>
      </c>
      <c r="AH61" s="91">
        <v>0.51961008993106017</v>
      </c>
    </row>
    <row r="62" spans="1:34" s="90" customFormat="1" x14ac:dyDescent="0.2">
      <c r="A62" s="90" t="s">
        <v>97</v>
      </c>
      <c r="B62" s="90" t="s">
        <v>209</v>
      </c>
      <c r="C62" s="91">
        <v>2.1464014118718411</v>
      </c>
      <c r="D62" s="91">
        <v>2.0246514799924684</v>
      </c>
      <c r="E62" s="91">
        <v>1.4171907423310697</v>
      </c>
      <c r="F62" s="91">
        <v>1.4514809015253349</v>
      </c>
      <c r="G62" s="91">
        <v>1.6851064287823487</v>
      </c>
      <c r="H62" s="91">
        <v>1.9798645008613516</v>
      </c>
      <c r="I62" s="91">
        <v>2.3827170480616005</v>
      </c>
      <c r="J62" s="91">
        <v>1.0680081638494689</v>
      </c>
      <c r="K62" s="91">
        <v>2.2369412171935172</v>
      </c>
      <c r="L62" s="91">
        <v>2.2255069542653922</v>
      </c>
      <c r="M62" s="91">
        <v>2.8230638484559094</v>
      </c>
      <c r="N62" s="91">
        <v>2.5416627933930513</v>
      </c>
      <c r="O62" s="91">
        <v>2.347858550388684</v>
      </c>
      <c r="P62" s="91">
        <v>2.084994422308343</v>
      </c>
      <c r="Q62" s="91">
        <v>2.9706688630352427</v>
      </c>
      <c r="R62" s="91">
        <v>1.1625239542993084</v>
      </c>
      <c r="S62" s="91">
        <v>1.8317094543947656</v>
      </c>
      <c r="T62" s="91">
        <v>2.0610292582415859</v>
      </c>
      <c r="U62" s="91">
        <v>2.5279932164030638</v>
      </c>
      <c r="V62" s="91">
        <v>2.9391590674419703</v>
      </c>
      <c r="W62" s="91">
        <v>2.2692341525621593</v>
      </c>
      <c r="X62" s="91">
        <v>2.0181804752420782</v>
      </c>
      <c r="Y62" s="91">
        <v>1.5747995615603554</v>
      </c>
      <c r="Z62" s="91">
        <v>1.1048287796331564</v>
      </c>
      <c r="AA62" s="91">
        <v>2.0485408442922703</v>
      </c>
      <c r="AB62" s="91">
        <v>1.7407944045264079</v>
      </c>
      <c r="AC62" s="91">
        <v>1.2713173628533538</v>
      </c>
      <c r="AD62" s="91">
        <v>2.6288503049559546</v>
      </c>
      <c r="AE62" s="91">
        <v>1.8698180794823025</v>
      </c>
      <c r="AF62" s="91">
        <v>2.3630865429839258</v>
      </c>
      <c r="AG62" s="91">
        <v>1.7586386483642316</v>
      </c>
      <c r="AH62" s="91">
        <v>2.141912501793994</v>
      </c>
    </row>
    <row r="63" spans="1:34" s="90" customFormat="1" x14ac:dyDescent="0.2">
      <c r="A63" s="90" t="s">
        <v>97</v>
      </c>
      <c r="B63" s="93" t="s">
        <v>1728</v>
      </c>
      <c r="C63" s="91">
        <v>0.23703996608958744</v>
      </c>
      <c r="D63" s="91">
        <v>0.21950382340782601</v>
      </c>
      <c r="E63" s="91"/>
      <c r="F63" s="91">
        <v>0.17925335675302392</v>
      </c>
      <c r="G63" s="91"/>
      <c r="H63" s="91"/>
      <c r="I63" s="91">
        <v>0.19675500682834224</v>
      </c>
      <c r="J63" s="91">
        <v>0.35828422605166366</v>
      </c>
      <c r="K63" s="91">
        <v>0.18335484825489795</v>
      </c>
      <c r="L63" s="91">
        <v>0.21498606282796723</v>
      </c>
      <c r="M63" s="91">
        <v>0.22448238307260232</v>
      </c>
      <c r="N63" s="91">
        <v>0.37690399693471532</v>
      </c>
      <c r="O63" s="91"/>
      <c r="P63" s="91">
        <v>0.27774391307328489</v>
      </c>
      <c r="Q63" s="91">
        <v>0.235312750198967</v>
      </c>
      <c r="R63" s="91">
        <v>0.24605901583011064</v>
      </c>
      <c r="S63" s="91">
        <v>8.2792507326647891E-2</v>
      </c>
      <c r="T63" s="91">
        <v>8.3527708667109096E-2</v>
      </c>
      <c r="U63" s="91">
        <v>0.16229599572264861</v>
      </c>
      <c r="V63" s="91"/>
      <c r="W63" s="91"/>
      <c r="X63" s="91">
        <v>0.14343167221904821</v>
      </c>
      <c r="Y63" s="91">
        <v>0.11950806837401234</v>
      </c>
      <c r="Z63" s="91">
        <v>7.8831681706456727E-2</v>
      </c>
      <c r="AA63" s="91"/>
      <c r="AB63" s="91">
        <v>0.129967866433463</v>
      </c>
      <c r="AC63" s="91"/>
      <c r="AD63" s="91">
        <v>0.14547697866289469</v>
      </c>
      <c r="AE63" s="91">
        <v>0.15602391187278922</v>
      </c>
      <c r="AF63" s="91"/>
      <c r="AG63" s="91"/>
      <c r="AH63" s="91">
        <v>0.1836243696888048</v>
      </c>
    </row>
    <row r="64" spans="1:34" s="90" customFormat="1" x14ac:dyDescent="0.2">
      <c r="A64" s="90" t="s">
        <v>97</v>
      </c>
      <c r="B64" s="90" t="s">
        <v>116</v>
      </c>
      <c r="C64" s="91">
        <v>7.8794127424829776</v>
      </c>
      <c r="D64" s="91">
        <v>8.0714240814858975</v>
      </c>
      <c r="E64" s="91">
        <v>6.7433798076229117</v>
      </c>
      <c r="F64" s="91">
        <v>6.6884205702200363</v>
      </c>
      <c r="G64" s="91">
        <v>7.3390848065060208</v>
      </c>
      <c r="H64" s="91">
        <v>8.2514192888193989</v>
      </c>
      <c r="I64" s="91">
        <v>9.4783244612019537</v>
      </c>
      <c r="J64" s="91">
        <v>4.9223534025718774</v>
      </c>
      <c r="K64" s="91">
        <v>8.0380786207792241</v>
      </c>
      <c r="L64" s="91">
        <v>10.963638332253158</v>
      </c>
      <c r="M64" s="91">
        <v>10.509847154468639</v>
      </c>
      <c r="N64" s="91">
        <v>8.6203285601611839</v>
      </c>
      <c r="O64" s="91">
        <v>12.023551176718712</v>
      </c>
      <c r="P64" s="91">
        <v>12.286092739313188</v>
      </c>
      <c r="Q64" s="91">
        <v>11.291358033573873</v>
      </c>
      <c r="R64" s="91">
        <v>5.1095998527789588</v>
      </c>
      <c r="S64" s="91">
        <v>2.0828229440118657</v>
      </c>
      <c r="T64" s="91">
        <v>1.1411325300314992</v>
      </c>
      <c r="U64" s="91">
        <v>10.257741862244053</v>
      </c>
      <c r="V64" s="91">
        <v>9.6259134487741331</v>
      </c>
      <c r="W64" s="91">
        <v>8.0459973824175179</v>
      </c>
      <c r="X64" s="91">
        <v>8.2972248015789543</v>
      </c>
      <c r="Y64" s="91">
        <v>6.2763282569530512</v>
      </c>
      <c r="Z64" s="91">
        <v>4.6879932701087643</v>
      </c>
      <c r="AA64" s="91">
        <v>8.6984388838002662</v>
      </c>
      <c r="AB64" s="91">
        <v>6.8254510371763031</v>
      </c>
      <c r="AC64" s="91">
        <v>7.662504163653475</v>
      </c>
      <c r="AD64" s="91">
        <v>10.301447792244231</v>
      </c>
      <c r="AE64" s="91">
        <v>8.6087895088826389</v>
      </c>
      <c r="AF64" s="91">
        <v>11.296616510429374</v>
      </c>
      <c r="AG64" s="91">
        <v>7.9768536636053433</v>
      </c>
      <c r="AH64" s="91">
        <v>9.8645161232312244</v>
      </c>
    </row>
    <row r="65" spans="1:34" s="90" customFormat="1" x14ac:dyDescent="0.2">
      <c r="A65" s="90" t="s">
        <v>97</v>
      </c>
      <c r="B65" s="90" t="s">
        <v>1752</v>
      </c>
      <c r="C65" s="91">
        <v>7.5706535240892145E-2</v>
      </c>
      <c r="D65" s="91">
        <v>0.14979069862545802</v>
      </c>
      <c r="E65" s="91">
        <v>8.9161970621112127E-2</v>
      </c>
      <c r="F65" s="91">
        <v>0.18463957286115459</v>
      </c>
      <c r="G65" s="91">
        <v>8.8116206987715245E-2</v>
      </c>
      <c r="H65" s="91">
        <v>0.16761961006941939</v>
      </c>
      <c r="I65" s="91">
        <v>0.15580956309034222</v>
      </c>
      <c r="J65" s="91">
        <v>5.7819604399344256E-2</v>
      </c>
      <c r="K65" s="91">
        <v>2.563881843947945E-2</v>
      </c>
      <c r="L65" s="91">
        <v>9.7524411705365591E-2</v>
      </c>
      <c r="M65" s="91">
        <v>0.3108225543131462</v>
      </c>
      <c r="N65" s="91">
        <v>8.7604626574744868E-2</v>
      </c>
      <c r="O65" s="91">
        <v>0.34439650571849489</v>
      </c>
      <c r="P65" s="91">
        <v>0.3689054422932958</v>
      </c>
      <c r="Q65" s="91">
        <v>0.27558833944262812</v>
      </c>
      <c r="R65" s="91">
        <v>0.32292855119062208</v>
      </c>
      <c r="S65" s="91"/>
      <c r="T65" s="91"/>
      <c r="U65" s="91">
        <v>0.1589661311184746</v>
      </c>
      <c r="V65" s="91">
        <v>0.20875342518641407</v>
      </c>
      <c r="W65" s="91">
        <v>0.23265970694727686</v>
      </c>
      <c r="X65" s="91">
        <v>0.13714721607120614</v>
      </c>
      <c r="Y65" s="91">
        <v>0.15795048225437444</v>
      </c>
      <c r="Z65" s="91">
        <v>0.10753985313878413</v>
      </c>
      <c r="AA65" s="91">
        <v>0.39218740081977171</v>
      </c>
      <c r="AB65" s="91">
        <v>0.34007817959863673</v>
      </c>
      <c r="AC65" s="91">
        <v>0.25751182263617184</v>
      </c>
      <c r="AD65" s="91">
        <v>0.19028963418558198</v>
      </c>
      <c r="AE65" s="91">
        <v>0.33075917300693064</v>
      </c>
      <c r="AF65" s="91">
        <v>0.46381813714850634</v>
      </c>
      <c r="AG65" s="91">
        <v>0.30770195860476585</v>
      </c>
      <c r="AH65" s="91">
        <v>0.40120922344420168</v>
      </c>
    </row>
    <row r="66" spans="1:34" s="90" customFormat="1" x14ac:dyDescent="0.2">
      <c r="A66" s="90" t="s">
        <v>97</v>
      </c>
      <c r="B66" s="90" t="s">
        <v>118</v>
      </c>
      <c r="C66" s="91">
        <v>7.1885175872874614</v>
      </c>
      <c r="D66" s="91">
        <v>6.278129255194612</v>
      </c>
      <c r="E66" s="91">
        <v>4.3500471940188081</v>
      </c>
      <c r="F66" s="91">
        <v>4.6162095514218642</v>
      </c>
      <c r="G66" s="91">
        <v>4.8607106822159638</v>
      </c>
      <c r="H66" s="91">
        <v>6.1290779327517191</v>
      </c>
      <c r="I66" s="91">
        <v>5.1756242493935751</v>
      </c>
      <c r="J66" s="91">
        <v>4.2649601652253155</v>
      </c>
      <c r="K66" s="91">
        <v>6.0845029800161576</v>
      </c>
      <c r="L66" s="91">
        <v>7.3319700731237276</v>
      </c>
      <c r="M66" s="91">
        <v>8.3315847568679491</v>
      </c>
      <c r="N66" s="91">
        <v>5.0808659871048079</v>
      </c>
      <c r="O66" s="91">
        <v>7.0162072504701554</v>
      </c>
      <c r="P66" s="91">
        <v>9.409605120196332</v>
      </c>
      <c r="Q66" s="91">
        <v>5.8418336319262076</v>
      </c>
      <c r="R66" s="91">
        <v>9.9208599426886614</v>
      </c>
      <c r="S66" s="91">
        <v>0.68727884447417942</v>
      </c>
      <c r="T66" s="91">
        <v>0.77907239601036049</v>
      </c>
      <c r="U66" s="91">
        <v>6.1959987437866735</v>
      </c>
      <c r="V66" s="91">
        <v>5.5279131739273843</v>
      </c>
      <c r="W66" s="91">
        <v>6.4786292610764082</v>
      </c>
      <c r="X66" s="91">
        <v>7.8561029328017291</v>
      </c>
      <c r="Y66" s="91">
        <v>5.7571580407290606</v>
      </c>
      <c r="Z66" s="91">
        <v>4.1424542227892864</v>
      </c>
      <c r="AA66" s="91">
        <v>9.298276652408294</v>
      </c>
      <c r="AB66" s="91">
        <v>6.2675031738044362</v>
      </c>
      <c r="AC66" s="91">
        <v>9.1821100077479318</v>
      </c>
      <c r="AD66" s="91">
        <v>8.4198840290045567</v>
      </c>
      <c r="AE66" s="91">
        <v>7.0253405869026277</v>
      </c>
      <c r="AF66" s="91">
        <v>11.95325724883169</v>
      </c>
      <c r="AG66" s="91">
        <v>7.7870347056953122</v>
      </c>
      <c r="AH66" s="91">
        <v>7.7198196221973419</v>
      </c>
    </row>
    <row r="67" spans="1:34" s="90" customFormat="1" x14ac:dyDescent="0.2">
      <c r="A67" s="90" t="s">
        <v>1826</v>
      </c>
      <c r="B67" s="90" t="s">
        <v>212</v>
      </c>
      <c r="C67" s="91">
        <v>8.2742749255866492</v>
      </c>
      <c r="D67" s="91">
        <v>6.4316056698058031</v>
      </c>
      <c r="E67" s="91">
        <v>3.3040079415943748</v>
      </c>
      <c r="F67" s="91">
        <v>5.0977845821144587</v>
      </c>
      <c r="G67" s="91">
        <v>3.7776716130727439</v>
      </c>
      <c r="H67" s="91">
        <v>5.0091083309895161</v>
      </c>
      <c r="I67" s="91">
        <v>3.4217001810240002</v>
      </c>
      <c r="J67" s="91">
        <v>4.5670372074261305</v>
      </c>
      <c r="K67" s="91">
        <v>7.3447925734761057</v>
      </c>
      <c r="L67" s="91">
        <v>8.0852253609525526</v>
      </c>
      <c r="M67" s="91">
        <v>7.4533224615659774</v>
      </c>
      <c r="N67" s="91">
        <v>4.3247370683857778</v>
      </c>
      <c r="O67" s="91">
        <v>9.4954197083725767</v>
      </c>
      <c r="P67" s="91">
        <v>12.718368650106326</v>
      </c>
      <c r="Q67" s="91">
        <v>7.8069680956406469</v>
      </c>
      <c r="R67" s="91">
        <v>11.712626371509613</v>
      </c>
      <c r="S67" s="91">
        <v>0.28969292201394414</v>
      </c>
      <c r="T67" s="91">
        <v>0.55716301126349133</v>
      </c>
      <c r="U67" s="91">
        <v>2.0141955062014087</v>
      </c>
      <c r="V67" s="91">
        <v>1.439638454678793</v>
      </c>
      <c r="W67" s="91">
        <v>2.4760863489487122</v>
      </c>
      <c r="X67" s="91">
        <v>2.7214615705456437</v>
      </c>
      <c r="Y67" s="91">
        <v>1.5948844183590785</v>
      </c>
      <c r="Z67" s="91">
        <v>1.1380262545113249</v>
      </c>
      <c r="AA67" s="91">
        <v>5.736535803274788</v>
      </c>
      <c r="AB67" s="91">
        <v>4.4703604761457907</v>
      </c>
      <c r="AC67" s="91">
        <v>4.0717710573307579</v>
      </c>
      <c r="AD67" s="91">
        <v>4.6693474756159441</v>
      </c>
      <c r="AE67" s="91">
        <v>4.4504200287072182</v>
      </c>
      <c r="AF67" s="91">
        <v>6.3601773445963588</v>
      </c>
      <c r="AG67" s="91">
        <v>4.7277535382275024</v>
      </c>
      <c r="AH67" s="91">
        <v>4.4357190738885413</v>
      </c>
    </row>
    <row r="68" spans="1:34" s="90" customFormat="1" x14ac:dyDescent="0.2">
      <c r="A68" s="90" t="s">
        <v>97</v>
      </c>
      <c r="B68" s="90" t="s">
        <v>119</v>
      </c>
      <c r="C68" s="91">
        <v>4.1862811107014428</v>
      </c>
      <c r="D68" s="91">
        <v>3.4178530941395571</v>
      </c>
      <c r="E68" s="91">
        <v>4.1113263371691007</v>
      </c>
      <c r="F68" s="91">
        <v>3.878340835303105</v>
      </c>
      <c r="G68" s="91">
        <v>4.5628193214694175</v>
      </c>
      <c r="H68" s="91">
        <v>4.3223135399070607</v>
      </c>
      <c r="I68" s="91">
        <v>5.2875389128584436</v>
      </c>
      <c r="J68" s="91">
        <v>1.8317424948219476</v>
      </c>
      <c r="K68" s="91">
        <v>5.2687679362717867</v>
      </c>
      <c r="L68" s="91">
        <v>5.1659549689012527</v>
      </c>
      <c r="M68" s="91">
        <v>7.4855325127960706</v>
      </c>
      <c r="N68" s="91">
        <v>0.17138959609542262</v>
      </c>
      <c r="O68" s="91">
        <v>8.2226831346683191</v>
      </c>
      <c r="P68" s="91">
        <v>4.1471078896043059</v>
      </c>
      <c r="Q68" s="91">
        <v>9.3200807359643569</v>
      </c>
      <c r="R68" s="91">
        <v>2.3412195743394193</v>
      </c>
      <c r="S68" s="91">
        <v>3.3505477321920636</v>
      </c>
      <c r="T68" s="91">
        <v>2.4057978502239137</v>
      </c>
      <c r="U68" s="91">
        <v>8.8081022514295011</v>
      </c>
      <c r="V68" s="91">
        <v>10.211097440038094</v>
      </c>
      <c r="W68" s="91">
        <v>4.7274215283879801</v>
      </c>
      <c r="X68" s="91">
        <v>6.5474390137318013</v>
      </c>
      <c r="Y68" s="91">
        <v>4.9782453827129451</v>
      </c>
      <c r="Z68" s="91">
        <v>4.4928986120840735</v>
      </c>
      <c r="AA68" s="91">
        <v>8.6698080865500859</v>
      </c>
      <c r="AB68" s="91">
        <v>3.4979014713775061</v>
      </c>
      <c r="AC68" s="91">
        <v>4.9104152042011426</v>
      </c>
      <c r="AD68" s="91">
        <v>7.7680269008535108</v>
      </c>
      <c r="AE68" s="91">
        <v>4.3779573503538005</v>
      </c>
      <c r="AF68" s="91">
        <v>6.2774628381941344</v>
      </c>
      <c r="AG68" s="91">
        <v>3.9869770235854838</v>
      </c>
      <c r="AH68" s="91">
        <v>3.7918758468249396</v>
      </c>
    </row>
    <row r="69" spans="1:34" s="90" customFormat="1" x14ac:dyDescent="0.2">
      <c r="A69" s="90" t="s">
        <v>97</v>
      </c>
      <c r="B69" s="93" t="s">
        <v>1729</v>
      </c>
      <c r="C69" s="91">
        <v>4.1880881404007724</v>
      </c>
      <c r="D69" s="91">
        <v>3.4298523018448313</v>
      </c>
      <c r="E69" s="91">
        <v>3.9392894160814551</v>
      </c>
      <c r="F69" s="91">
        <v>3.9032187862224594</v>
      </c>
      <c r="G69" s="91">
        <v>4.5542316623371475</v>
      </c>
      <c r="H69" s="91">
        <v>4.3557486505537781</v>
      </c>
      <c r="I69" s="91">
        <v>5.0049531146764945</v>
      </c>
      <c r="J69" s="91">
        <v>1.8487620723648508</v>
      </c>
      <c r="K69" s="91">
        <v>5.3428773362650945</v>
      </c>
      <c r="L69" s="91">
        <v>5.0404932684317574</v>
      </c>
      <c r="M69" s="91">
        <v>7.515582927618941</v>
      </c>
      <c r="N69" s="91">
        <v>1.8281602646565209</v>
      </c>
      <c r="O69" s="91">
        <v>8.0270719809497759</v>
      </c>
      <c r="P69" s="91">
        <v>4.1732663799133123</v>
      </c>
      <c r="Q69" s="91">
        <v>9.4255863481717448</v>
      </c>
      <c r="R69" s="91">
        <v>2.3516755748825595</v>
      </c>
      <c r="S69" s="91">
        <v>4.5262550750856256</v>
      </c>
      <c r="T69" s="91">
        <v>2.1287481081204085</v>
      </c>
      <c r="U69" s="91">
        <v>8.7753600761377335</v>
      </c>
      <c r="V69" s="91">
        <v>10.201105972346866</v>
      </c>
      <c r="W69" s="91">
        <v>4.7366081985856203</v>
      </c>
      <c r="X69" s="91">
        <v>6.5426465769131701</v>
      </c>
      <c r="Y69" s="91">
        <v>4.9184095300228661</v>
      </c>
      <c r="Z69" s="91">
        <v>4.4832400061544764</v>
      </c>
      <c r="AA69" s="91">
        <v>8.6822467790875901</v>
      </c>
      <c r="AB69" s="91">
        <v>3.4821476767331871</v>
      </c>
      <c r="AC69" s="91">
        <v>4.8263052810879632</v>
      </c>
      <c r="AD69" s="91">
        <v>7.6769841012652194</v>
      </c>
      <c r="AE69" s="91">
        <v>4.4388460866426094</v>
      </c>
      <c r="AF69" s="91">
        <v>6.2722567085815397</v>
      </c>
      <c r="AG69" s="91">
        <v>3.9943717430822745</v>
      </c>
      <c r="AH69" s="91">
        <v>3.8356716914625339</v>
      </c>
    </row>
    <row r="70" spans="1:34" s="90" customFormat="1" x14ac:dyDescent="0.2">
      <c r="A70" s="90" t="s">
        <v>97</v>
      </c>
      <c r="B70" s="93" t="s">
        <v>120</v>
      </c>
      <c r="C70" s="91">
        <v>0.22364443657450836</v>
      </c>
      <c r="D70" s="91">
        <v>0.23775336174303505</v>
      </c>
      <c r="E70" s="91">
        <v>0.21521147361683191</v>
      </c>
      <c r="F70" s="91">
        <v>0.19290646120828314</v>
      </c>
      <c r="G70" s="91">
        <v>0.32592859528216894</v>
      </c>
      <c r="H70" s="91">
        <v>0.31329522405469773</v>
      </c>
      <c r="I70" s="91">
        <v>0.23585054438654837</v>
      </c>
      <c r="J70" s="91">
        <v>0.17608360232320841</v>
      </c>
      <c r="K70" s="91">
        <v>0.25166630835408516</v>
      </c>
      <c r="L70" s="91">
        <v>0.16807645527295159</v>
      </c>
      <c r="M70" s="91">
        <v>0.22036361808657862</v>
      </c>
      <c r="N70" s="91">
        <v>0.15337872139207712</v>
      </c>
      <c r="O70" s="91">
        <v>0.15223376635241467</v>
      </c>
      <c r="P70" s="91">
        <v>0.17582877772706679</v>
      </c>
      <c r="Q70" s="91">
        <v>0.22845409382317802</v>
      </c>
      <c r="R70" s="91">
        <v>0.14694009258013763</v>
      </c>
      <c r="S70" s="91">
        <v>0.17564132791234666</v>
      </c>
      <c r="T70" s="91">
        <v>0.11929515819766302</v>
      </c>
      <c r="U70" s="91">
        <v>0.19664411029963497</v>
      </c>
      <c r="V70" s="91">
        <v>0.21314358811404702</v>
      </c>
      <c r="W70" s="91">
        <v>0.3275712343205705</v>
      </c>
      <c r="X70" s="91">
        <v>0.23690181143942388</v>
      </c>
      <c r="Y70" s="91">
        <v>0.17755951355017105</v>
      </c>
      <c r="Z70" s="91">
        <v>0.14460914827628274</v>
      </c>
      <c r="AA70" s="91">
        <v>0.16855497527311239</v>
      </c>
      <c r="AB70" s="91">
        <v>0.12510075196012618</v>
      </c>
      <c r="AC70" s="91">
        <v>0.15990494492705928</v>
      </c>
      <c r="AD70" s="91">
        <v>0.19660695443297424</v>
      </c>
      <c r="AE70" s="91">
        <v>0.24133749790475739</v>
      </c>
      <c r="AF70" s="91">
        <v>0.14550835542196844</v>
      </c>
      <c r="AG70" s="91">
        <v>0.11291007857809311</v>
      </c>
      <c r="AH70" s="91">
        <v>0.178014333635447</v>
      </c>
    </row>
    <row r="71" spans="1:34" s="90" customFormat="1" x14ac:dyDescent="0.2">
      <c r="A71" s="90" t="s">
        <v>97</v>
      </c>
      <c r="B71" s="90" t="s">
        <v>121</v>
      </c>
      <c r="C71" s="91">
        <v>584.18590389377755</v>
      </c>
      <c r="D71" s="91">
        <v>459.07856455271531</v>
      </c>
      <c r="E71" s="91">
        <v>399.70778224211386</v>
      </c>
      <c r="F71" s="91">
        <v>510.08901321491931</v>
      </c>
      <c r="G71" s="91">
        <v>510.15840176272968</v>
      </c>
      <c r="H71" s="91">
        <v>579.2987754659016</v>
      </c>
      <c r="I71" s="91">
        <v>569.29142258855654</v>
      </c>
      <c r="J71" s="91">
        <v>324.56409207885639</v>
      </c>
      <c r="K71" s="91">
        <v>427.00537586717752</v>
      </c>
      <c r="L71" s="91">
        <v>494.11773718714744</v>
      </c>
      <c r="M71" s="91">
        <v>556.20796433555893</v>
      </c>
      <c r="N71" s="91">
        <v>434.3670443270824</v>
      </c>
      <c r="O71" s="91">
        <v>421.53496547019228</v>
      </c>
      <c r="P71" s="91">
        <v>470.61363516398836</v>
      </c>
      <c r="Q71" s="91">
        <v>407.04864818820704</v>
      </c>
      <c r="R71" s="91">
        <v>291.83235806447914</v>
      </c>
      <c r="S71" s="91">
        <v>538.09521009600826</v>
      </c>
      <c r="T71" s="91">
        <v>513.78841053550559</v>
      </c>
      <c r="U71" s="91">
        <v>587.94237304714386</v>
      </c>
      <c r="V71" s="91">
        <v>679.70970586561623</v>
      </c>
      <c r="W71" s="91">
        <v>582.03778978754906</v>
      </c>
      <c r="X71" s="91">
        <v>452.67993848580625</v>
      </c>
      <c r="Y71" s="91">
        <v>420.16619201552061</v>
      </c>
      <c r="Z71" s="91">
        <v>384.55458799471501</v>
      </c>
      <c r="AA71" s="91">
        <v>457.90217875402902</v>
      </c>
      <c r="AB71" s="91">
        <v>413.95657994195255</v>
      </c>
      <c r="AC71" s="91">
        <v>403.91112062338021</v>
      </c>
      <c r="AD71" s="91">
        <v>564.5581236421956</v>
      </c>
      <c r="AE71" s="91">
        <v>443.31761224346047</v>
      </c>
      <c r="AF71" s="91">
        <v>537.8018759983978</v>
      </c>
      <c r="AG71" s="91">
        <v>430.26691499381576</v>
      </c>
      <c r="AH71" s="91">
        <v>545.06309976371404</v>
      </c>
    </row>
    <row r="72" spans="1:34" s="90" customFormat="1" x14ac:dyDescent="0.2">
      <c r="A72" s="90" t="s">
        <v>97</v>
      </c>
      <c r="B72" s="90" t="s">
        <v>124</v>
      </c>
      <c r="C72" s="91">
        <v>25.329442845486341</v>
      </c>
      <c r="D72" s="91">
        <v>17.500199701649311</v>
      </c>
      <c r="E72" s="91">
        <v>16.309864920219653</v>
      </c>
      <c r="F72" s="91">
        <v>18.47330400732324</v>
      </c>
      <c r="G72" s="91">
        <v>24.539382292567478</v>
      </c>
      <c r="H72" s="91">
        <v>23.367422646102767</v>
      </c>
      <c r="I72" s="91">
        <v>18.531431917310673</v>
      </c>
      <c r="J72" s="91">
        <v>10.944947077304475</v>
      </c>
      <c r="K72" s="91">
        <v>23.806240627483128</v>
      </c>
      <c r="L72" s="91">
        <v>21.822010642157352</v>
      </c>
      <c r="M72" s="91">
        <v>23.928301688048791</v>
      </c>
      <c r="N72" s="91">
        <v>11.369552953521225</v>
      </c>
      <c r="O72" s="91">
        <v>23.498813901615762</v>
      </c>
      <c r="P72" s="91">
        <v>41.390434437837477</v>
      </c>
      <c r="Q72" s="91">
        <v>34.756842511990747</v>
      </c>
      <c r="R72" s="91">
        <v>33.096317577947872</v>
      </c>
      <c r="S72" s="91">
        <v>2.0725506875236728</v>
      </c>
      <c r="T72" s="91">
        <v>1.967592019527507</v>
      </c>
      <c r="U72" s="91">
        <v>7.8202130396474994</v>
      </c>
      <c r="V72" s="91">
        <v>7.6895735526682847</v>
      </c>
      <c r="W72" s="91">
        <v>17.638364384046795</v>
      </c>
      <c r="X72" s="91">
        <v>13.81528546808878</v>
      </c>
      <c r="Y72" s="91">
        <v>14.062819608206176</v>
      </c>
      <c r="Z72" s="91">
        <v>9.4324899512814628</v>
      </c>
      <c r="AA72" s="91">
        <v>20.511698862084881</v>
      </c>
      <c r="AB72" s="91">
        <v>12.04429191661575</v>
      </c>
      <c r="AC72" s="91">
        <v>21.630850322338524</v>
      </c>
      <c r="AD72" s="91">
        <v>13.599073616367749</v>
      </c>
      <c r="AE72" s="91">
        <v>13.140846817871848</v>
      </c>
      <c r="AF72" s="91">
        <v>20.592112213244576</v>
      </c>
      <c r="AG72" s="91">
        <v>15.751341413736696</v>
      </c>
      <c r="AH72" s="91">
        <v>16.259567904165376</v>
      </c>
    </row>
    <row r="73" spans="1:34" s="90" customFormat="1" x14ac:dyDescent="0.2">
      <c r="A73" s="90" t="s">
        <v>97</v>
      </c>
      <c r="B73" s="90" t="s">
        <v>125</v>
      </c>
      <c r="C73" s="91">
        <v>2.7311082102166466</v>
      </c>
      <c r="D73" s="91">
        <v>3.3047099188470845</v>
      </c>
      <c r="E73" s="91">
        <v>2.3501572141203058</v>
      </c>
      <c r="F73" s="91">
        <v>2.509360641038028</v>
      </c>
      <c r="G73" s="91">
        <v>2.52697207155911</v>
      </c>
      <c r="H73" s="91">
        <v>3.3113778544915222</v>
      </c>
      <c r="I73" s="91">
        <v>2.9447839683439581</v>
      </c>
      <c r="J73" s="91">
        <v>2.2973032051459032</v>
      </c>
      <c r="K73" s="91">
        <v>3.2296316629469803</v>
      </c>
      <c r="L73" s="91">
        <v>3.8283415924788073</v>
      </c>
      <c r="M73" s="91">
        <v>3.6928925838688595</v>
      </c>
      <c r="N73" s="91">
        <v>2.7567797008435986</v>
      </c>
      <c r="O73" s="91">
        <v>3.5863621163828987</v>
      </c>
      <c r="P73" s="91">
        <v>4.4836585991173763</v>
      </c>
      <c r="Q73" s="91">
        <v>3.4118109704250594</v>
      </c>
      <c r="R73" s="91">
        <v>3.3407656819851845</v>
      </c>
      <c r="S73" s="91">
        <v>5.8328034824682282</v>
      </c>
      <c r="T73" s="91">
        <v>3.1246372068058359</v>
      </c>
      <c r="U73" s="91">
        <v>18.168667982393107</v>
      </c>
      <c r="V73" s="91">
        <v>16.882482893484795</v>
      </c>
      <c r="W73" s="91">
        <v>18.769681878546464</v>
      </c>
      <c r="X73" s="91">
        <v>24.925712562979015</v>
      </c>
      <c r="Y73" s="91">
        <v>23.755887822289214</v>
      </c>
      <c r="Z73" s="91">
        <v>14.527965251919619</v>
      </c>
      <c r="AA73" s="91">
        <v>12.501141173506467</v>
      </c>
      <c r="AB73" s="91">
        <v>7.4489182679889039</v>
      </c>
      <c r="AC73" s="91">
        <v>11.515778271489312</v>
      </c>
      <c r="AD73" s="91">
        <v>11.622252271232503</v>
      </c>
      <c r="AE73" s="91">
        <v>7.1042469579129222</v>
      </c>
      <c r="AF73" s="91">
        <v>18.885286549374428</v>
      </c>
      <c r="AG73" s="91">
        <v>14.583354688597279</v>
      </c>
      <c r="AH73" s="91">
        <v>10.485355133030257</v>
      </c>
    </row>
    <row r="74" spans="1:34" s="90" customFormat="1" x14ac:dyDescent="0.2">
      <c r="A74" s="90" t="s">
        <v>97</v>
      </c>
      <c r="B74" s="90" t="s">
        <v>126</v>
      </c>
      <c r="C74" s="91">
        <v>2.5203757532701148</v>
      </c>
      <c r="D74" s="91">
        <v>2.8078464164565076</v>
      </c>
      <c r="E74" s="91">
        <v>2.4083937729765363</v>
      </c>
      <c r="F74" s="91">
        <v>2.0268764259825343</v>
      </c>
      <c r="G74" s="91">
        <v>2.0566391839782936</v>
      </c>
      <c r="H74" s="91">
        <v>2.6120837303255393</v>
      </c>
      <c r="I74" s="91">
        <v>3.2734829797525573</v>
      </c>
      <c r="J74" s="91">
        <v>2.8801360659779438</v>
      </c>
      <c r="K74" s="91">
        <v>3.1134532576579415</v>
      </c>
      <c r="L74" s="91">
        <v>3.8957202922467644</v>
      </c>
      <c r="M74" s="91">
        <v>3.8624922177943075</v>
      </c>
      <c r="N74" s="91">
        <v>2.0649983247497388</v>
      </c>
      <c r="O74" s="91">
        <v>4.1227995412192744</v>
      </c>
      <c r="P74" s="91">
        <v>4.2824249798276979</v>
      </c>
      <c r="Q74" s="91">
        <v>3.2766038704129934</v>
      </c>
      <c r="R74" s="91">
        <v>1.3073504933605826</v>
      </c>
      <c r="S74" s="91"/>
      <c r="T74" s="91"/>
      <c r="U74" s="91">
        <v>9.2288883815454774</v>
      </c>
      <c r="V74" s="91">
        <v>11.018168697760302</v>
      </c>
      <c r="W74" s="91">
        <v>5.0813878954634424</v>
      </c>
      <c r="X74" s="91">
        <v>7.5365480014333404</v>
      </c>
      <c r="Y74" s="91">
        <v>5.4947914759809668</v>
      </c>
      <c r="Z74" s="91">
        <v>2.6962266522375105</v>
      </c>
      <c r="AA74" s="91">
        <v>8.9034042911099895</v>
      </c>
      <c r="AB74" s="91">
        <v>7.3571831846200819</v>
      </c>
      <c r="AC74" s="91">
        <v>7.2813910640135386</v>
      </c>
      <c r="AD74" s="91">
        <v>6.9068639370780813</v>
      </c>
      <c r="AE74" s="91">
        <v>5.7289515900652574</v>
      </c>
      <c r="AF74" s="91">
        <v>5.5844891958294181</v>
      </c>
      <c r="AG74" s="91">
        <v>4.6168135706818214</v>
      </c>
      <c r="AH74" s="91">
        <v>6.9084960982259043</v>
      </c>
    </row>
    <row r="75" spans="1:34" s="90" customFormat="1" x14ac:dyDescent="0.2">
      <c r="A75" s="90" t="s">
        <v>97</v>
      </c>
      <c r="B75" s="90" t="s">
        <v>127</v>
      </c>
      <c r="C75" s="91">
        <v>27.229402755825785</v>
      </c>
      <c r="D75" s="91">
        <v>23.422368830875275</v>
      </c>
      <c r="E75" s="91">
        <v>19.970210362074408</v>
      </c>
      <c r="F75" s="91">
        <v>22.706513561106455</v>
      </c>
      <c r="G75" s="91">
        <v>22.442165529375995</v>
      </c>
      <c r="H75" s="91">
        <v>25.302235396153282</v>
      </c>
      <c r="I75" s="91">
        <v>21.163257020074241</v>
      </c>
      <c r="J75" s="91">
        <v>19.16942113337285</v>
      </c>
      <c r="K75" s="91">
        <v>28.992165794296181</v>
      </c>
      <c r="L75" s="91">
        <v>33.00770521251372</v>
      </c>
      <c r="M75" s="91">
        <v>36.765919846661227</v>
      </c>
      <c r="N75" s="91">
        <v>26.614749264324335</v>
      </c>
      <c r="O75" s="91">
        <v>31.766358098189833</v>
      </c>
      <c r="P75" s="91">
        <v>36.0199487761192</v>
      </c>
      <c r="Q75" s="91">
        <v>27.411909957489215</v>
      </c>
      <c r="R75" s="91">
        <v>31.129849161544691</v>
      </c>
      <c r="S75" s="91"/>
      <c r="T75" s="91"/>
      <c r="U75" s="91">
        <v>24.195900400217084</v>
      </c>
      <c r="V75" s="91">
        <v>20.972395321751005</v>
      </c>
      <c r="W75" s="91">
        <v>29.240813320951975</v>
      </c>
      <c r="X75" s="91">
        <v>27.279053091391908</v>
      </c>
      <c r="Y75" s="91">
        <v>22.483726442162684</v>
      </c>
      <c r="Z75" s="91">
        <v>18.964095761986933</v>
      </c>
      <c r="AA75" s="91">
        <v>30.88219144965792</v>
      </c>
      <c r="AB75" s="91">
        <v>24.350253565117868</v>
      </c>
      <c r="AC75" s="91">
        <v>36.357866867072985</v>
      </c>
      <c r="AD75" s="91">
        <v>34.811270254592486</v>
      </c>
      <c r="AE75" s="91">
        <v>31.566865671619372</v>
      </c>
      <c r="AF75" s="91">
        <v>41.937865670798878</v>
      </c>
      <c r="AG75" s="91">
        <v>29.845410148259713</v>
      </c>
      <c r="AH75" s="91">
        <v>34.521337098244416</v>
      </c>
    </row>
    <row r="76" spans="1:34" s="90" customFormat="1" x14ac:dyDescent="0.2">
      <c r="A76" s="90" t="s">
        <v>1736</v>
      </c>
      <c r="B76" s="90" t="s">
        <v>128</v>
      </c>
      <c r="C76" s="91">
        <v>4.3443490598596348</v>
      </c>
      <c r="D76" s="91">
        <v>4.4674652293508457</v>
      </c>
      <c r="E76" s="91">
        <v>4.2156556140615091</v>
      </c>
      <c r="F76" s="91">
        <v>4.262184979450244</v>
      </c>
      <c r="G76" s="91">
        <v>4.2493238884713973</v>
      </c>
      <c r="H76" s="91">
        <v>4.7817664926075008</v>
      </c>
      <c r="I76" s="91">
        <v>4.0691294500060664</v>
      </c>
      <c r="J76" s="91">
        <v>3.8941963722247994</v>
      </c>
      <c r="K76" s="91">
        <v>4.3957787626990674</v>
      </c>
      <c r="L76" s="91">
        <v>4.7128157881564237</v>
      </c>
      <c r="M76" s="91">
        <v>4.9139626273848478</v>
      </c>
      <c r="N76" s="91">
        <v>4.0419251908229921</v>
      </c>
      <c r="O76" s="91">
        <v>5.0006567187899176</v>
      </c>
      <c r="P76" s="91">
        <v>5.5025330768388763</v>
      </c>
      <c r="Q76" s="91">
        <v>3.3104525609903455</v>
      </c>
      <c r="R76" s="91">
        <v>3.8010638460468256</v>
      </c>
      <c r="S76" s="91">
        <v>3.7004371205379814</v>
      </c>
      <c r="T76" s="91">
        <v>3.1117235652588713</v>
      </c>
      <c r="U76" s="91">
        <v>3.0837471061362458</v>
      </c>
      <c r="V76" s="91">
        <v>3.5647322430069135</v>
      </c>
      <c r="W76" s="91">
        <v>3.8597494370446714</v>
      </c>
      <c r="X76" s="91">
        <v>2.5536674269332229</v>
      </c>
      <c r="Y76" s="91">
        <v>3.3715456156215393</v>
      </c>
      <c r="Z76" s="91">
        <v>2.1953242528411918</v>
      </c>
      <c r="AA76" s="91">
        <v>4.6045219804292641</v>
      </c>
      <c r="AB76" s="91">
        <v>5.2569458031169187</v>
      </c>
      <c r="AC76" s="91">
        <v>5.5211133950270357</v>
      </c>
      <c r="AD76" s="91">
        <v>5.2294700315803881</v>
      </c>
      <c r="AE76" s="91">
        <v>3.967293322576785</v>
      </c>
      <c r="AF76" s="91">
        <v>5.1135808203333966</v>
      </c>
      <c r="AG76" s="91">
        <v>3.8241609653732418</v>
      </c>
      <c r="AH76" s="91">
        <v>4.7861235188321336</v>
      </c>
    </row>
    <row r="77" spans="1:34" s="90" customFormat="1" x14ac:dyDescent="0.2">
      <c r="A77" s="90" t="s">
        <v>1736</v>
      </c>
      <c r="B77" s="90" t="s">
        <v>129</v>
      </c>
      <c r="C77" s="91">
        <v>15.014125084925436</v>
      </c>
      <c r="D77" s="91">
        <v>14.710771370795349</v>
      </c>
      <c r="E77" s="91">
        <v>9.8061018969112919</v>
      </c>
      <c r="F77" s="91">
        <v>10.227149522839444</v>
      </c>
      <c r="G77" s="91">
        <v>13.595068189309282</v>
      </c>
      <c r="H77" s="91">
        <v>14.361280682576092</v>
      </c>
      <c r="I77" s="91">
        <v>13.856425089909171</v>
      </c>
      <c r="J77" s="91">
        <v>10.926835084386063</v>
      </c>
      <c r="K77" s="91">
        <v>16.6887522071316</v>
      </c>
      <c r="L77" s="91">
        <v>24.057483707531645</v>
      </c>
      <c r="M77" s="91">
        <v>24.007168424718479</v>
      </c>
      <c r="N77" s="91">
        <v>11.135571378426265</v>
      </c>
      <c r="O77" s="91">
        <v>22.381517129850508</v>
      </c>
      <c r="P77" s="91">
        <v>33.070526501413823</v>
      </c>
      <c r="Q77" s="91">
        <v>20.981818296449287</v>
      </c>
      <c r="R77" s="91">
        <v>24.282673204432452</v>
      </c>
      <c r="S77" s="91">
        <v>18.06730699020445</v>
      </c>
      <c r="T77" s="91">
        <v>17.644956733610027</v>
      </c>
      <c r="U77" s="91">
        <v>24.449788193864784</v>
      </c>
      <c r="V77" s="91">
        <v>16.640146803484797</v>
      </c>
      <c r="W77" s="91">
        <v>22.358245060392267</v>
      </c>
      <c r="X77" s="91">
        <v>24.121949819922186</v>
      </c>
      <c r="Y77" s="91">
        <v>22.197130517289303</v>
      </c>
      <c r="Z77" s="91">
        <v>14.841077001560461</v>
      </c>
      <c r="AA77" s="91">
        <v>30.749633093111697</v>
      </c>
      <c r="AB77" s="91">
        <v>17.056783095755247</v>
      </c>
      <c r="AC77" s="91">
        <v>25.157923652889966</v>
      </c>
      <c r="AD77" s="91">
        <v>20.756971099024781</v>
      </c>
      <c r="AE77" s="91">
        <v>20.425576529684363</v>
      </c>
      <c r="AF77" s="91">
        <v>31.46790386644135</v>
      </c>
      <c r="AG77" s="91">
        <v>23.092056651556685</v>
      </c>
      <c r="AH77" s="91">
        <v>21.583099449007459</v>
      </c>
    </row>
    <row r="78" spans="1:34" s="90" customFormat="1" x14ac:dyDescent="0.2">
      <c r="A78" s="90" t="s">
        <v>1736</v>
      </c>
      <c r="B78" s="90" t="s">
        <v>1740</v>
      </c>
      <c r="C78" s="91">
        <v>6.4128743839773952</v>
      </c>
      <c r="D78" s="91">
        <v>7.0064181484783594</v>
      </c>
      <c r="E78" s="91">
        <v>1.3743689165414978</v>
      </c>
      <c r="F78" s="91">
        <v>4.8255216413546425</v>
      </c>
      <c r="G78" s="91">
        <v>1.6226084625418533</v>
      </c>
      <c r="H78" s="91">
        <v>7.4152744909802042</v>
      </c>
      <c r="I78" s="91">
        <v>6.5743565587639683</v>
      </c>
      <c r="J78" s="91">
        <v>3.0260839255250818</v>
      </c>
      <c r="K78" s="91">
        <v>11.314783681274299</v>
      </c>
      <c r="L78" s="91">
        <v>17.215392212954054</v>
      </c>
      <c r="M78" s="91">
        <v>18.440215045710456</v>
      </c>
      <c r="N78" s="91">
        <v>8.2097052280029708</v>
      </c>
      <c r="O78" s="91">
        <v>15.357445837369982</v>
      </c>
      <c r="P78" s="91">
        <v>24.912189643486823</v>
      </c>
      <c r="Q78" s="91">
        <v>12.049719120188197</v>
      </c>
      <c r="R78" s="91">
        <v>19.890902595941309</v>
      </c>
      <c r="S78" s="91">
        <v>2.9509109736247754</v>
      </c>
      <c r="T78" s="91">
        <v>2.8660005885136335</v>
      </c>
      <c r="U78" s="91">
        <v>14.234695290953164</v>
      </c>
      <c r="V78" s="91">
        <v>2.9497380286192096</v>
      </c>
      <c r="W78" s="91">
        <v>15.233414252570405</v>
      </c>
      <c r="X78" s="91">
        <v>16.435054853442939</v>
      </c>
      <c r="Y78" s="91">
        <v>14.437067341456752</v>
      </c>
      <c r="Z78" s="91">
        <v>4.4545335046612502</v>
      </c>
      <c r="AA78" s="91">
        <v>22.735652834931219</v>
      </c>
      <c r="AB78" s="91">
        <v>12.838456641962066</v>
      </c>
      <c r="AC78" s="91">
        <v>19.815378766837011</v>
      </c>
      <c r="AD78" s="91">
        <v>18.308800286186674</v>
      </c>
      <c r="AE78" s="91">
        <v>16.833581194995137</v>
      </c>
      <c r="AF78" s="91">
        <v>20.460172142279678</v>
      </c>
      <c r="AG78" s="91">
        <v>16.632195104178596</v>
      </c>
      <c r="AH78" s="91">
        <v>17.719368645081769</v>
      </c>
    </row>
    <row r="79" spans="1:34" s="90" customFormat="1" x14ac:dyDescent="0.2">
      <c r="A79" s="90" t="s">
        <v>1736</v>
      </c>
      <c r="B79" s="90" t="s">
        <v>1738</v>
      </c>
      <c r="C79" s="91">
        <v>2.0409111253219603</v>
      </c>
      <c r="D79" s="91">
        <v>1.7266165728113874</v>
      </c>
      <c r="E79" s="91">
        <v>0.2905039842040803</v>
      </c>
      <c r="F79" s="91">
        <v>1.3900455985746434</v>
      </c>
      <c r="G79" s="91">
        <v>0.51669687582827339</v>
      </c>
      <c r="H79" s="91">
        <v>1.1761770028838601</v>
      </c>
      <c r="I79" s="91">
        <v>1.8743260104295332</v>
      </c>
      <c r="J79" s="91">
        <v>0.90340775374455839</v>
      </c>
      <c r="K79" s="91">
        <v>2.6506457482088579</v>
      </c>
      <c r="L79" s="91">
        <v>3.1492141735620147</v>
      </c>
      <c r="M79" s="91">
        <v>3.312952942930683</v>
      </c>
      <c r="N79" s="91">
        <v>1.5141333520043883</v>
      </c>
      <c r="O79" s="91">
        <v>2.0056361279203441</v>
      </c>
      <c r="P79" s="91">
        <v>2.0385358461658543</v>
      </c>
      <c r="Q79" s="91">
        <v>1.9255448387153027</v>
      </c>
      <c r="R79" s="91">
        <v>2.5872547854280459</v>
      </c>
      <c r="S79" s="91">
        <v>0.69965128450120795</v>
      </c>
      <c r="T79" s="91">
        <v>0.69278099014102446</v>
      </c>
      <c r="U79" s="91">
        <v>1.2580836334183456</v>
      </c>
      <c r="V79" s="91">
        <v>0.36314926415710147</v>
      </c>
      <c r="W79" s="91">
        <v>1.3060937593116229</v>
      </c>
      <c r="X79" s="91">
        <v>1.3908303446111241</v>
      </c>
      <c r="Y79" s="91">
        <v>1.1103474795409536</v>
      </c>
      <c r="Z79" s="91">
        <v>0.40100044364676768</v>
      </c>
      <c r="AA79" s="91">
        <v>2.7290060611551716</v>
      </c>
      <c r="AB79" s="91">
        <v>2.2752692770363399</v>
      </c>
      <c r="AC79" s="91">
        <v>2.6549107181090976</v>
      </c>
      <c r="AD79" s="91">
        <v>2.3202172016595299</v>
      </c>
      <c r="AE79" s="91">
        <v>2.3941714659671565</v>
      </c>
      <c r="AF79" s="91">
        <v>2.4731292157558316</v>
      </c>
      <c r="AG79" s="91">
        <v>1.6720656093184376</v>
      </c>
      <c r="AH79" s="91">
        <v>2.3924884586575481</v>
      </c>
    </row>
    <row r="80" spans="1:34" s="90" customFormat="1" x14ac:dyDescent="0.2">
      <c r="A80" s="90" t="s">
        <v>1736</v>
      </c>
      <c r="B80" s="90" t="s">
        <v>1827</v>
      </c>
      <c r="C80" s="91">
        <v>0.8231374192877311</v>
      </c>
      <c r="D80" s="91">
        <v>0.45349028888409715</v>
      </c>
      <c r="E80" s="91">
        <v>0.43615302906956366</v>
      </c>
      <c r="F80" s="91">
        <v>0.49980432925215434</v>
      </c>
      <c r="G80" s="91">
        <v>0.34207462436985436</v>
      </c>
      <c r="H80" s="91">
        <v>0.38064484556686368</v>
      </c>
      <c r="I80" s="91">
        <v>0.4988946266783566</v>
      </c>
      <c r="J80" s="91">
        <v>0.36741790434216498</v>
      </c>
      <c r="K80" s="91">
        <v>0.5111098642719164</v>
      </c>
      <c r="L80" s="91">
        <v>0.55196263014560343</v>
      </c>
      <c r="M80" s="91">
        <v>0.34306419078006817</v>
      </c>
      <c r="N80" s="91">
        <v>1.912336411762023</v>
      </c>
      <c r="O80" s="91">
        <v>0.40142368546392826</v>
      </c>
      <c r="P80" s="91">
        <v>0.38095005540269677</v>
      </c>
      <c r="Q80" s="91">
        <v>0.31539831319463985</v>
      </c>
      <c r="R80" s="91">
        <v>0.62128252211182311</v>
      </c>
      <c r="S80" s="91">
        <v>1.5921949394465212E-2</v>
      </c>
      <c r="T80" s="91">
        <v>2.7183539422795906E-2</v>
      </c>
      <c r="U80" s="91">
        <v>0.33268815772459087</v>
      </c>
      <c r="V80" s="91">
        <v>0.21446170098751338</v>
      </c>
      <c r="W80" s="91">
        <v>0.50168785105883562</v>
      </c>
      <c r="X80" s="91">
        <v>0.41139598867957311</v>
      </c>
      <c r="Y80" s="91">
        <v>0.25675352454269357</v>
      </c>
      <c r="Z80" s="91">
        <v>0.32023648767447199</v>
      </c>
      <c r="AA80" s="91">
        <v>0.68869000180139994</v>
      </c>
      <c r="AB80" s="91">
        <v>0.74334611541000783</v>
      </c>
      <c r="AC80" s="91">
        <v>1.3073101595836569</v>
      </c>
      <c r="AD80" s="91">
        <v>2.4607451473302407E-2</v>
      </c>
      <c r="AE80" s="91">
        <v>0.75402201024727022</v>
      </c>
      <c r="AF80" s="91">
        <v>1.274709397712888</v>
      </c>
      <c r="AG80" s="91">
        <v>0.69976552147914806</v>
      </c>
      <c r="AH80" s="91">
        <v>0.56976540612499149</v>
      </c>
    </row>
    <row r="81" spans="1:34" s="90" customFormat="1" x14ac:dyDescent="0.2">
      <c r="A81" s="90" t="s">
        <v>1736</v>
      </c>
      <c r="B81" s="90" t="s">
        <v>1739</v>
      </c>
      <c r="C81" s="91">
        <v>1.0693056825419649</v>
      </c>
      <c r="D81" s="91">
        <v>1.0401084068691433</v>
      </c>
      <c r="E81" s="91">
        <v>0.23967625003257439</v>
      </c>
      <c r="F81" s="91">
        <v>0.83099417914816487</v>
      </c>
      <c r="G81" s="91">
        <v>0.1877170046996956</v>
      </c>
      <c r="H81" s="91">
        <v>0.59968647145293907</v>
      </c>
      <c r="I81" s="91">
        <v>1.0974480405780938</v>
      </c>
      <c r="J81" s="91">
        <v>0.56343818745737206</v>
      </c>
      <c r="K81" s="91">
        <v>1.3461264501217467</v>
      </c>
      <c r="L81" s="91">
        <v>2.2384515582562785</v>
      </c>
      <c r="M81" s="91">
        <v>1.6405097968420068</v>
      </c>
      <c r="N81" s="91">
        <v>1.113122931139086</v>
      </c>
      <c r="O81" s="91">
        <v>1.1043542352622924</v>
      </c>
      <c r="P81" s="91">
        <v>1.4544278060093994</v>
      </c>
      <c r="Q81" s="91">
        <v>1.1001818290033332</v>
      </c>
      <c r="R81" s="91">
        <v>1.5925453643059251</v>
      </c>
      <c r="S81" s="91">
        <v>2.2294035915815549E-2</v>
      </c>
      <c r="T81" s="91">
        <v>0.11972391372064158</v>
      </c>
      <c r="U81" s="91">
        <v>0.65051608928701266</v>
      </c>
      <c r="V81" s="91">
        <v>0.26184761788237443</v>
      </c>
      <c r="W81" s="91">
        <v>0.72214937101395515</v>
      </c>
      <c r="X81" s="91">
        <v>0.77235884725940496</v>
      </c>
      <c r="Y81" s="91">
        <v>0.73360344445344028</v>
      </c>
      <c r="Z81" s="91">
        <v>0.28754315545090681</v>
      </c>
      <c r="AA81" s="91">
        <v>1.8922682251805558</v>
      </c>
      <c r="AB81" s="91">
        <v>1.3784480645026189</v>
      </c>
      <c r="AC81" s="91">
        <v>1.5756885634013169</v>
      </c>
      <c r="AD81" s="91">
        <v>1.4295130317639348</v>
      </c>
      <c r="AE81" s="91">
        <v>1.3850286321605643</v>
      </c>
      <c r="AF81" s="91">
        <v>1.3671375626308742</v>
      </c>
      <c r="AG81" s="91">
        <v>0.99956060207935471</v>
      </c>
      <c r="AH81" s="91">
        <v>1.2194118524008752</v>
      </c>
    </row>
    <row r="82" spans="1:34" s="90" customFormat="1" x14ac:dyDescent="0.2">
      <c r="A82" s="90" t="s">
        <v>1736</v>
      </c>
      <c r="B82" s="90" t="s">
        <v>130</v>
      </c>
      <c r="C82" s="91">
        <v>1.3243926124912879</v>
      </c>
      <c r="D82" s="91">
        <v>1.5458383658652817</v>
      </c>
      <c r="E82" s="91">
        <v>1.2821314633528114</v>
      </c>
      <c r="F82" s="91">
        <v>1.7873512120467505</v>
      </c>
      <c r="G82" s="91">
        <v>1.3493238333260971</v>
      </c>
      <c r="H82" s="91"/>
      <c r="I82" s="91">
        <v>1.277906050518564</v>
      </c>
      <c r="J82" s="91"/>
      <c r="K82" s="91"/>
      <c r="L82" s="91">
        <v>3.319655097146168</v>
      </c>
      <c r="M82" s="91"/>
      <c r="N82" s="91">
        <v>2.5444533689453408</v>
      </c>
      <c r="O82" s="91">
        <v>2.1685536126492191</v>
      </c>
      <c r="P82" s="91">
        <v>2.3040836917801961</v>
      </c>
      <c r="Q82" s="91">
        <v>2.6116475393560759</v>
      </c>
      <c r="R82" s="91">
        <v>1.8631737379999433</v>
      </c>
      <c r="S82" s="91"/>
      <c r="T82" s="91">
        <v>2.2648813145227034</v>
      </c>
      <c r="U82" s="91">
        <v>2.6274141819931303</v>
      </c>
      <c r="V82" s="91">
        <v>2.6795928388160712</v>
      </c>
      <c r="W82" s="91">
        <v>3.1212408675701084</v>
      </c>
      <c r="X82" s="91">
        <v>3.5242321785174333</v>
      </c>
      <c r="Y82" s="91"/>
      <c r="Z82" s="91"/>
      <c r="AA82" s="91"/>
      <c r="AB82" s="91">
        <v>2.6007892476251717</v>
      </c>
      <c r="AC82" s="91"/>
      <c r="AD82" s="91">
        <v>3.551735524543489</v>
      </c>
      <c r="AE82" s="91">
        <v>2.8690742425111218</v>
      </c>
      <c r="AF82" s="91">
        <v>3.7583269173777429</v>
      </c>
      <c r="AG82" s="91">
        <v>2.9699487635229924</v>
      </c>
      <c r="AH82" s="91">
        <v>3.8795562239924881</v>
      </c>
    </row>
    <row r="83" spans="1:34" s="90" customFormat="1" x14ac:dyDescent="0.2">
      <c r="A83" s="90" t="s">
        <v>1736</v>
      </c>
      <c r="B83" s="90" t="s">
        <v>131</v>
      </c>
      <c r="C83" s="91">
        <v>0.54664091959133743</v>
      </c>
      <c r="D83" s="91">
        <v>0.3389927593308148</v>
      </c>
      <c r="E83" s="91">
        <v>0.8032999452248184</v>
      </c>
      <c r="F83" s="91">
        <v>0.56927637535591913</v>
      </c>
      <c r="G83" s="91">
        <v>0.76903908162043799</v>
      </c>
      <c r="H83" s="91">
        <v>0.98677176884887041</v>
      </c>
      <c r="I83" s="91">
        <v>0.99027037937749263</v>
      </c>
      <c r="J83" s="91">
        <v>0.61599924311307919</v>
      </c>
      <c r="K83" s="91">
        <v>1.3427008640197564</v>
      </c>
      <c r="L83" s="91">
        <v>0.57772842740810948</v>
      </c>
      <c r="M83" s="91">
        <v>1.9396630305340441</v>
      </c>
      <c r="N83" s="91">
        <v>0.53533356392157538</v>
      </c>
      <c r="O83" s="91">
        <v>0.98953148034070471</v>
      </c>
      <c r="P83" s="91">
        <v>0.79216742410354724</v>
      </c>
      <c r="Q83" s="91">
        <v>0.80342542099958891</v>
      </c>
      <c r="R83" s="91">
        <v>0.13150790318551953</v>
      </c>
      <c r="S83" s="91">
        <v>3.7386680775696295</v>
      </c>
      <c r="T83" s="91">
        <v>3.6926750775034631</v>
      </c>
      <c r="U83" s="91">
        <v>2.6452739756085344</v>
      </c>
      <c r="V83" s="91">
        <v>2.1037561445716397</v>
      </c>
      <c r="W83" s="91">
        <v>1.1402649651177639</v>
      </c>
      <c r="X83" s="91">
        <v>0.43753173004221246</v>
      </c>
      <c r="Y83" s="91">
        <v>0.38107605130804761</v>
      </c>
      <c r="Z83" s="91">
        <v>1.773134370140913</v>
      </c>
      <c r="AA83" s="91">
        <v>1.1797035041555461</v>
      </c>
      <c r="AB83" s="91">
        <v>0.73402550265920674</v>
      </c>
      <c r="AC83" s="91">
        <v>0.30222342171278427</v>
      </c>
      <c r="AD83" s="91">
        <v>0.96693336443829636</v>
      </c>
      <c r="AE83" s="91">
        <v>0.52187717602816452</v>
      </c>
      <c r="AF83" s="91">
        <v>1.7169814775391214</v>
      </c>
      <c r="AG83" s="91">
        <v>1.2642758446553897</v>
      </c>
      <c r="AH83" s="91">
        <v>0.57634505741475317</v>
      </c>
    </row>
    <row r="84" spans="1:34" s="90" customFormat="1" x14ac:dyDescent="0.2">
      <c r="A84" s="90" t="s">
        <v>1736</v>
      </c>
      <c r="B84" s="90" t="s">
        <v>132</v>
      </c>
      <c r="C84" s="91">
        <v>2.285581146781928</v>
      </c>
      <c r="D84" s="91">
        <v>2.4511691745967514</v>
      </c>
      <c r="E84" s="91">
        <v>1.1039581120282875</v>
      </c>
      <c r="F84" s="91">
        <v>1.4971564513828373</v>
      </c>
      <c r="G84" s="91">
        <v>1.3782186191362837</v>
      </c>
      <c r="H84" s="91">
        <v>1.3411699814020972</v>
      </c>
      <c r="I84" s="91">
        <v>1.4545209997693922</v>
      </c>
      <c r="J84" s="91">
        <v>2.6260318264148084</v>
      </c>
      <c r="K84" s="91">
        <v>4.5256944770520766</v>
      </c>
      <c r="L84" s="91">
        <v>8.2602472130698121</v>
      </c>
      <c r="M84" s="91">
        <v>6.6921690320988754</v>
      </c>
      <c r="N84" s="91">
        <v>3.8277715816995692</v>
      </c>
      <c r="O84" s="91">
        <v>7.9925213097193115</v>
      </c>
      <c r="P84" s="91">
        <v>12.71183888812228</v>
      </c>
      <c r="Q84" s="91">
        <v>6.4595043286369931</v>
      </c>
      <c r="R84" s="91">
        <v>12.198345649830426</v>
      </c>
      <c r="S84" s="91">
        <v>4.3899037837218158</v>
      </c>
      <c r="T84" s="91">
        <v>6.1034589002289605</v>
      </c>
      <c r="U84" s="91">
        <v>8.6622835513057392</v>
      </c>
      <c r="V84" s="91">
        <v>4.4158227113481088</v>
      </c>
      <c r="W84" s="91">
        <v>9.1954944344428498</v>
      </c>
      <c r="X84" s="91">
        <v>12.496052835718697</v>
      </c>
      <c r="Y84" s="91">
        <v>10.87863066074469</v>
      </c>
      <c r="Z84" s="91">
        <v>5.6391984879049115</v>
      </c>
      <c r="AA84" s="91">
        <v>14.368890070004486</v>
      </c>
      <c r="AB84" s="91">
        <v>5.6449989731144097</v>
      </c>
      <c r="AC84" s="91">
        <v>11.423177258646993</v>
      </c>
      <c r="AD84" s="91">
        <v>8.0102803924299142</v>
      </c>
      <c r="AE84" s="91">
        <v>7.2329884118054739</v>
      </c>
      <c r="AF84" s="91">
        <v>12.240877066428238</v>
      </c>
      <c r="AG84" s="91">
        <v>9.0547790241551294</v>
      </c>
      <c r="AH84" s="91">
        <v>9.2631846661519983</v>
      </c>
    </row>
    <row r="85" spans="1:34" s="90" customFormat="1" x14ac:dyDescent="0.2">
      <c r="A85" s="90" t="s">
        <v>1736</v>
      </c>
      <c r="B85" s="90" t="s">
        <v>1737</v>
      </c>
      <c r="C85" s="91">
        <v>0.28667705455877662</v>
      </c>
      <c r="D85" s="91">
        <v>0.19457019612748994</v>
      </c>
      <c r="E85" s="91">
        <v>0.18162605905821941</v>
      </c>
      <c r="F85" s="91">
        <v>0.2158758803148362</v>
      </c>
      <c r="G85" s="91">
        <v>0.12729011687760741</v>
      </c>
      <c r="H85" s="91">
        <v>0.19841838754937707</v>
      </c>
      <c r="I85" s="91">
        <v>0.23783857035873701</v>
      </c>
      <c r="J85" s="91">
        <v>0.21623695557062622</v>
      </c>
      <c r="K85" s="91">
        <v>0.1873932238506292</v>
      </c>
      <c r="L85" s="91">
        <v>0.21048997511739162</v>
      </c>
      <c r="M85" s="91">
        <v>0.17650000169999827</v>
      </c>
      <c r="N85" s="91">
        <v>0.12476055497770693</v>
      </c>
      <c r="O85" s="91">
        <v>0.21615308163305019</v>
      </c>
      <c r="P85" s="91">
        <v>0.19654853201608158</v>
      </c>
      <c r="Q85" s="91">
        <v>0.14953977090836471</v>
      </c>
      <c r="R85" s="91">
        <v>0.19461955866794811</v>
      </c>
      <c r="S85" s="91">
        <v>0.28242074784954879</v>
      </c>
      <c r="T85" s="91">
        <v>0.33417445464076218</v>
      </c>
      <c r="U85" s="91">
        <v>0.18249042110452662</v>
      </c>
      <c r="V85" s="91">
        <v>9.2235607600969521E-2</v>
      </c>
      <c r="W85" s="91">
        <v>0.18575905143832275</v>
      </c>
      <c r="X85" s="91">
        <v>0.16477813229080981</v>
      </c>
      <c r="Y85" s="91">
        <v>0.14264562765036762</v>
      </c>
      <c r="Z85" s="91">
        <v>0.11206930164547887</v>
      </c>
      <c r="AA85" s="91">
        <v>0.16878634622131203</v>
      </c>
      <c r="AB85" s="91">
        <v>0.17168096672659114</v>
      </c>
      <c r="AC85" s="91"/>
      <c r="AD85" s="91">
        <v>0.19310940147337677</v>
      </c>
      <c r="AE85" s="91">
        <v>0.21297629206833907</v>
      </c>
      <c r="AF85" s="91">
        <v>0.15693596423114928</v>
      </c>
      <c r="AG85" s="91"/>
      <c r="AH85" s="91"/>
    </row>
    <row r="86" spans="1:34" s="90" customFormat="1" x14ac:dyDescent="0.2">
      <c r="A86" s="90" t="s">
        <v>133</v>
      </c>
      <c r="B86" s="90" t="s">
        <v>1726</v>
      </c>
      <c r="C86" s="91">
        <v>0.89177230448818745</v>
      </c>
      <c r="D86" s="91">
        <v>0.69280012788657364</v>
      </c>
      <c r="E86" s="91">
        <v>0.65355888751421165</v>
      </c>
      <c r="F86" s="91">
        <v>0.57875077271811226</v>
      </c>
      <c r="G86" s="91">
        <v>0.53501671273275786</v>
      </c>
      <c r="H86" s="91">
        <v>1.0988544473979385</v>
      </c>
      <c r="I86" s="91">
        <v>0.99834993094268265</v>
      </c>
      <c r="J86" s="91">
        <v>0.6895776518334007</v>
      </c>
      <c r="K86" s="91">
        <v>1.0866939872408712</v>
      </c>
      <c r="L86" s="91">
        <v>1.2160474962487791</v>
      </c>
      <c r="M86" s="91">
        <v>1.2170639909451357</v>
      </c>
      <c r="N86" s="91">
        <v>1.7752527626330221</v>
      </c>
      <c r="O86" s="91">
        <v>1.0006560675141358</v>
      </c>
      <c r="P86" s="91">
        <v>1.3505009196475597</v>
      </c>
      <c r="Q86" s="91">
        <v>1.554628228748407</v>
      </c>
      <c r="R86" s="91">
        <v>0.96108360523043157</v>
      </c>
      <c r="S86" s="91">
        <v>0.38169441643867663</v>
      </c>
      <c r="T86" s="91">
        <v>0.32783156357719767</v>
      </c>
      <c r="U86" s="91">
        <v>0.19535358761815649</v>
      </c>
      <c r="V86" s="91">
        <v>0.17696123208921971</v>
      </c>
      <c r="W86" s="91">
        <v>0.28167545862661397</v>
      </c>
      <c r="X86" s="91">
        <v>0.14953534611916464</v>
      </c>
      <c r="Y86" s="91">
        <v>0.15314356537485552</v>
      </c>
      <c r="Z86" s="91">
        <v>0.1102336246761119</v>
      </c>
      <c r="AA86" s="91">
        <v>0.65097546132256523</v>
      </c>
      <c r="AB86" s="91">
        <v>0.602368785320887</v>
      </c>
      <c r="AC86" s="91">
        <v>0.81466132183252793</v>
      </c>
      <c r="AD86" s="91">
        <v>0.8244100451936146</v>
      </c>
      <c r="AE86" s="91">
        <v>0.63504137235618874</v>
      </c>
      <c r="AF86" s="91">
        <v>0.58667550723077388</v>
      </c>
      <c r="AG86" s="91">
        <v>0.63294382140944117</v>
      </c>
      <c r="AH86" s="91">
        <v>0.77702731354472665</v>
      </c>
    </row>
    <row r="87" spans="1:34" s="90" customFormat="1" x14ac:dyDescent="0.2">
      <c r="A87" s="90" t="s">
        <v>133</v>
      </c>
      <c r="B87" s="90" t="s">
        <v>135</v>
      </c>
      <c r="C87" s="91">
        <v>3.3779042403340127</v>
      </c>
      <c r="D87" s="91">
        <v>2.6881387531478271</v>
      </c>
      <c r="E87" s="91">
        <v>1.6699320994189308</v>
      </c>
      <c r="F87" s="91">
        <v>2.6747807756383768</v>
      </c>
      <c r="G87" s="91">
        <v>2.4130634140510563</v>
      </c>
      <c r="H87" s="91">
        <v>3.2948758635833664</v>
      </c>
      <c r="I87" s="91">
        <v>1.8647000857195184</v>
      </c>
      <c r="J87" s="91">
        <v>2.5678191218107651</v>
      </c>
      <c r="K87" s="91">
        <v>5.0713226668093734</v>
      </c>
      <c r="L87" s="91">
        <v>5.4518700381980549</v>
      </c>
      <c r="M87" s="91">
        <v>7.7316436259013228</v>
      </c>
      <c r="N87" s="91">
        <v>5.0111792962853476</v>
      </c>
      <c r="O87" s="91">
        <v>4.8894193005484157</v>
      </c>
      <c r="P87" s="91">
        <v>7.5786058327965806</v>
      </c>
      <c r="Q87" s="91">
        <v>3.9888087956901264</v>
      </c>
      <c r="R87" s="91">
        <v>9.0778667105701878</v>
      </c>
      <c r="S87" s="91">
        <v>4.1380690462272165</v>
      </c>
      <c r="T87" s="91">
        <v>2.7205780241602562</v>
      </c>
      <c r="U87" s="91">
        <v>4.6445046953197053</v>
      </c>
      <c r="V87" s="91">
        <v>4.1420694381493988</v>
      </c>
      <c r="W87" s="91">
        <v>6.5798792403289958</v>
      </c>
      <c r="X87" s="91">
        <v>6.8537527298558647</v>
      </c>
      <c r="Y87" s="91">
        <v>5.9054256309064748</v>
      </c>
      <c r="Z87" s="91">
        <v>3.5585138537405108</v>
      </c>
      <c r="AA87" s="91">
        <v>10.513632775936781</v>
      </c>
      <c r="AB87" s="91">
        <v>10.480242534949328</v>
      </c>
      <c r="AC87" s="91">
        <v>9.3485517433720471</v>
      </c>
      <c r="AD87" s="91">
        <v>6.2318264555542111</v>
      </c>
      <c r="AE87" s="91">
        <v>5.434434849332427</v>
      </c>
      <c r="AF87" s="91">
        <v>12.489068324769628</v>
      </c>
      <c r="AG87" s="91">
        <v>7.8436014200269506</v>
      </c>
      <c r="AH87" s="91">
        <v>10.019137485357859</v>
      </c>
    </row>
    <row r="88" spans="1:34" s="90" customFormat="1" x14ac:dyDescent="0.2">
      <c r="A88" s="90" t="s">
        <v>133</v>
      </c>
      <c r="B88" s="90" t="s">
        <v>136</v>
      </c>
      <c r="C88" s="91">
        <v>0.26732697740040862</v>
      </c>
      <c r="D88" s="91">
        <v>1.046166472920659</v>
      </c>
      <c r="E88" s="91">
        <v>0.75225193643429733</v>
      </c>
      <c r="F88" s="91">
        <v>0.21550217653237608</v>
      </c>
      <c r="G88" s="91">
        <v>0.30570087148491715</v>
      </c>
      <c r="H88" s="91">
        <v>0.34490171317482754</v>
      </c>
      <c r="I88" s="91">
        <v>1.659504232629595</v>
      </c>
      <c r="J88" s="91">
        <v>0.29171650547156786</v>
      </c>
      <c r="K88" s="91">
        <v>3.6810476554575531</v>
      </c>
      <c r="L88" s="91">
        <v>5.4027410919460443</v>
      </c>
      <c r="M88" s="91">
        <v>6.2814571732025399</v>
      </c>
      <c r="N88" s="91">
        <v>0.49069914477606941</v>
      </c>
      <c r="O88" s="91">
        <v>9.3243411007319406</v>
      </c>
      <c r="P88" s="91">
        <v>2.3932811488461132</v>
      </c>
      <c r="Q88" s="91">
        <v>8.1391969467525485</v>
      </c>
      <c r="R88" s="91"/>
      <c r="S88" s="91">
        <v>7.9203164113274624</v>
      </c>
      <c r="T88" s="91"/>
      <c r="U88" s="91">
        <v>11.656309020655025</v>
      </c>
      <c r="V88" s="91">
        <v>10.161819386044222</v>
      </c>
      <c r="W88" s="91">
        <v>5.771733167466782</v>
      </c>
      <c r="X88" s="91"/>
      <c r="Y88" s="91">
        <v>5.3027334020756118</v>
      </c>
      <c r="Z88" s="91">
        <v>7.3203873824768468</v>
      </c>
      <c r="AA88" s="91">
        <v>9.5008453033868108</v>
      </c>
      <c r="AB88" s="91"/>
      <c r="AC88" s="91"/>
      <c r="AD88" s="91">
        <v>10.066744144382721</v>
      </c>
      <c r="AE88" s="91">
        <v>12.159548806159586</v>
      </c>
      <c r="AF88" s="91">
        <v>3.8738532105203363</v>
      </c>
      <c r="AG88" s="91">
        <v>6.792491581002456</v>
      </c>
      <c r="AH88" s="91">
        <v>1.2864461246496062</v>
      </c>
    </row>
    <row r="89" spans="1:34" s="90" customFormat="1" x14ac:dyDescent="0.2">
      <c r="A89" s="90" t="s">
        <v>133</v>
      </c>
      <c r="B89" s="90" t="s">
        <v>137</v>
      </c>
      <c r="C89" s="91">
        <v>1.7133388387348416</v>
      </c>
      <c r="D89" s="91">
        <v>1.7251376097585751</v>
      </c>
      <c r="E89" s="91">
        <v>1.2273693348421972</v>
      </c>
      <c r="F89" s="91">
        <v>1.7424243919261042</v>
      </c>
      <c r="G89" s="91">
        <v>1.096781017773053</v>
      </c>
      <c r="H89" s="91">
        <v>2.1185430427308476</v>
      </c>
      <c r="I89" s="91">
        <v>1.4313985019566844</v>
      </c>
      <c r="J89" s="91">
        <v>1.0168462195640753</v>
      </c>
      <c r="K89" s="91">
        <v>3.4891981527023601</v>
      </c>
      <c r="L89" s="91">
        <v>3.0992269481514869</v>
      </c>
      <c r="M89" s="91">
        <v>3.8009061271077131</v>
      </c>
      <c r="N89" s="91">
        <v>2.4599068271086399</v>
      </c>
      <c r="O89" s="91">
        <v>3.4645670839233986</v>
      </c>
      <c r="P89" s="91">
        <v>5.154194196834144</v>
      </c>
      <c r="Q89" s="91">
        <v>1.7541429988543897</v>
      </c>
      <c r="R89" s="91">
        <v>3.3086697514188832</v>
      </c>
      <c r="S89" s="91">
        <v>1.574326550734175</v>
      </c>
      <c r="T89" s="91"/>
      <c r="U89" s="91">
        <v>2.4112685758217416</v>
      </c>
      <c r="V89" s="91">
        <v>2.2350446943369922</v>
      </c>
      <c r="W89" s="91">
        <v>3.8227992149014005</v>
      </c>
      <c r="X89" s="91">
        <v>3.9746722160709753</v>
      </c>
      <c r="Y89" s="91">
        <v>2.5501298076550385</v>
      </c>
      <c r="Z89" s="91">
        <v>3.1443286358138391</v>
      </c>
      <c r="AA89" s="91">
        <v>5.4398524052718358</v>
      </c>
      <c r="AB89" s="91">
        <v>4.4444590336578225</v>
      </c>
      <c r="AC89" s="91">
        <v>4.877611368668207</v>
      </c>
      <c r="AD89" s="91">
        <v>4.273765756958344</v>
      </c>
      <c r="AE89" s="91">
        <v>3.911633886237968</v>
      </c>
      <c r="AF89" s="91">
        <v>5.7778702369283774</v>
      </c>
      <c r="AG89" s="91">
        <v>6.120761053793653</v>
      </c>
      <c r="AH89" s="91">
        <v>5.5278038857569261</v>
      </c>
    </row>
    <row r="90" spans="1:34" s="90" customFormat="1" x14ac:dyDescent="0.2">
      <c r="A90" s="90" t="s">
        <v>133</v>
      </c>
      <c r="B90" s="90" t="s">
        <v>138</v>
      </c>
      <c r="C90" s="91"/>
      <c r="D90" s="91"/>
      <c r="E90" s="91"/>
      <c r="F90" s="91">
        <v>0.40166504350292764</v>
      </c>
      <c r="G90" s="91">
        <v>0.26980392081192028</v>
      </c>
      <c r="H90" s="91">
        <v>0.61163076535940519</v>
      </c>
      <c r="I90" s="91">
        <v>0.55216503956333352</v>
      </c>
      <c r="J90" s="91">
        <v>0.47789524477195777</v>
      </c>
      <c r="K90" s="91"/>
      <c r="L90" s="91"/>
      <c r="M90" s="91"/>
      <c r="N90" s="91">
        <v>0.83584865677478259</v>
      </c>
      <c r="O90" s="91"/>
      <c r="P90" s="91">
        <v>0.46535464148800743</v>
      </c>
      <c r="Q90" s="91">
        <v>0.24731363321107872</v>
      </c>
      <c r="R90" s="91">
        <v>0.13616807553600171</v>
      </c>
      <c r="S90" s="91">
        <v>2.8284197431380109</v>
      </c>
      <c r="T90" s="91">
        <v>1.708504079236411</v>
      </c>
      <c r="U90" s="91">
        <v>3.124486714230899</v>
      </c>
      <c r="V90" s="91">
        <v>1.6010073263700892</v>
      </c>
      <c r="W90" s="91"/>
      <c r="X90" s="91"/>
      <c r="Y90" s="91">
        <v>0.26404261699557846</v>
      </c>
      <c r="Z90" s="91">
        <v>0.18902993287686146</v>
      </c>
      <c r="AA90" s="91">
        <v>0.57057140465312828</v>
      </c>
      <c r="AB90" s="91"/>
      <c r="AC90" s="91">
        <v>0.50447188606671811</v>
      </c>
      <c r="AD90" s="91"/>
      <c r="AE90" s="91">
        <v>0.27556165169234859</v>
      </c>
      <c r="AF90" s="91">
        <v>0.360816356876344</v>
      </c>
      <c r="AG90" s="91"/>
      <c r="AH90" s="91"/>
    </row>
    <row r="91" spans="1:34" s="90" customFormat="1" x14ac:dyDescent="0.2">
      <c r="A91" s="90" t="s">
        <v>133</v>
      </c>
      <c r="B91" s="90" t="s">
        <v>117</v>
      </c>
      <c r="C91" s="91">
        <v>6.2221743499742281</v>
      </c>
      <c r="D91" s="91">
        <v>5.1006611027017126</v>
      </c>
      <c r="E91" s="91">
        <v>2.0475305883107873</v>
      </c>
      <c r="F91" s="91">
        <v>2.9913206572238531</v>
      </c>
      <c r="G91" s="91">
        <v>2.6849751273546141</v>
      </c>
      <c r="H91" s="91">
        <v>3.1576849269193898</v>
      </c>
      <c r="I91" s="91">
        <v>2.7973549981909747</v>
      </c>
      <c r="J91" s="91">
        <v>3.3717239519161346</v>
      </c>
      <c r="K91" s="91">
        <v>6.3144303685481411</v>
      </c>
      <c r="L91" s="91">
        <v>10.962059977538464</v>
      </c>
      <c r="M91" s="91">
        <v>9.2459471066136434</v>
      </c>
      <c r="N91" s="91">
        <v>5.7237701934727054</v>
      </c>
      <c r="O91" s="91">
        <v>11.637856503688552</v>
      </c>
      <c r="P91" s="91">
        <v>18.360393889898553</v>
      </c>
      <c r="Q91" s="91">
        <v>8.9464135293046034</v>
      </c>
      <c r="R91" s="91">
        <v>16.778414036440527</v>
      </c>
      <c r="S91" s="91">
        <v>2.8259500793743833</v>
      </c>
      <c r="T91" s="91">
        <v>4.059223307946815</v>
      </c>
      <c r="U91" s="91">
        <v>6.8104233508674712</v>
      </c>
      <c r="V91" s="91">
        <v>3.9224650399180607</v>
      </c>
      <c r="W91" s="91">
        <v>7.4056005227459574</v>
      </c>
      <c r="X91" s="91">
        <v>12.590875366413604</v>
      </c>
      <c r="Y91" s="91">
        <v>9.3014008125680245</v>
      </c>
      <c r="Z91" s="91">
        <v>4.6696082243338424</v>
      </c>
      <c r="AA91" s="91">
        <v>16.787226892996337</v>
      </c>
      <c r="AB91" s="91">
        <v>9.3002730423026509</v>
      </c>
      <c r="AC91" s="91">
        <v>18.374017080858135</v>
      </c>
      <c r="AD91" s="91">
        <v>12.084417213638689</v>
      </c>
      <c r="AE91" s="91">
        <v>11.744739568959428</v>
      </c>
      <c r="AF91" s="91">
        <v>19.810860777825837</v>
      </c>
      <c r="AG91" s="91">
        <v>12.958932929530567</v>
      </c>
      <c r="AH91" s="91">
        <v>12.886051269085739</v>
      </c>
    </row>
    <row r="92" spans="1:34" s="90" customFormat="1" x14ac:dyDescent="0.2">
      <c r="A92" s="90" t="s">
        <v>133</v>
      </c>
      <c r="B92" s="90" t="s">
        <v>139</v>
      </c>
      <c r="C92" s="91">
        <v>3.8476262133070271</v>
      </c>
      <c r="D92" s="91">
        <v>2.9906135439607775</v>
      </c>
      <c r="E92" s="91">
        <v>2.3367970443567083</v>
      </c>
      <c r="F92" s="91">
        <v>4.6265360700561651</v>
      </c>
      <c r="G92" s="91">
        <v>4.9152900208735186</v>
      </c>
      <c r="H92" s="91">
        <v>4.5199811117280202</v>
      </c>
      <c r="I92" s="91">
        <v>4.9976362538666121</v>
      </c>
      <c r="J92" s="91">
        <v>4.9499143091677995</v>
      </c>
      <c r="K92" s="91">
        <v>5.0442656509767536</v>
      </c>
      <c r="L92" s="91">
        <v>6.6703494929370386</v>
      </c>
      <c r="M92" s="91">
        <v>6.9296856106538884</v>
      </c>
      <c r="N92" s="91">
        <v>4.1856527994689943</v>
      </c>
      <c r="O92" s="91">
        <v>6.2979682427367392</v>
      </c>
      <c r="P92" s="91">
        <v>7.6569167939201259</v>
      </c>
      <c r="Q92" s="91">
        <v>4.7289712623384998</v>
      </c>
      <c r="R92" s="91">
        <v>7.1925023976513396</v>
      </c>
      <c r="S92" s="91">
        <v>9.5869952721923468</v>
      </c>
      <c r="T92" s="91">
        <v>3.9112621010857485</v>
      </c>
      <c r="U92" s="91">
        <v>14.683493041865825</v>
      </c>
      <c r="V92" s="91">
        <v>15.845379716903015</v>
      </c>
      <c r="W92" s="91">
        <v>18.218423257418948</v>
      </c>
      <c r="X92" s="91">
        <v>17.473350424423874</v>
      </c>
      <c r="Y92" s="91">
        <v>16.667799668825268</v>
      </c>
      <c r="Z92" s="91">
        <v>10.448513763357129</v>
      </c>
      <c r="AA92" s="91">
        <v>13.74646430155274</v>
      </c>
      <c r="AB92" s="91">
        <v>10.513059369601939</v>
      </c>
      <c r="AC92" s="91">
        <v>13.046417470594248</v>
      </c>
      <c r="AD92" s="91">
        <v>10.872251141440051</v>
      </c>
      <c r="AE92" s="91">
        <v>7.3936889440991758</v>
      </c>
      <c r="AF92" s="91">
        <v>18.912087254403964</v>
      </c>
      <c r="AG92" s="91">
        <v>10.481002449414762</v>
      </c>
      <c r="AH92" s="91">
        <v>11.41916565603359</v>
      </c>
    </row>
    <row r="93" spans="1:34" s="90" customFormat="1" x14ac:dyDescent="0.2">
      <c r="A93" s="90" t="s">
        <v>133</v>
      </c>
      <c r="B93" s="90" t="s">
        <v>140</v>
      </c>
      <c r="C93" s="91">
        <v>9.5922887259039697</v>
      </c>
      <c r="D93" s="91">
        <v>6.5570128760875743</v>
      </c>
      <c r="E93" s="91">
        <v>5.5582975528060752</v>
      </c>
      <c r="F93" s="91">
        <v>8.1715168571604302</v>
      </c>
      <c r="G93" s="91">
        <v>11.044334427243957</v>
      </c>
      <c r="H93" s="91">
        <v>9.6962988465257123</v>
      </c>
      <c r="I93" s="91">
        <v>7.3201617553637561</v>
      </c>
      <c r="J93" s="91">
        <v>8.8386076506150992</v>
      </c>
      <c r="K93" s="91">
        <v>8.0876498808110142</v>
      </c>
      <c r="L93" s="91">
        <v>10.516971767075294</v>
      </c>
      <c r="M93" s="91">
        <v>12.781694635864023</v>
      </c>
      <c r="N93" s="91">
        <v>11.66336565378189</v>
      </c>
      <c r="O93" s="91">
        <v>12.16559578340798</v>
      </c>
      <c r="P93" s="91">
        <v>11.51985890501361</v>
      </c>
      <c r="Q93" s="91">
        <v>16.826084148826737</v>
      </c>
      <c r="R93" s="91">
        <v>15.833441928794569</v>
      </c>
      <c r="S93" s="91">
        <v>34.007960786264398</v>
      </c>
      <c r="T93" s="91">
        <v>27.321921130295369</v>
      </c>
      <c r="U93" s="91">
        <v>28.196540957500616</v>
      </c>
      <c r="V93" s="91">
        <v>28.460440503630011</v>
      </c>
      <c r="W93" s="91">
        <v>20.303741776770767</v>
      </c>
      <c r="X93" s="91">
        <v>23.749908928995787</v>
      </c>
      <c r="Y93" s="91">
        <v>25.05649212816682</v>
      </c>
      <c r="Z93" s="91">
        <v>21.213514203342612</v>
      </c>
      <c r="AA93" s="91">
        <v>17.725237470874418</v>
      </c>
      <c r="AB93" s="91">
        <v>14.844332599821637</v>
      </c>
      <c r="AC93" s="91">
        <v>14.842764749661736</v>
      </c>
      <c r="AD93" s="91">
        <v>29.937122737652004</v>
      </c>
      <c r="AE93" s="91">
        <v>21.523263363373076</v>
      </c>
      <c r="AF93" s="91">
        <v>20.392374446008507</v>
      </c>
      <c r="AG93" s="91">
        <v>16.689506307614607</v>
      </c>
      <c r="AH93" s="91">
        <v>16.547068707304234</v>
      </c>
    </row>
    <row r="94" spans="1:34" s="90" customFormat="1" x14ac:dyDescent="0.2">
      <c r="A94" s="90" t="s">
        <v>159</v>
      </c>
      <c r="B94" s="90" t="s">
        <v>1790</v>
      </c>
      <c r="C94" s="91">
        <v>0.14831656422894593</v>
      </c>
      <c r="D94" s="91">
        <v>7.3778424427653741E-2</v>
      </c>
      <c r="E94" s="91">
        <v>0.33734660443960091</v>
      </c>
      <c r="F94" s="91">
        <v>8.8015839536659618E-2</v>
      </c>
      <c r="G94" s="91">
        <v>8.0305401116482517E-2</v>
      </c>
      <c r="H94" s="91">
        <v>9.7313683252123459E-2</v>
      </c>
      <c r="I94" s="91">
        <v>9.1317099864187595E-2</v>
      </c>
      <c r="J94" s="91">
        <v>6.8202800339857428E-2</v>
      </c>
      <c r="K94" s="91">
        <v>0.11732243345479462</v>
      </c>
      <c r="L94" s="91">
        <v>0.1257874831979266</v>
      </c>
      <c r="M94" s="91">
        <v>0.10158388333783427</v>
      </c>
      <c r="N94" s="91">
        <v>4.1112897848997833E-2</v>
      </c>
      <c r="O94" s="91">
        <v>0.10275285143423836</v>
      </c>
      <c r="P94" s="91">
        <v>0.11358533424028669</v>
      </c>
      <c r="Q94" s="91">
        <v>0.11659717238900597</v>
      </c>
      <c r="R94" s="91">
        <v>4.8658205432254631E-2</v>
      </c>
      <c r="S94" s="91">
        <v>0.26090676243808208</v>
      </c>
      <c r="T94" s="91">
        <v>0.28554172131854294</v>
      </c>
      <c r="U94" s="91">
        <v>0.14700958367430192</v>
      </c>
      <c r="V94" s="91">
        <v>9.9153039425127612E-2</v>
      </c>
      <c r="W94" s="91">
        <v>7.5490752190668642E-2</v>
      </c>
      <c r="X94" s="91">
        <v>8.8708338901613976E-2</v>
      </c>
      <c r="Y94" s="91">
        <v>0.12569774222229965</v>
      </c>
      <c r="Z94" s="91">
        <v>6.3511524040635509E-2</v>
      </c>
      <c r="AA94" s="91">
        <v>0.16463688637772234</v>
      </c>
      <c r="AB94" s="91">
        <v>6.1222744321980979E-2</v>
      </c>
      <c r="AC94" s="91">
        <v>7.5373334395140434E-2</v>
      </c>
      <c r="AD94" s="91">
        <v>0.15575035367624854</v>
      </c>
      <c r="AE94" s="91">
        <v>9.9477514356005881E-2</v>
      </c>
      <c r="AF94" s="91">
        <v>0.11714195716803888</v>
      </c>
      <c r="AG94" s="91">
        <v>0.26521641898464055</v>
      </c>
      <c r="AH94" s="91">
        <v>0.11389814918070147</v>
      </c>
    </row>
    <row r="95" spans="1:34" s="90" customFormat="1" x14ac:dyDescent="0.2">
      <c r="A95" s="90" t="s">
        <v>159</v>
      </c>
      <c r="B95" s="90" t="s">
        <v>1762</v>
      </c>
      <c r="C95" s="91">
        <v>4.2971986957641519</v>
      </c>
      <c r="D95" s="91">
        <v>3.9539838940115768</v>
      </c>
      <c r="E95" s="91">
        <v>3.5126733921968305</v>
      </c>
      <c r="F95" s="91">
        <v>3.0036132459367129</v>
      </c>
      <c r="G95" s="91">
        <v>3.2119116322908607</v>
      </c>
      <c r="H95" s="91">
        <v>5.3611599429330417</v>
      </c>
      <c r="I95" s="91">
        <v>3.4372228050418876</v>
      </c>
      <c r="J95" s="91">
        <v>2.6487308946894532</v>
      </c>
      <c r="K95" s="91">
        <v>4.5759063474784449</v>
      </c>
      <c r="L95" s="91">
        <v>6.2689809654465654</v>
      </c>
      <c r="M95" s="91">
        <v>6.5057031648365395</v>
      </c>
      <c r="N95" s="91">
        <v>4.9084142253173724</v>
      </c>
      <c r="O95" s="91">
        <v>6.3967099255408302</v>
      </c>
      <c r="P95" s="91">
        <v>5.9281414885331039</v>
      </c>
      <c r="Q95" s="91">
        <v>5.5346776279534922</v>
      </c>
      <c r="R95" s="91">
        <v>1.8878168967137501</v>
      </c>
      <c r="S95" s="91">
        <v>4.0653238034708545</v>
      </c>
      <c r="T95" s="91">
        <v>5.4028172573634512</v>
      </c>
      <c r="U95" s="91">
        <v>4.2179757401249001</v>
      </c>
      <c r="V95" s="91">
        <v>3.6227209385756498</v>
      </c>
      <c r="W95" s="91">
        <v>4.4198327297191051</v>
      </c>
      <c r="X95" s="91">
        <v>4.3580271755308591</v>
      </c>
      <c r="Y95" s="91">
        <v>3.5283439348953136</v>
      </c>
      <c r="Z95" s="91">
        <v>2.7776420709333203</v>
      </c>
      <c r="AA95" s="91">
        <v>3.6194261198074478</v>
      </c>
      <c r="AB95" s="91">
        <v>3.5192668305584998</v>
      </c>
      <c r="AC95" s="91">
        <v>3.7178960484340506</v>
      </c>
      <c r="AD95" s="91">
        <v>6.7543354863422849</v>
      </c>
      <c r="AE95" s="91">
        <v>5.1456813122481577</v>
      </c>
      <c r="AF95" s="91">
        <v>5.8396886026936361</v>
      </c>
      <c r="AG95" s="91">
        <v>4.5145308589380626</v>
      </c>
      <c r="AH95" s="91">
        <v>5.597744919884315</v>
      </c>
    </row>
    <row r="96" spans="1:34" s="90" customFormat="1" x14ac:dyDescent="0.2">
      <c r="A96" s="90" t="s">
        <v>159</v>
      </c>
      <c r="B96" s="90" t="s">
        <v>1761</v>
      </c>
      <c r="C96" s="91">
        <v>1.5286196114862842</v>
      </c>
      <c r="D96" s="91">
        <v>1.683121653742532</v>
      </c>
      <c r="E96" s="91">
        <v>0.1298845608544707</v>
      </c>
      <c r="F96" s="91">
        <v>1.5654997430232092</v>
      </c>
      <c r="G96" s="91">
        <v>1.5592750234311248</v>
      </c>
      <c r="H96" s="91">
        <v>2.0792115516393221</v>
      </c>
      <c r="I96" s="91">
        <v>2.5122322524564882</v>
      </c>
      <c r="J96" s="91">
        <v>1.1331488544419988</v>
      </c>
      <c r="K96" s="91">
        <v>2.6171790904528529</v>
      </c>
      <c r="L96" s="91">
        <v>2.1887070765542496</v>
      </c>
      <c r="M96" s="91">
        <v>3.212454894570123</v>
      </c>
      <c r="N96" s="91">
        <v>2.4671486832127494</v>
      </c>
      <c r="O96" s="91">
        <v>2.8596533308155183</v>
      </c>
      <c r="P96" s="91">
        <v>2.9256650966779594</v>
      </c>
      <c r="Q96" s="91">
        <v>2.5312229523214893</v>
      </c>
      <c r="R96" s="91">
        <v>5.9113619388534044E-2</v>
      </c>
      <c r="S96" s="91">
        <v>1.6891368524992092</v>
      </c>
      <c r="T96" s="91">
        <v>2.7018751339894815</v>
      </c>
      <c r="U96" s="91">
        <v>1.8552855009675246</v>
      </c>
      <c r="V96" s="91">
        <v>2.515236543684181</v>
      </c>
      <c r="W96" s="91">
        <v>2.593659336685342</v>
      </c>
      <c r="X96" s="91">
        <v>1.6868589571825101</v>
      </c>
      <c r="Y96" s="91">
        <v>1.3872584279041025</v>
      </c>
      <c r="Z96" s="91">
        <v>1.5413662123263836</v>
      </c>
      <c r="AA96" s="91">
        <v>3.0049188432405658</v>
      </c>
      <c r="AB96" s="91">
        <v>2.2553653153676856</v>
      </c>
      <c r="AC96" s="91">
        <v>2.8079904207772377</v>
      </c>
      <c r="AD96" s="91">
        <v>2.336435818007303</v>
      </c>
      <c r="AE96" s="91">
        <v>2.3369921078990186</v>
      </c>
      <c r="AF96" s="91">
        <v>3.2473406357666663</v>
      </c>
      <c r="AG96" s="91">
        <v>0.13738760649053608</v>
      </c>
      <c r="AH96" s="91">
        <v>2.1349454381309121</v>
      </c>
    </row>
    <row r="97" spans="1:34" s="90" customFormat="1" x14ac:dyDescent="0.2">
      <c r="A97" s="90" t="s">
        <v>159</v>
      </c>
      <c r="B97" s="90" t="s">
        <v>1751</v>
      </c>
      <c r="C97" s="91">
        <v>0.42277024388185014</v>
      </c>
      <c r="D97" s="91">
        <v>0.22032113015590463</v>
      </c>
      <c r="E97" s="91">
        <v>0.20548615316889518</v>
      </c>
      <c r="F97" s="91">
        <v>0.5062937293497537</v>
      </c>
      <c r="G97" s="91"/>
      <c r="H97" s="91">
        <v>0.27443574304556012</v>
      </c>
      <c r="I97" s="91"/>
      <c r="J97" s="91"/>
      <c r="K97" s="91">
        <v>0.236047555252135</v>
      </c>
      <c r="L97" s="91">
        <v>0.32577958639586629</v>
      </c>
      <c r="M97" s="91">
        <v>0.38227724843067884</v>
      </c>
      <c r="N97" s="91"/>
      <c r="O97" s="91">
        <v>0.27226957699345378</v>
      </c>
      <c r="P97" s="91">
        <v>0.56067987827766619</v>
      </c>
      <c r="Q97" s="91"/>
      <c r="R97" s="91"/>
      <c r="S97" s="91"/>
      <c r="T97" s="91"/>
      <c r="U97" s="91"/>
      <c r="V97" s="91"/>
      <c r="W97" s="91"/>
      <c r="X97" s="91">
        <v>0.28592623664297823</v>
      </c>
      <c r="Y97" s="91">
        <v>0.46414475890396911</v>
      </c>
      <c r="Z97" s="91"/>
      <c r="AA97" s="91"/>
      <c r="AB97" s="91"/>
      <c r="AC97" s="91"/>
      <c r="AD97" s="91"/>
      <c r="AE97" s="91"/>
      <c r="AF97" s="91"/>
      <c r="AG97" s="91"/>
      <c r="AH97" s="91">
        <v>0.19097334076082123</v>
      </c>
    </row>
    <row r="98" spans="1:34" s="90" customFormat="1" x14ac:dyDescent="0.2">
      <c r="A98" s="90" t="s">
        <v>159</v>
      </c>
      <c r="B98" s="90" t="s">
        <v>1744</v>
      </c>
      <c r="C98" s="91">
        <v>1.0244224152594115</v>
      </c>
      <c r="D98" s="91">
        <v>0.834969513168629</v>
      </c>
      <c r="E98" s="91">
        <v>0.77976111607820453</v>
      </c>
      <c r="F98" s="91">
        <v>0.91545286902040224</v>
      </c>
      <c r="G98" s="91">
        <v>0.5082992794813983</v>
      </c>
      <c r="H98" s="91">
        <v>0.76813438664269895</v>
      </c>
      <c r="I98" s="91">
        <v>0.7893717511256757</v>
      </c>
      <c r="J98" s="91">
        <v>0.48712259253662676</v>
      </c>
      <c r="K98" s="91">
        <v>0.61990707394083944</v>
      </c>
      <c r="L98" s="91">
        <v>1.3543279208393895</v>
      </c>
      <c r="M98" s="91">
        <v>1.3181402110791482</v>
      </c>
      <c r="N98" s="91">
        <v>0.80225805332900302</v>
      </c>
      <c r="O98" s="91">
        <v>1.0513659142668059</v>
      </c>
      <c r="P98" s="91">
        <v>1.6479765483478201</v>
      </c>
      <c r="Q98" s="91">
        <v>1.066777306063335</v>
      </c>
      <c r="R98" s="91">
        <v>0.58419480349912001</v>
      </c>
      <c r="S98" s="91">
        <v>2.1344680635204498</v>
      </c>
      <c r="T98" s="91">
        <v>1.5491541079704991</v>
      </c>
      <c r="U98" s="91">
        <v>1.0646547962775013</v>
      </c>
      <c r="V98" s="91">
        <v>0.62461094068557721</v>
      </c>
      <c r="W98" s="91">
        <v>0.79657406392638419</v>
      </c>
      <c r="X98" s="91">
        <v>1.056734069143793</v>
      </c>
      <c r="Y98" s="91">
        <v>1.2048612421545308</v>
      </c>
      <c r="Z98" s="91">
        <v>0.43940911325434101</v>
      </c>
      <c r="AA98" s="91">
        <v>1.5805362896919382</v>
      </c>
      <c r="AB98" s="91">
        <v>0.9711182847672819</v>
      </c>
      <c r="AC98" s="91">
        <v>2.2642490264076964</v>
      </c>
      <c r="AD98" s="91">
        <v>1.2351599106364108</v>
      </c>
      <c r="AE98" s="91">
        <v>0.86724832672383156</v>
      </c>
      <c r="AF98" s="91">
        <v>2.2233318549858785</v>
      </c>
      <c r="AG98" s="91">
        <v>0.72587841492457106</v>
      </c>
      <c r="AH98" s="91">
        <v>1.0794100224560594</v>
      </c>
    </row>
    <row r="99" spans="1:34" s="90" customFormat="1" x14ac:dyDescent="0.2">
      <c r="A99" s="90" t="s">
        <v>1759</v>
      </c>
      <c r="B99" s="90" t="s">
        <v>1793</v>
      </c>
      <c r="C99" s="91">
        <v>1.1059300562614232</v>
      </c>
      <c r="D99" s="91">
        <v>1.563209719735192</v>
      </c>
      <c r="E99" s="91">
        <v>0.95214030397040961</v>
      </c>
      <c r="F99" s="91">
        <v>1.0986178286586303</v>
      </c>
      <c r="G99" s="91">
        <v>0.86894895275996198</v>
      </c>
      <c r="H99" s="91">
        <v>1.3276019168739526</v>
      </c>
      <c r="I99" s="91">
        <v>1.7522034660192052</v>
      </c>
      <c r="J99" s="91">
        <v>1.0338619075040458</v>
      </c>
      <c r="K99" s="91">
        <v>1.7344532019221386</v>
      </c>
      <c r="L99" s="91">
        <v>1.9669790076003679</v>
      </c>
      <c r="M99" s="91">
        <v>2.0196357895579262</v>
      </c>
      <c r="N99" s="91">
        <v>0.78931045246921672</v>
      </c>
      <c r="O99" s="91">
        <v>1.2939654897529982</v>
      </c>
      <c r="P99" s="91">
        <v>1.8886278068179081</v>
      </c>
      <c r="Q99" s="91">
        <v>1.2807274445398</v>
      </c>
      <c r="R99" s="91">
        <v>1.3397866882579432</v>
      </c>
      <c r="S99" s="91">
        <v>2.6834053800118749</v>
      </c>
      <c r="T99" s="91">
        <v>2.389135927575464</v>
      </c>
      <c r="U99" s="91">
        <v>1.7749009666440934</v>
      </c>
      <c r="V99" s="91">
        <v>1.8475095572671096</v>
      </c>
      <c r="W99" s="91">
        <v>2.2628796677071219</v>
      </c>
      <c r="X99" s="91">
        <v>2.2639017497017617</v>
      </c>
      <c r="Y99" s="91">
        <v>1.8492744205589227</v>
      </c>
      <c r="Z99" s="91">
        <v>1.3830857795240841</v>
      </c>
      <c r="AA99" s="91">
        <v>1.4344457481491693</v>
      </c>
      <c r="AB99" s="91">
        <v>1.4219597614406527</v>
      </c>
      <c r="AC99" s="91">
        <v>1.9760471069968795</v>
      </c>
      <c r="AD99" s="91">
        <v>2.1111869210982181</v>
      </c>
      <c r="AE99" s="91">
        <v>1.6248467874343704</v>
      </c>
      <c r="AF99" s="91">
        <v>1.5589951258997676</v>
      </c>
      <c r="AG99" s="91">
        <v>2.1802229602508523</v>
      </c>
      <c r="AH99" s="91">
        <v>1.3789872599966104</v>
      </c>
    </row>
    <row r="100" spans="1:34" s="90" customFormat="1" x14ac:dyDescent="0.2">
      <c r="A100" s="90" t="s">
        <v>1759</v>
      </c>
      <c r="B100" s="90" t="s">
        <v>107</v>
      </c>
      <c r="C100" s="91">
        <v>10.43944108921902</v>
      </c>
      <c r="D100" s="91">
        <v>9.4866251178849019</v>
      </c>
      <c r="E100" s="91">
        <v>7.4181737329205291</v>
      </c>
      <c r="F100" s="91">
        <v>7.5858310110401845</v>
      </c>
      <c r="G100" s="91">
        <v>8.2367814017616858</v>
      </c>
      <c r="H100" s="91">
        <v>10.28818475045688</v>
      </c>
      <c r="I100" s="91">
        <v>9.3154172543303826</v>
      </c>
      <c r="J100" s="91">
        <v>7.4135603204673837</v>
      </c>
      <c r="K100" s="91">
        <v>9.8818260514290355</v>
      </c>
      <c r="L100" s="91">
        <v>9.2831115016280936</v>
      </c>
      <c r="M100" s="91">
        <v>10.602361391297732</v>
      </c>
      <c r="N100" s="91">
        <v>8.144046267547397</v>
      </c>
      <c r="O100" s="91">
        <v>12.369450135337852</v>
      </c>
      <c r="P100" s="91">
        <v>12.702214153238392</v>
      </c>
      <c r="Q100" s="91">
        <v>14.405109902813784</v>
      </c>
      <c r="R100" s="91">
        <v>9.397965446547154</v>
      </c>
      <c r="S100" s="91">
        <v>0.11471364142452785</v>
      </c>
      <c r="T100" s="91">
        <v>3.447742247799223E-2</v>
      </c>
      <c r="U100" s="91">
        <v>9.912300708390724</v>
      </c>
      <c r="V100" s="91">
        <v>9.5825853079390946</v>
      </c>
      <c r="W100" s="91">
        <v>11.940581233231667</v>
      </c>
      <c r="X100" s="91">
        <v>11.903460159245306</v>
      </c>
      <c r="Y100" s="91">
        <v>9.6463838703830422</v>
      </c>
      <c r="Z100" s="91">
        <v>8.2200624509881184</v>
      </c>
      <c r="AA100" s="91">
        <v>10.886495717196674</v>
      </c>
      <c r="AB100" s="91">
        <v>8.1886410943258454</v>
      </c>
      <c r="AC100" s="91">
        <v>15.009659390090524</v>
      </c>
      <c r="AD100" s="91">
        <v>12.963726177892811</v>
      </c>
      <c r="AE100" s="91">
        <v>11.434574718691717</v>
      </c>
      <c r="AF100" s="91">
        <v>9.2032961965752911</v>
      </c>
      <c r="AG100" s="91">
        <v>7.5442057600565677</v>
      </c>
      <c r="AH100" s="91">
        <v>12.084024424074926</v>
      </c>
    </row>
    <row r="101" spans="1:34" s="90" customFormat="1" x14ac:dyDescent="0.2">
      <c r="A101" s="90" t="s">
        <v>1759</v>
      </c>
      <c r="B101" s="90" t="s">
        <v>1760</v>
      </c>
      <c r="C101" s="91">
        <v>0.25861901143439686</v>
      </c>
      <c r="D101" s="91">
        <v>9.5491881828686023E-2</v>
      </c>
      <c r="E101" s="91">
        <v>0.16790723066753127</v>
      </c>
      <c r="F101" s="91">
        <v>0.22125660579169204</v>
      </c>
      <c r="G101" s="91">
        <v>0.19849976491535856</v>
      </c>
      <c r="H101" s="91">
        <v>0.30014163484858608</v>
      </c>
      <c r="I101" s="91">
        <v>0.21869875127195229</v>
      </c>
      <c r="J101" s="91">
        <v>0.18072910706109843</v>
      </c>
      <c r="K101" s="91">
        <v>0.22166753415749024</v>
      </c>
      <c r="L101" s="91">
        <v>0.5708243429056411</v>
      </c>
      <c r="M101" s="91">
        <v>0.32734669478157963</v>
      </c>
      <c r="N101" s="91">
        <v>0.20959946157546361</v>
      </c>
      <c r="O101" s="91">
        <v>0.56580783127384782</v>
      </c>
      <c r="P101" s="91">
        <v>0.25116741946306143</v>
      </c>
      <c r="Q101" s="91">
        <v>0.33621274668309459</v>
      </c>
      <c r="R101" s="91">
        <v>0.18732518299284073</v>
      </c>
      <c r="S101" s="91">
        <v>0.54104921902803726</v>
      </c>
      <c r="T101" s="91">
        <v>0.43167208572704202</v>
      </c>
      <c r="U101" s="91">
        <v>0.41603650114232971</v>
      </c>
      <c r="V101" s="91">
        <v>0.1894599400190394</v>
      </c>
      <c r="W101" s="91">
        <v>0.30787772668396352</v>
      </c>
      <c r="X101" s="91">
        <v>0.41778711055069889</v>
      </c>
      <c r="Y101" s="91">
        <v>0.45521661409427761</v>
      </c>
      <c r="Z101" s="91">
        <v>0.26790075892901716</v>
      </c>
      <c r="AA101" s="91">
        <v>0.51750786498096324</v>
      </c>
      <c r="AB101" s="91">
        <v>0.27995179974699297</v>
      </c>
      <c r="AC101" s="91">
        <v>0.34819274950427764</v>
      </c>
      <c r="AD101" s="91">
        <v>0.24604753040873245</v>
      </c>
      <c r="AE101" s="91">
        <v>0.23973009156132652</v>
      </c>
      <c r="AF101" s="91">
        <v>0.27886852676353729</v>
      </c>
      <c r="AG101" s="91">
        <v>0.41822012521844654</v>
      </c>
      <c r="AH101" s="91">
        <v>0.2714930738435169</v>
      </c>
    </row>
    <row r="102" spans="1:34" s="90" customFormat="1" x14ac:dyDescent="0.2">
      <c r="A102" s="90" t="s">
        <v>1741</v>
      </c>
      <c r="B102" s="90" t="s">
        <v>142</v>
      </c>
      <c r="C102" s="91">
        <v>1.446796160672206</v>
      </c>
      <c r="D102" s="91">
        <v>1.3462140696638603</v>
      </c>
      <c r="E102" s="91">
        <v>0.91353264211807583</v>
      </c>
      <c r="F102" s="91">
        <v>1.3791491408204228</v>
      </c>
      <c r="G102" s="91">
        <v>1.3345393498852121</v>
      </c>
      <c r="H102" s="91">
        <v>1.3024345507547119</v>
      </c>
      <c r="I102" s="91">
        <v>1.5248146222543761</v>
      </c>
      <c r="J102" s="91">
        <v>1.2273666111912207</v>
      </c>
      <c r="K102" s="91">
        <v>2.5534552280977585</v>
      </c>
      <c r="L102" s="91">
        <v>3.3562511931177341</v>
      </c>
      <c r="M102" s="91">
        <v>3.4400342700074846</v>
      </c>
      <c r="N102" s="91">
        <v>2.4294856366929078</v>
      </c>
      <c r="O102" s="91">
        <v>2.9629371382821579</v>
      </c>
      <c r="P102" s="91">
        <v>2.732179514196063</v>
      </c>
      <c r="Q102" s="91">
        <v>2.4513433683566559</v>
      </c>
      <c r="R102" s="91">
        <v>2.3268872466043522</v>
      </c>
      <c r="S102" s="91">
        <v>3.1408120825855352</v>
      </c>
      <c r="T102" s="91">
        <v>1.8506059850928247</v>
      </c>
      <c r="U102" s="91">
        <v>1.5610291946187274</v>
      </c>
      <c r="V102" s="91">
        <v>2.5856602722839539</v>
      </c>
      <c r="W102" s="91">
        <v>0.91516822494394023</v>
      </c>
      <c r="X102" s="91">
        <v>1.1863248337358809</v>
      </c>
      <c r="Y102" s="91">
        <v>0.71503668388735242</v>
      </c>
      <c r="Z102" s="91">
        <v>0.90000338851081629</v>
      </c>
      <c r="AA102" s="91">
        <v>3.3983521571599393</v>
      </c>
      <c r="AB102" s="91">
        <v>2.5508318243523025</v>
      </c>
      <c r="AC102" s="91">
        <v>2.8466997517694894</v>
      </c>
      <c r="AD102" s="91">
        <v>3.0009950746860299</v>
      </c>
      <c r="AE102" s="91">
        <v>2.8215143528502753</v>
      </c>
      <c r="AF102" s="91">
        <v>3.1556183421292805</v>
      </c>
      <c r="AG102" s="91">
        <v>2.148065884102011</v>
      </c>
      <c r="AH102" s="91">
        <v>2.7246652888581848</v>
      </c>
    </row>
    <row r="103" spans="1:34" s="90" customFormat="1" x14ac:dyDescent="0.2">
      <c r="A103" s="90" t="s">
        <v>1741</v>
      </c>
      <c r="B103" s="90" t="s">
        <v>143</v>
      </c>
      <c r="C103" s="91">
        <v>0.75210548257813115</v>
      </c>
      <c r="D103" s="91">
        <v>0.69568684059230523</v>
      </c>
      <c r="E103" s="91">
        <v>0.59993419777721457</v>
      </c>
      <c r="F103" s="91">
        <v>0.60228146113525527</v>
      </c>
      <c r="G103" s="91">
        <v>0.60428941738695618</v>
      </c>
      <c r="H103" s="91">
        <v>0.6246779748795227</v>
      </c>
      <c r="I103" s="91">
        <v>0.63914980187722537</v>
      </c>
      <c r="J103" s="91">
        <v>0.54074914362205606</v>
      </c>
      <c r="K103" s="91">
        <v>0.68907709985492294</v>
      </c>
      <c r="L103" s="91">
        <v>0.62017301572791483</v>
      </c>
      <c r="M103" s="91">
        <v>0.7047772538850976</v>
      </c>
      <c r="N103" s="91">
        <v>0.4873129858040533</v>
      </c>
      <c r="O103" s="91">
        <v>0.52934234790226309</v>
      </c>
      <c r="P103" s="91">
        <v>0.58144111775927187</v>
      </c>
      <c r="Q103" s="91">
        <v>0.46956190758880229</v>
      </c>
      <c r="R103" s="91">
        <v>0.47545643853251834</v>
      </c>
      <c r="S103" s="91">
        <v>1.0523427913447236</v>
      </c>
      <c r="T103" s="91">
        <v>0.849016535378879</v>
      </c>
      <c r="U103" s="91">
        <v>0.69665631775379966</v>
      </c>
      <c r="V103" s="91">
        <v>0.70447901449210526</v>
      </c>
      <c r="W103" s="91">
        <v>0.819726379324766</v>
      </c>
      <c r="X103" s="91">
        <v>0.82539195825804978</v>
      </c>
      <c r="Y103" s="91">
        <v>0.59012440585106196</v>
      </c>
      <c r="Z103" s="91">
        <v>0.52789561427183462</v>
      </c>
      <c r="AA103" s="91">
        <v>0.70076554364322408</v>
      </c>
      <c r="AB103" s="91">
        <v>0.67405709856995755</v>
      </c>
      <c r="AC103" s="91">
        <v>0.91140710557459526</v>
      </c>
      <c r="AD103" s="91">
        <v>0.86108379963093962</v>
      </c>
      <c r="AE103" s="91">
        <v>0.64933710602378369</v>
      </c>
      <c r="AF103" s="91">
        <v>0.8906043831869811</v>
      </c>
      <c r="AG103" s="91">
        <v>0.75703453577413271</v>
      </c>
      <c r="AH103" s="91">
        <v>0.87870204756412884</v>
      </c>
    </row>
    <row r="104" spans="1:34" s="90" customFormat="1" x14ac:dyDescent="0.2">
      <c r="A104" s="90" t="s">
        <v>1741</v>
      </c>
      <c r="B104" s="90" t="s">
        <v>144</v>
      </c>
      <c r="C104" s="91">
        <v>128.9399311544602</v>
      </c>
      <c r="D104" s="91">
        <v>122.51618680075545</v>
      </c>
      <c r="E104" s="91">
        <v>94.098738992907144</v>
      </c>
      <c r="F104" s="91">
        <v>85.245119850571669</v>
      </c>
      <c r="G104" s="91">
        <v>110.03808023013953</v>
      </c>
      <c r="H104" s="91">
        <v>125.88764105640293</v>
      </c>
      <c r="I104" s="91">
        <v>96.605331833110128</v>
      </c>
      <c r="J104" s="91">
        <v>66.317774067084386</v>
      </c>
      <c r="K104" s="91">
        <v>122.06612451869233</v>
      </c>
      <c r="L104" s="91">
        <v>143.5360883583202</v>
      </c>
      <c r="M104" s="91">
        <v>146.40742977332937</v>
      </c>
      <c r="N104" s="91">
        <v>84.877864937061872</v>
      </c>
      <c r="O104" s="91">
        <v>198.95813579621242</v>
      </c>
      <c r="P104" s="91">
        <v>185.39122603264539</v>
      </c>
      <c r="Q104" s="91">
        <v>127.51754623397601</v>
      </c>
      <c r="R104" s="91">
        <v>101.79181508759913</v>
      </c>
      <c r="S104" s="91">
        <v>113.5810618831942</v>
      </c>
      <c r="T104" s="91">
        <v>111.53922594450088</v>
      </c>
      <c r="U104" s="91">
        <v>142.6555539818508</v>
      </c>
      <c r="V104" s="91">
        <v>128.55958207377554</v>
      </c>
      <c r="W104" s="91">
        <v>157.71108240190406</v>
      </c>
      <c r="X104" s="91">
        <v>113.71275851916681</v>
      </c>
      <c r="Y104" s="91">
        <v>95.349472115237958</v>
      </c>
      <c r="Z104" s="91">
        <v>73.302414159473457</v>
      </c>
      <c r="AA104" s="91">
        <v>148.43684927897905</v>
      </c>
      <c r="AB104" s="91">
        <v>103.63457950896957</v>
      </c>
      <c r="AC104" s="91">
        <v>178.3238658616562</v>
      </c>
      <c r="AD104" s="91">
        <v>220.63477246478459</v>
      </c>
      <c r="AE104" s="91">
        <v>157.10485140015754</v>
      </c>
      <c r="AF104" s="91">
        <v>153.36651962959888</v>
      </c>
      <c r="AG104" s="91">
        <v>118.43730656769269</v>
      </c>
      <c r="AH104" s="91">
        <v>132.17518770955382</v>
      </c>
    </row>
    <row r="105" spans="1:34" s="90" customFormat="1" x14ac:dyDescent="0.2">
      <c r="A105" s="90" t="s">
        <v>1741</v>
      </c>
      <c r="B105" s="90" t="s">
        <v>1786</v>
      </c>
      <c r="C105" s="91">
        <v>15.982707560082257</v>
      </c>
      <c r="D105" s="91">
        <v>17.987480490917168</v>
      </c>
      <c r="E105" s="91">
        <v>10.69503628648002</v>
      </c>
      <c r="F105" s="91">
        <v>9.316583994620256</v>
      </c>
      <c r="G105" s="91">
        <v>11.786383461413557</v>
      </c>
      <c r="H105" s="91">
        <v>13.898496014974059</v>
      </c>
      <c r="I105" s="91">
        <v>22.508493925927493</v>
      </c>
      <c r="J105" s="91">
        <v>13.689618629201219</v>
      </c>
      <c r="K105" s="91">
        <v>20.903376801449113</v>
      </c>
      <c r="L105" s="91">
        <v>30.134866811365924</v>
      </c>
      <c r="M105" s="91">
        <v>19.930894860703823</v>
      </c>
      <c r="N105" s="91">
        <v>15.725028263193281</v>
      </c>
      <c r="O105" s="91">
        <v>33.122341490359034</v>
      </c>
      <c r="P105" s="91">
        <v>34.172393598736811</v>
      </c>
      <c r="Q105" s="91">
        <v>59.901649202644897</v>
      </c>
      <c r="R105" s="91">
        <v>26.980990243101186</v>
      </c>
      <c r="S105" s="91">
        <v>11.560454282722812</v>
      </c>
      <c r="T105" s="91">
        <v>8.7171866219581204</v>
      </c>
      <c r="U105" s="91">
        <v>8.4882726753215234</v>
      </c>
      <c r="V105" s="91">
        <v>10.320496925437807</v>
      </c>
      <c r="W105" s="91">
        <v>12.961775138013074</v>
      </c>
      <c r="X105" s="91">
        <v>9.0056090708823451</v>
      </c>
      <c r="Y105" s="91">
        <v>9.8153837787071563</v>
      </c>
      <c r="Z105" s="91">
        <v>5.6734060673402542</v>
      </c>
      <c r="AA105" s="91">
        <v>25.821027707888863</v>
      </c>
      <c r="AB105" s="91">
        <v>17.422960241667774</v>
      </c>
      <c r="AC105" s="91">
        <v>28.930371412888064</v>
      </c>
      <c r="AD105" s="91">
        <v>48.707752886307858</v>
      </c>
      <c r="AE105" s="91">
        <v>27.979286619587608</v>
      </c>
      <c r="AF105" s="91">
        <v>24.601882220108649</v>
      </c>
      <c r="AG105" s="91">
        <v>29.542372344436451</v>
      </c>
      <c r="AH105" s="91">
        <v>29.072023057028108</v>
      </c>
    </row>
    <row r="106" spans="1:34" s="90" customFormat="1" x14ac:dyDescent="0.2">
      <c r="A106" s="90" t="s">
        <v>1741</v>
      </c>
      <c r="B106" s="90" t="s">
        <v>1785</v>
      </c>
      <c r="C106" s="91">
        <v>22.656559416726772</v>
      </c>
      <c r="D106" s="91">
        <v>24.485601218252242</v>
      </c>
      <c r="E106" s="91">
        <v>15.302741540586723</v>
      </c>
      <c r="F106" s="91">
        <v>14.559513298699699</v>
      </c>
      <c r="G106" s="91">
        <v>17.165854503463891</v>
      </c>
      <c r="H106" s="91">
        <v>19.67494193111299</v>
      </c>
      <c r="I106" s="91">
        <v>32.797003971247712</v>
      </c>
      <c r="J106" s="91">
        <v>18.263688719908025</v>
      </c>
      <c r="K106" s="91">
        <v>30.08285989110129</v>
      </c>
      <c r="L106" s="91">
        <v>42.565227447907951</v>
      </c>
      <c r="M106" s="91">
        <v>29.810923537701221</v>
      </c>
      <c r="N106" s="91">
        <v>25.494824283502428</v>
      </c>
      <c r="O106" s="91">
        <v>45.083574487409095</v>
      </c>
      <c r="P106" s="91">
        <v>46.935913996863704</v>
      </c>
      <c r="Q106" s="91">
        <v>86.641255277178132</v>
      </c>
      <c r="R106" s="91">
        <v>35.9960825354243</v>
      </c>
      <c r="S106" s="91">
        <v>17.591383258309158</v>
      </c>
      <c r="T106" s="91">
        <v>14.666226886247717</v>
      </c>
      <c r="U106" s="91">
        <v>14.166383503512625</v>
      </c>
      <c r="V106" s="91">
        <v>15.417435819253338</v>
      </c>
      <c r="W106" s="91">
        <v>18.46589635956251</v>
      </c>
      <c r="X106" s="91">
        <v>13.088267894629421</v>
      </c>
      <c r="Y106" s="91">
        <v>13.5117914167599</v>
      </c>
      <c r="Z106" s="91">
        <v>9.1718335581419499</v>
      </c>
      <c r="AA106" s="91">
        <v>35.437897119249079</v>
      </c>
      <c r="AB106" s="91">
        <v>26.375005307496743</v>
      </c>
      <c r="AC106" s="91">
        <v>36.053310952853913</v>
      </c>
      <c r="AD106" s="91">
        <v>66.515050703704887</v>
      </c>
      <c r="AE106" s="91">
        <v>37.616337336808428</v>
      </c>
      <c r="AF106" s="91">
        <v>31.429860098696953</v>
      </c>
      <c r="AG106" s="91">
        <v>40.618467305057983</v>
      </c>
      <c r="AH106" s="91">
        <v>40.372632618205067</v>
      </c>
    </row>
    <row r="107" spans="1:34" s="90" customFormat="1" x14ac:dyDescent="0.2">
      <c r="A107" s="90" t="s">
        <v>1741</v>
      </c>
      <c r="B107" s="90" t="s">
        <v>1787</v>
      </c>
      <c r="C107" s="91">
        <f t="shared" ref="C107:AH107" si="1">C105+C106</f>
        <v>38.639266976809026</v>
      </c>
      <c r="D107" s="91">
        <f t="shared" si="1"/>
        <v>42.473081709169406</v>
      </c>
      <c r="E107" s="91">
        <f t="shared" si="1"/>
        <v>25.997777827066741</v>
      </c>
      <c r="F107" s="91">
        <f t="shared" si="1"/>
        <v>23.876097293319955</v>
      </c>
      <c r="G107" s="91">
        <f t="shared" si="1"/>
        <v>28.952237964877447</v>
      </c>
      <c r="H107" s="91">
        <f t="shared" si="1"/>
        <v>33.573437946087047</v>
      </c>
      <c r="I107" s="91">
        <f t="shared" si="1"/>
        <v>55.305497897175201</v>
      </c>
      <c r="J107" s="91">
        <f t="shared" si="1"/>
        <v>31.953307349109245</v>
      </c>
      <c r="K107" s="91">
        <f t="shared" si="1"/>
        <v>50.986236692550406</v>
      </c>
      <c r="L107" s="91">
        <f t="shared" si="1"/>
        <v>72.700094259273868</v>
      </c>
      <c r="M107" s="91">
        <f t="shared" si="1"/>
        <v>49.741818398405044</v>
      </c>
      <c r="N107" s="91">
        <f t="shared" si="1"/>
        <v>41.219852546695705</v>
      </c>
      <c r="O107" s="91">
        <f t="shared" si="1"/>
        <v>78.205915977768129</v>
      </c>
      <c r="P107" s="91">
        <f t="shared" si="1"/>
        <v>81.108307595600508</v>
      </c>
      <c r="Q107" s="91">
        <f t="shared" si="1"/>
        <v>146.54290447982302</v>
      </c>
      <c r="R107" s="91">
        <f t="shared" si="1"/>
        <v>62.977072778525482</v>
      </c>
      <c r="S107" s="91">
        <f t="shared" si="1"/>
        <v>29.15183754103197</v>
      </c>
      <c r="T107" s="91">
        <f t="shared" si="1"/>
        <v>23.383413508205837</v>
      </c>
      <c r="U107" s="91">
        <f t="shared" si="1"/>
        <v>22.654656178834149</v>
      </c>
      <c r="V107" s="91">
        <f t="shared" si="1"/>
        <v>25.737932744691143</v>
      </c>
      <c r="W107" s="91">
        <f t="shared" si="1"/>
        <v>31.427671497575584</v>
      </c>
      <c r="X107" s="91">
        <f t="shared" si="1"/>
        <v>22.093876965511768</v>
      </c>
      <c r="Y107" s="91">
        <f t="shared" si="1"/>
        <v>23.327175195467056</v>
      </c>
      <c r="Z107" s="91">
        <f t="shared" si="1"/>
        <v>14.845239625482204</v>
      </c>
      <c r="AA107" s="91">
        <f t="shared" si="1"/>
        <v>61.258924827137946</v>
      </c>
      <c r="AB107" s="91">
        <f t="shared" si="1"/>
        <v>43.797965549164516</v>
      </c>
      <c r="AC107" s="91">
        <f t="shared" si="1"/>
        <v>64.98368236574197</v>
      </c>
      <c r="AD107" s="91">
        <f t="shared" si="1"/>
        <v>115.22280359001275</v>
      </c>
      <c r="AE107" s="91">
        <f t="shared" si="1"/>
        <v>65.595623956396039</v>
      </c>
      <c r="AF107" s="91">
        <f t="shared" si="1"/>
        <v>56.031742318805598</v>
      </c>
      <c r="AG107" s="91">
        <f t="shared" si="1"/>
        <v>70.160839649494434</v>
      </c>
      <c r="AH107" s="91">
        <f t="shared" si="1"/>
        <v>69.444655675233179</v>
      </c>
    </row>
    <row r="108" spans="1:34" s="90" customFormat="1" x14ac:dyDescent="0.2">
      <c r="A108" s="90" t="s">
        <v>1741</v>
      </c>
      <c r="B108" s="90" t="s">
        <v>1781</v>
      </c>
      <c r="C108" s="91">
        <v>3.2832091117486151</v>
      </c>
      <c r="D108" s="91">
        <v>2.6902914714198785</v>
      </c>
      <c r="E108" s="91">
        <v>2.3507834743070863</v>
      </c>
      <c r="F108" s="91">
        <v>2.4991382050696016</v>
      </c>
      <c r="G108" s="91">
        <v>2.4242271215797708</v>
      </c>
      <c r="H108" s="91">
        <v>2.6583356888887342</v>
      </c>
      <c r="I108" s="91">
        <v>2.5426126322568896</v>
      </c>
      <c r="J108" s="91">
        <v>2.0740984821634352</v>
      </c>
      <c r="K108" s="91">
        <v>2.1562571853294918</v>
      </c>
      <c r="L108" s="91">
        <v>2.8722006864810115</v>
      </c>
      <c r="M108" s="91">
        <v>2.9172245651788971</v>
      </c>
      <c r="N108" s="91">
        <v>2.5098690730056026</v>
      </c>
      <c r="O108" s="91">
        <v>2.979925165818512</v>
      </c>
      <c r="P108" s="91">
        <v>3.2008118693079375</v>
      </c>
      <c r="Q108" s="91">
        <v>2.7848225280015355</v>
      </c>
      <c r="R108" s="91">
        <v>2.5464189662799748</v>
      </c>
      <c r="S108" s="91">
        <v>3.0725531705410449</v>
      </c>
      <c r="T108" s="91">
        <v>2.9078762204790127</v>
      </c>
      <c r="U108" s="91">
        <v>2.8205593314120638</v>
      </c>
      <c r="V108" s="91">
        <v>2.7366143916391934</v>
      </c>
      <c r="W108" s="91">
        <v>3.091599218736774</v>
      </c>
      <c r="X108" s="91">
        <v>2.9199003635970509</v>
      </c>
      <c r="Y108" s="91">
        <v>2.5543128854463242</v>
      </c>
      <c r="Z108" s="91">
        <v>1.6942018938257943</v>
      </c>
      <c r="AA108" s="91">
        <v>3.2589247050499961</v>
      </c>
      <c r="AB108" s="91">
        <v>2.8761316374270351</v>
      </c>
      <c r="AC108" s="91">
        <v>3.0739160710416944</v>
      </c>
      <c r="AD108" s="91">
        <v>3.5058906665836593</v>
      </c>
      <c r="AE108" s="91">
        <v>3.0100214414429156</v>
      </c>
      <c r="AF108" s="91">
        <v>3.5151420369357864</v>
      </c>
      <c r="AG108" s="91">
        <v>2.785252428052031</v>
      </c>
      <c r="AH108" s="91">
        <v>3.2800573970169076</v>
      </c>
    </row>
    <row r="109" spans="1:34" s="90" customFormat="1" x14ac:dyDescent="0.2">
      <c r="A109" s="90" t="s">
        <v>1741</v>
      </c>
      <c r="B109" s="90" t="s">
        <v>145</v>
      </c>
      <c r="C109" s="91">
        <v>10.193041177064773</v>
      </c>
      <c r="D109" s="91">
        <v>10.138773351319401</v>
      </c>
      <c r="E109" s="91">
        <v>6.6707498293113154</v>
      </c>
      <c r="F109" s="91">
        <v>8.0367567179460124</v>
      </c>
      <c r="G109" s="91">
        <v>6.4261931964194208</v>
      </c>
      <c r="H109" s="91">
        <v>8.0814628717327146</v>
      </c>
      <c r="I109" s="91">
        <v>8.9576268293475518</v>
      </c>
      <c r="J109" s="91">
        <v>6.6174820129059349</v>
      </c>
      <c r="K109" s="91">
        <v>11.023187823554041</v>
      </c>
      <c r="L109" s="91">
        <v>10.777299714742627</v>
      </c>
      <c r="M109" s="91">
        <v>10.474182143081903</v>
      </c>
      <c r="N109" s="91">
        <v>12.148145096136735</v>
      </c>
      <c r="O109" s="91">
        <v>9.8169563837301919</v>
      </c>
      <c r="P109" s="91">
        <v>12.208412869389621</v>
      </c>
      <c r="Q109" s="91">
        <v>8.4267291715117434</v>
      </c>
      <c r="R109" s="91">
        <v>9.06854731435212</v>
      </c>
      <c r="S109" s="91">
        <v>7.3680337942982703</v>
      </c>
      <c r="T109" s="91">
        <v>8.1104878671982057</v>
      </c>
      <c r="U109" s="91">
        <v>7.3240373937890944</v>
      </c>
      <c r="V109" s="91">
        <v>7.5014609642773866</v>
      </c>
      <c r="W109" s="91">
        <v>8.1621974374514039</v>
      </c>
      <c r="X109" s="91">
        <v>9.2532208034507768</v>
      </c>
      <c r="Y109" s="91">
        <v>5.9197226392073343</v>
      </c>
      <c r="Z109" s="91">
        <v>4.7959642567371326</v>
      </c>
      <c r="AA109" s="91">
        <v>12.119979424025122</v>
      </c>
      <c r="AB109" s="91">
        <v>9.8783313430858097</v>
      </c>
      <c r="AC109" s="91">
        <v>14.976813897178017</v>
      </c>
      <c r="AD109" s="91">
        <v>10.67406402116765</v>
      </c>
      <c r="AE109" s="91">
        <v>9.3399631876014624</v>
      </c>
      <c r="AF109" s="91">
        <v>14.917549824523658</v>
      </c>
      <c r="AG109" s="91">
        <v>12.516040140532159</v>
      </c>
      <c r="AH109" s="91">
        <v>12.622335756823977</v>
      </c>
    </row>
    <row r="110" spans="1:34" s="90" customFormat="1" x14ac:dyDescent="0.2">
      <c r="A110" s="90" t="s">
        <v>1741</v>
      </c>
      <c r="B110" s="90" t="s">
        <v>1780</v>
      </c>
      <c r="C110" s="91">
        <v>0.57081380557534089</v>
      </c>
      <c r="D110" s="91">
        <v>0.39492513782283084</v>
      </c>
      <c r="E110" s="91">
        <v>0.44278146248932493</v>
      </c>
      <c r="F110" s="91">
        <v>0.33715297812431749</v>
      </c>
      <c r="G110" s="91">
        <v>0.50242279684192204</v>
      </c>
      <c r="H110" s="91">
        <v>0.52784867144554748</v>
      </c>
      <c r="I110" s="91">
        <v>0.25876756989481298</v>
      </c>
      <c r="J110" s="91">
        <v>0.31754257120208074</v>
      </c>
      <c r="K110" s="91">
        <v>0.49342482482758121</v>
      </c>
      <c r="L110" s="91">
        <v>0.38656629113560553</v>
      </c>
      <c r="M110" s="91">
        <v>0.48397416752808703</v>
      </c>
      <c r="N110" s="91">
        <v>0.33905219522704227</v>
      </c>
      <c r="O110" s="91">
        <v>0.41053402616568285</v>
      </c>
      <c r="P110" s="91">
        <v>0.73059235304166903</v>
      </c>
      <c r="Q110" s="91">
        <v>0.25022460447026118</v>
      </c>
      <c r="R110" s="91">
        <v>0.52372498808974877</v>
      </c>
      <c r="S110" s="91">
        <v>0.44020352617721953</v>
      </c>
      <c r="T110" s="91">
        <v>0.56654288162005806</v>
      </c>
      <c r="U110" s="91">
        <v>0.3990790558505265</v>
      </c>
      <c r="V110" s="91">
        <v>0.27572088124715016</v>
      </c>
      <c r="W110" s="91">
        <v>0.40935025181757767</v>
      </c>
      <c r="X110" s="91">
        <v>0.43478342057757868</v>
      </c>
      <c r="Y110" s="91">
        <v>0.38742196841589471</v>
      </c>
      <c r="Z110" s="91">
        <v>0.16069401031447048</v>
      </c>
      <c r="AA110" s="91">
        <v>0.8283429638094737</v>
      </c>
      <c r="AB110" s="91">
        <v>0.57557227635417785</v>
      </c>
      <c r="AC110" s="91">
        <v>0.59705628607803174</v>
      </c>
      <c r="AD110" s="91">
        <v>0.62518053965332221</v>
      </c>
      <c r="AE110" s="91">
        <v>0.51468324772986063</v>
      </c>
      <c r="AF110" s="91">
        <v>0.73996484373653837</v>
      </c>
      <c r="AG110" s="91">
        <v>0.64577963167355346</v>
      </c>
      <c r="AH110" s="91">
        <v>0.69685468331766465</v>
      </c>
    </row>
    <row r="111" spans="1:34" s="90" customFormat="1" x14ac:dyDescent="0.2">
      <c r="A111" s="90" t="s">
        <v>1741</v>
      </c>
      <c r="B111" s="90" t="s">
        <v>146</v>
      </c>
      <c r="C111" s="91">
        <v>6.3775277418794865</v>
      </c>
      <c r="D111" s="91">
        <v>5.3938277940911084</v>
      </c>
      <c r="E111" s="91">
        <v>3.8712699764859955</v>
      </c>
      <c r="F111" s="91">
        <v>5.4756290775422025</v>
      </c>
      <c r="G111" s="91">
        <v>4.1426955703773682</v>
      </c>
      <c r="H111" s="91">
        <v>4.7250751700331959</v>
      </c>
      <c r="I111" s="91">
        <v>4.8842348734983938</v>
      </c>
      <c r="J111" s="91">
        <v>4.4507265116009256</v>
      </c>
      <c r="K111" s="91">
        <v>4.9398355574909072</v>
      </c>
      <c r="L111" s="91">
        <v>5.5419925338459315</v>
      </c>
      <c r="M111" s="91">
        <v>5.1976558932241268</v>
      </c>
      <c r="N111" s="91">
        <v>3.19426532601114</v>
      </c>
      <c r="O111" s="91">
        <v>4.9080704494358454</v>
      </c>
      <c r="P111" s="91">
        <v>4.954536701974888</v>
      </c>
      <c r="Q111" s="91">
        <v>3.7179724613704099</v>
      </c>
      <c r="R111" s="91">
        <v>4.7284462272870673</v>
      </c>
      <c r="S111" s="91">
        <v>5.1011159828586505</v>
      </c>
      <c r="T111" s="91">
        <v>4.9221781140321772</v>
      </c>
      <c r="U111" s="91">
        <v>3.8840862346620244</v>
      </c>
      <c r="V111" s="91">
        <v>3.7157547569532237</v>
      </c>
      <c r="W111" s="91">
        <v>4.711929417239876</v>
      </c>
      <c r="X111" s="91">
        <v>4.5659678337850362</v>
      </c>
      <c r="Y111" s="91">
        <v>3.2326868669023976</v>
      </c>
      <c r="Z111" s="91">
        <v>2.909560524448402</v>
      </c>
      <c r="AA111" s="91">
        <v>5.209493248135499</v>
      </c>
      <c r="AB111" s="91">
        <v>4.9097388642570809</v>
      </c>
      <c r="AC111" s="91">
        <v>7.4146057343534917</v>
      </c>
      <c r="AD111" s="91">
        <v>5.6567136135338929</v>
      </c>
      <c r="AE111" s="91">
        <v>5.2430445470999354</v>
      </c>
      <c r="AF111" s="91">
        <v>6.3469288242421591</v>
      </c>
      <c r="AG111" s="91">
        <v>4.9280654018531793</v>
      </c>
      <c r="AH111" s="91">
        <v>5.27260317722829</v>
      </c>
    </row>
    <row r="112" spans="1:34" s="90" customFormat="1" x14ac:dyDescent="0.2">
      <c r="A112" s="90" t="s">
        <v>1741</v>
      </c>
      <c r="B112" s="90" t="s">
        <v>1779</v>
      </c>
      <c r="C112" s="91">
        <v>1.9316688410864293</v>
      </c>
      <c r="D112" s="91">
        <v>1.7809901644503365</v>
      </c>
      <c r="E112" s="91">
        <v>1.4892048969367333</v>
      </c>
      <c r="F112" s="91">
        <v>0.93314172923313266</v>
      </c>
      <c r="G112" s="91">
        <v>1.4342649375161833</v>
      </c>
      <c r="H112" s="91">
        <v>1.6935294808769294</v>
      </c>
      <c r="I112" s="91">
        <v>1.9297499081694434</v>
      </c>
      <c r="J112" s="91">
        <v>1.5987766416736924</v>
      </c>
      <c r="K112" s="91">
        <v>1.5262192753494328</v>
      </c>
      <c r="L112" s="91">
        <v>1.804639915745651</v>
      </c>
      <c r="M112" s="91">
        <v>1.6886272245571838</v>
      </c>
      <c r="N112" s="91">
        <v>1.8244067183336234</v>
      </c>
      <c r="O112" s="91">
        <v>1.6066686729591215</v>
      </c>
      <c r="P112" s="91">
        <v>1.6133128520588271</v>
      </c>
      <c r="Q112" s="91">
        <v>1.8151274448454739</v>
      </c>
      <c r="R112" s="91">
        <v>1.375735039724683</v>
      </c>
      <c r="S112" s="91">
        <v>3.3384929098148088</v>
      </c>
      <c r="T112" s="91">
        <v>3.2033653958291515</v>
      </c>
      <c r="U112" s="91">
        <v>2.9026883624958826</v>
      </c>
      <c r="V112" s="91">
        <v>2.9755772120603696</v>
      </c>
      <c r="W112" s="91">
        <v>3.0006294529284507</v>
      </c>
      <c r="X112" s="91">
        <v>3.2436736385084401</v>
      </c>
      <c r="Y112" s="91">
        <v>2.5730948174504755</v>
      </c>
      <c r="Z112" s="91">
        <v>1.7274961127347097</v>
      </c>
      <c r="AA112" s="91">
        <v>1.7000339087351044</v>
      </c>
      <c r="AB112" s="91">
        <v>1.5938426305829188</v>
      </c>
      <c r="AC112" s="91">
        <v>2.0709813148102438</v>
      </c>
      <c r="AD112" s="91">
        <v>2.6582255234501004</v>
      </c>
      <c r="AE112" s="91">
        <v>1.9529100572050642</v>
      </c>
      <c r="AF112" s="91">
        <v>2.4467362056826949</v>
      </c>
      <c r="AG112" s="91">
        <v>2.1456538574703177</v>
      </c>
      <c r="AH112" s="91">
        <v>2.5413140504806062</v>
      </c>
    </row>
    <row r="113" spans="1:34" s="90" customFormat="1" x14ac:dyDescent="0.2">
      <c r="A113" s="90" t="s">
        <v>1741</v>
      </c>
      <c r="B113" s="90" t="s">
        <v>1778</v>
      </c>
      <c r="C113" s="91">
        <v>14.492660799325643</v>
      </c>
      <c r="D113" s="91">
        <v>13.961887450993597</v>
      </c>
      <c r="E113" s="91">
        <v>8.1857844908970279</v>
      </c>
      <c r="F113" s="91">
        <v>0.41979390156261764</v>
      </c>
      <c r="G113" s="91">
        <v>9.2429417851145423</v>
      </c>
      <c r="H113" s="91">
        <v>0.2658783209478231</v>
      </c>
      <c r="I113" s="91">
        <v>9.7643811030610639</v>
      </c>
      <c r="J113" s="91">
        <v>6.8532730923070257</v>
      </c>
      <c r="K113" s="91">
        <v>10.537903138753522</v>
      </c>
      <c r="L113" s="91">
        <v>16.623840954121022</v>
      </c>
      <c r="M113" s="91">
        <v>0.43827022385618614</v>
      </c>
      <c r="N113" s="91">
        <v>9.1306233610759548</v>
      </c>
      <c r="O113" s="91">
        <v>11.092796929218888</v>
      </c>
      <c r="P113" s="91">
        <v>17.298913767039171</v>
      </c>
      <c r="Q113" s="91">
        <v>0.21394074653167569</v>
      </c>
      <c r="R113" s="91">
        <v>6.5729066178319044</v>
      </c>
      <c r="S113" s="91">
        <v>12.28481558909273</v>
      </c>
      <c r="T113" s="91">
        <v>14.320873828445217</v>
      </c>
      <c r="U113" s="91">
        <v>9.0584421185609756</v>
      </c>
      <c r="V113" s="91">
        <v>8.332902099232987</v>
      </c>
      <c r="W113" s="91">
        <v>13.013900309433138</v>
      </c>
      <c r="X113" s="91">
        <v>8.9577845182654379</v>
      </c>
      <c r="Y113" s="91">
        <v>6.7109956826279067</v>
      </c>
      <c r="Z113" s="91">
        <v>5.4662240925391634</v>
      </c>
      <c r="AA113" s="91">
        <v>0.42087206259228338</v>
      </c>
      <c r="AB113" s="91">
        <v>0.33692789023964043</v>
      </c>
      <c r="AC113" s="91">
        <v>9.6120178441628248</v>
      </c>
      <c r="AD113" s="91">
        <v>0.36988896174376262</v>
      </c>
      <c r="AE113" s="91">
        <v>7.9842461499546076</v>
      </c>
      <c r="AF113" s="91">
        <v>16.004229579776275</v>
      </c>
      <c r="AG113" s="91">
        <v>0.38663733203550149</v>
      </c>
      <c r="AH113" s="91">
        <v>14.648972245166055</v>
      </c>
    </row>
    <row r="114" spans="1:34" s="90" customFormat="1" x14ac:dyDescent="0.2">
      <c r="A114" s="90" t="s">
        <v>1741</v>
      </c>
      <c r="B114" s="90" t="s">
        <v>1778</v>
      </c>
      <c r="C114" s="91"/>
      <c r="D114" s="91"/>
      <c r="E114" s="91"/>
      <c r="F114" s="91"/>
      <c r="G114" s="91"/>
      <c r="H114" s="91">
        <v>2.6892945304458391</v>
      </c>
      <c r="I114" s="91">
        <v>0.75901999421528676</v>
      </c>
      <c r="J114" s="91"/>
      <c r="K114" s="91">
        <v>3.1343416791289664</v>
      </c>
      <c r="L114" s="91"/>
      <c r="M114" s="91">
        <v>3.9505980923959556</v>
      </c>
      <c r="N114" s="91"/>
      <c r="O114" s="91"/>
      <c r="P114" s="91"/>
      <c r="Q114" s="91"/>
      <c r="R114" s="91">
        <v>1.4933324942874742</v>
      </c>
      <c r="S114" s="91">
        <v>2.6345518506625596</v>
      </c>
      <c r="T114" s="91">
        <v>2.2381523648856514</v>
      </c>
      <c r="U114" s="91"/>
      <c r="V114" s="91"/>
      <c r="W114" s="91"/>
      <c r="X114" s="91">
        <v>0.94796825819714492</v>
      </c>
      <c r="Y114" s="91"/>
      <c r="Z114" s="91"/>
      <c r="AA114" s="91">
        <v>5.2322234088161377</v>
      </c>
      <c r="AB114" s="91"/>
      <c r="AC114" s="91">
        <v>4.6631620917053986</v>
      </c>
      <c r="AD114" s="91"/>
      <c r="AE114" s="91">
        <v>4.974707927288863</v>
      </c>
      <c r="AF114" s="91">
        <v>4.4776974855603831</v>
      </c>
      <c r="AG114" s="91"/>
      <c r="AH114" s="91"/>
    </row>
    <row r="115" spans="1:34" s="90" customFormat="1" x14ac:dyDescent="0.2">
      <c r="A115" s="90" t="s">
        <v>1741</v>
      </c>
      <c r="B115" s="90" t="s">
        <v>1777</v>
      </c>
      <c r="C115" s="91">
        <v>26.373164350346464</v>
      </c>
      <c r="D115" s="91">
        <v>22.326563886085307</v>
      </c>
      <c r="E115" s="91">
        <v>15.038087422114348</v>
      </c>
      <c r="F115" s="91">
        <v>46.082471685809708</v>
      </c>
      <c r="G115" s="91">
        <v>26.416196113708086</v>
      </c>
      <c r="H115" s="91">
        <v>28.635186004040563</v>
      </c>
      <c r="I115" s="91">
        <v>10.759166242764564</v>
      </c>
      <c r="J115" s="91">
        <v>50.387729570364058</v>
      </c>
      <c r="K115" s="91">
        <v>35.112378909455636</v>
      </c>
      <c r="L115" s="91">
        <v>78.754090703452448</v>
      </c>
      <c r="M115" s="91">
        <v>27.797008999819617</v>
      </c>
      <c r="N115" s="91">
        <v>39.418580202657253</v>
      </c>
      <c r="O115" s="91">
        <v>27.626775431480912</v>
      </c>
      <c r="P115" s="91">
        <v>45.067568988260568</v>
      </c>
      <c r="Q115" s="91">
        <v>23.539611405966685</v>
      </c>
      <c r="R115" s="91">
        <v>34.175398001784757</v>
      </c>
      <c r="S115" s="91">
        <v>33.130546312230152</v>
      </c>
      <c r="T115" s="91">
        <v>55.939561977816055</v>
      </c>
      <c r="U115" s="91">
        <v>76.74473467225063</v>
      </c>
      <c r="V115" s="91">
        <v>70.945654912995977</v>
      </c>
      <c r="W115" s="91">
        <v>65.945372732945174</v>
      </c>
      <c r="X115" s="91">
        <v>13.772248718552518</v>
      </c>
      <c r="Y115" s="91">
        <v>18.092945262965955</v>
      </c>
      <c r="Z115" s="91">
        <v>14.032787264387611</v>
      </c>
      <c r="AA115" s="91">
        <v>11.781979385383842</v>
      </c>
      <c r="AB115" s="91">
        <v>7.2981558364906389</v>
      </c>
      <c r="AC115" s="91">
        <v>70.740022927632765</v>
      </c>
      <c r="AD115" s="91">
        <v>64.662204049927666</v>
      </c>
      <c r="AE115" s="91">
        <v>17.753640595419899</v>
      </c>
      <c r="AF115" s="91">
        <v>70.526759692309909</v>
      </c>
      <c r="AG115" s="91">
        <v>14.014797184341576</v>
      </c>
      <c r="AH115" s="91">
        <v>12.264238781710823</v>
      </c>
    </row>
    <row r="116" spans="1:34" s="90" customFormat="1" x14ac:dyDescent="0.2">
      <c r="A116" s="90" t="s">
        <v>1741</v>
      </c>
      <c r="B116" s="90" t="s">
        <v>1777</v>
      </c>
      <c r="C116" s="91">
        <v>50.09321332169786</v>
      </c>
      <c r="D116" s="91">
        <v>47.95663993240413</v>
      </c>
      <c r="E116" s="91">
        <v>28.605521420790211</v>
      </c>
      <c r="F116" s="91">
        <v>73.245055679217572</v>
      </c>
      <c r="G116" s="91">
        <v>53.922909164117947</v>
      </c>
      <c r="H116" s="91">
        <v>57.790647973124706</v>
      </c>
      <c r="I116" s="91">
        <v>24.453444743297094</v>
      </c>
      <c r="J116" s="91">
        <v>69.69763290515337</v>
      </c>
      <c r="K116" s="91">
        <v>61.507805409175297</v>
      </c>
      <c r="L116" s="91">
        <v>21.415670068746653</v>
      </c>
      <c r="M116" s="91">
        <v>50.063221976794637</v>
      </c>
      <c r="N116" s="91">
        <v>9.2653442088356588</v>
      </c>
      <c r="O116" s="91">
        <v>58.983601622101972</v>
      </c>
      <c r="P116" s="91">
        <v>76.215156111974068</v>
      </c>
      <c r="Q116" s="91">
        <v>44.79238126918785</v>
      </c>
      <c r="R116" s="91">
        <v>62.321460850254716</v>
      </c>
      <c r="S116" s="91">
        <v>60.070663268707627</v>
      </c>
      <c r="T116" s="91">
        <v>17.699380421131508</v>
      </c>
      <c r="U116" s="91">
        <v>16.453223834710922</v>
      </c>
      <c r="V116" s="91">
        <v>15.077554905583266</v>
      </c>
      <c r="W116" s="91">
        <v>25.499745759424609</v>
      </c>
      <c r="X116" s="91">
        <v>35.169563598370566</v>
      </c>
      <c r="Y116" s="91">
        <v>32.847196638583533</v>
      </c>
      <c r="Z116" s="91">
        <v>28.274027932109053</v>
      </c>
      <c r="AA116" s="91">
        <v>33.396871213766865</v>
      </c>
      <c r="AB116" s="91">
        <v>20.173229760484556</v>
      </c>
      <c r="AC116" s="91">
        <v>113.6732254527177</v>
      </c>
      <c r="AD116" s="91">
        <v>39.538476275687316</v>
      </c>
      <c r="AE116" s="91">
        <v>43.661367629489114</v>
      </c>
      <c r="AF116" s="91">
        <v>33.350347137481634</v>
      </c>
      <c r="AG116" s="91">
        <v>32.155352249865068</v>
      </c>
      <c r="AH116" s="91">
        <v>34.485379942097317</v>
      </c>
    </row>
    <row r="117" spans="1:34" s="90" customFormat="1" x14ac:dyDescent="0.2">
      <c r="A117" s="90" t="s">
        <v>1741</v>
      </c>
      <c r="B117" s="90" t="s">
        <v>1775</v>
      </c>
      <c r="C117" s="91">
        <v>25.694242496361653</v>
      </c>
      <c r="D117" s="91">
        <v>26.562558458707223</v>
      </c>
      <c r="E117" s="91">
        <v>20.654343656773225</v>
      </c>
      <c r="F117" s="91">
        <v>28.882736895360097</v>
      </c>
      <c r="G117" s="91">
        <v>22.910988020361664</v>
      </c>
      <c r="H117" s="91">
        <v>25.786596084225561</v>
      </c>
      <c r="I117" s="91">
        <v>29.295349873543955</v>
      </c>
      <c r="J117" s="91">
        <v>27.988264543734378</v>
      </c>
      <c r="K117" s="91">
        <v>23.664278100467449</v>
      </c>
      <c r="L117" s="91">
        <v>30.118878696239026</v>
      </c>
      <c r="M117" s="91">
        <v>30.866911239739466</v>
      </c>
      <c r="N117" s="91">
        <v>24.175760470026795</v>
      </c>
      <c r="O117" s="91">
        <v>44.739444651586915</v>
      </c>
      <c r="P117" s="91">
        <v>41.119963262283051</v>
      </c>
      <c r="Q117" s="91">
        <v>63.229095155296747</v>
      </c>
      <c r="R117" s="91">
        <v>33.022381924764353</v>
      </c>
      <c r="S117" s="91">
        <v>29.717538043584486</v>
      </c>
      <c r="T117" s="91">
        <v>28.721367140332863</v>
      </c>
      <c r="U117" s="91">
        <v>22.860993310353191</v>
      </c>
      <c r="V117" s="91">
        <v>24.38800053056292</v>
      </c>
      <c r="W117" s="91">
        <v>33.1284443110547</v>
      </c>
      <c r="X117" s="91">
        <v>27.348382676106304</v>
      </c>
      <c r="Y117" s="91">
        <v>22.755180634179055</v>
      </c>
      <c r="Z117" s="91">
        <v>17.743652098700515</v>
      </c>
      <c r="AA117" s="91">
        <v>36.290182360345867</v>
      </c>
      <c r="AB117" s="91">
        <v>27.061950106956836</v>
      </c>
      <c r="AC117" s="91">
        <v>40.553779935246283</v>
      </c>
      <c r="AD117" s="91">
        <v>58.064686194168154</v>
      </c>
      <c r="AE117" s="91">
        <v>38.601724075362029</v>
      </c>
      <c r="AF117" s="91">
        <v>30.20021284213249</v>
      </c>
      <c r="AG117" s="91">
        <v>32.874685396910095</v>
      </c>
      <c r="AH117" s="91">
        <v>45.08300525415634</v>
      </c>
    </row>
    <row r="118" spans="1:34" s="90" customFormat="1" x14ac:dyDescent="0.2">
      <c r="A118" s="90" t="s">
        <v>1741</v>
      </c>
      <c r="B118" s="90" t="s">
        <v>1774</v>
      </c>
      <c r="C118" s="91">
        <v>136.86030971196249</v>
      </c>
      <c r="D118" s="91">
        <v>142.83229825782234</v>
      </c>
      <c r="E118" s="91">
        <v>113.59396702880936</v>
      </c>
      <c r="F118" s="91">
        <v>144.28051321656557</v>
      </c>
      <c r="G118" s="91">
        <v>126.81768443944014</v>
      </c>
      <c r="H118" s="91">
        <v>141.9987359885055</v>
      </c>
      <c r="I118" s="91">
        <v>157.26244517971625</v>
      </c>
      <c r="J118" s="91">
        <v>126.318316919935</v>
      </c>
      <c r="K118" s="91">
        <v>128.79238510721277</v>
      </c>
      <c r="L118" s="91">
        <v>164.9566000128053</v>
      </c>
      <c r="M118" s="91">
        <v>165.39973577608535</v>
      </c>
      <c r="N118" s="91">
        <v>129.79554417956777</v>
      </c>
      <c r="O118" s="91">
        <v>228.62073496705048</v>
      </c>
      <c r="P118" s="91">
        <v>215.84146113469947</v>
      </c>
      <c r="Q118" s="91">
        <v>295.73949964774033</v>
      </c>
      <c r="R118" s="91">
        <v>131.78012231312869</v>
      </c>
      <c r="S118" s="91">
        <v>143.72106986099669</v>
      </c>
      <c r="T118" s="91">
        <v>143.31904647994901</v>
      </c>
      <c r="U118" s="91">
        <v>125.43109057069709</v>
      </c>
      <c r="V118" s="91">
        <v>134.31052372838587</v>
      </c>
      <c r="W118" s="91">
        <v>167.43925482366302</v>
      </c>
      <c r="X118" s="91">
        <v>136.40088880580282</v>
      </c>
      <c r="Y118" s="91">
        <v>112.89141033154368</v>
      </c>
      <c r="Z118" s="91">
        <v>94.333738947516039</v>
      </c>
      <c r="AA118" s="91">
        <v>189.71775318746253</v>
      </c>
      <c r="AB118" s="91">
        <v>143.93030037792897</v>
      </c>
      <c r="AC118" s="91">
        <v>194.25072834504269</v>
      </c>
      <c r="AD118" s="91">
        <v>298.42502342365123</v>
      </c>
      <c r="AE118" s="91">
        <v>194.07028883923161</v>
      </c>
      <c r="AF118" s="91">
        <v>160.88402556241206</v>
      </c>
      <c r="AG118" s="91">
        <v>166.73443565276452</v>
      </c>
      <c r="AH118" s="91">
        <v>221.01511462376132</v>
      </c>
    </row>
    <row r="119" spans="1:34" s="90" customFormat="1" x14ac:dyDescent="0.2">
      <c r="A119" s="90" t="s">
        <v>1741</v>
      </c>
      <c r="B119" s="90" t="s">
        <v>1776</v>
      </c>
      <c r="C119" s="91">
        <f t="shared" ref="C119:AH119" si="2">C117+C118</f>
        <v>162.55455220832414</v>
      </c>
      <c r="D119" s="91">
        <f t="shared" si="2"/>
        <v>169.39485671652957</v>
      </c>
      <c r="E119" s="91">
        <f t="shared" si="2"/>
        <v>134.2483106855826</v>
      </c>
      <c r="F119" s="91">
        <f t="shared" si="2"/>
        <v>173.16325011192566</v>
      </c>
      <c r="G119" s="91">
        <f t="shared" si="2"/>
        <v>149.7286724598018</v>
      </c>
      <c r="H119" s="91">
        <f t="shared" si="2"/>
        <v>167.78533207273105</v>
      </c>
      <c r="I119" s="91">
        <f t="shared" si="2"/>
        <v>186.55779505326021</v>
      </c>
      <c r="J119" s="91">
        <f t="shared" si="2"/>
        <v>154.30658146366937</v>
      </c>
      <c r="K119" s="91">
        <f t="shared" si="2"/>
        <v>152.45666320768021</v>
      </c>
      <c r="L119" s="91">
        <f t="shared" si="2"/>
        <v>195.07547870904432</v>
      </c>
      <c r="M119" s="91">
        <f t="shared" si="2"/>
        <v>196.26664701582482</v>
      </c>
      <c r="N119" s="91">
        <f t="shared" si="2"/>
        <v>153.97130464959457</v>
      </c>
      <c r="O119" s="91">
        <f t="shared" si="2"/>
        <v>273.3601796186374</v>
      </c>
      <c r="P119" s="91">
        <f t="shared" si="2"/>
        <v>256.96142439698252</v>
      </c>
      <c r="Q119" s="91">
        <f t="shared" si="2"/>
        <v>358.96859480303709</v>
      </c>
      <c r="R119" s="91">
        <f t="shared" si="2"/>
        <v>164.80250423789303</v>
      </c>
      <c r="S119" s="91">
        <f t="shared" si="2"/>
        <v>173.43860790458118</v>
      </c>
      <c r="T119" s="91">
        <f t="shared" si="2"/>
        <v>172.04041362028187</v>
      </c>
      <c r="U119" s="91">
        <f t="shared" si="2"/>
        <v>148.29208388105027</v>
      </c>
      <c r="V119" s="91">
        <f t="shared" si="2"/>
        <v>158.69852425894879</v>
      </c>
      <c r="W119" s="91">
        <f t="shared" si="2"/>
        <v>200.56769913471771</v>
      </c>
      <c r="X119" s="91">
        <f t="shared" si="2"/>
        <v>163.74927148190912</v>
      </c>
      <c r="Y119" s="91">
        <f t="shared" si="2"/>
        <v>135.64659096572274</v>
      </c>
      <c r="Z119" s="91">
        <f t="shared" si="2"/>
        <v>112.07739104621655</v>
      </c>
      <c r="AA119" s="91">
        <f t="shared" si="2"/>
        <v>226.00793554780842</v>
      </c>
      <c r="AB119" s="91">
        <f t="shared" si="2"/>
        <v>170.9922504848858</v>
      </c>
      <c r="AC119" s="91">
        <f t="shared" si="2"/>
        <v>234.80450828028899</v>
      </c>
      <c r="AD119" s="91">
        <f t="shared" si="2"/>
        <v>356.48970961781936</v>
      </c>
      <c r="AE119" s="91">
        <f t="shared" si="2"/>
        <v>232.67201291459364</v>
      </c>
      <c r="AF119" s="91">
        <f t="shared" si="2"/>
        <v>191.08423840454455</v>
      </c>
      <c r="AG119" s="91">
        <f t="shared" si="2"/>
        <v>199.60912104967463</v>
      </c>
      <c r="AH119" s="91">
        <f t="shared" si="2"/>
        <v>266.09811987791767</v>
      </c>
    </row>
    <row r="120" spans="1:34" s="90" customFormat="1" x14ac:dyDescent="0.2">
      <c r="A120" s="90" t="s">
        <v>1741</v>
      </c>
      <c r="B120" s="90" t="s">
        <v>150</v>
      </c>
      <c r="C120" s="91">
        <v>0.99293611650051306</v>
      </c>
      <c r="D120" s="91">
        <v>0.7784713692812234</v>
      </c>
      <c r="E120" s="91">
        <v>0.50785792783857264</v>
      </c>
      <c r="F120" s="91">
        <v>0.72336636041063673</v>
      </c>
      <c r="G120" s="91">
        <v>0.67005591474233661</v>
      </c>
      <c r="H120" s="91">
        <v>0.58640226760070613</v>
      </c>
      <c r="I120" s="91">
        <v>0.56821446880296667</v>
      </c>
      <c r="J120" s="91">
        <v>0.63090888656765665</v>
      </c>
      <c r="K120" s="91">
        <v>0.65863048939126623</v>
      </c>
      <c r="L120" s="91">
        <v>0.84344553026576552</v>
      </c>
      <c r="M120" s="91"/>
      <c r="N120" s="91"/>
      <c r="O120" s="91">
        <v>0.9343148338213999</v>
      </c>
      <c r="P120" s="91">
        <v>0.83422221683077724</v>
      </c>
      <c r="Q120" s="91">
        <v>0.45143874047958671</v>
      </c>
      <c r="R120" s="91">
        <v>0.8393880782284977</v>
      </c>
      <c r="S120" s="91"/>
      <c r="T120" s="91"/>
      <c r="U120" s="91"/>
      <c r="V120" s="91"/>
      <c r="W120" s="91">
        <v>0.53401826887083148</v>
      </c>
      <c r="X120" s="91">
        <v>0.67333593508029843</v>
      </c>
      <c r="Y120" s="91">
        <v>0.38202641010382909</v>
      </c>
      <c r="Z120" s="91">
        <v>0.40697054799706361</v>
      </c>
      <c r="AA120" s="91">
        <v>0.69917608553501909</v>
      </c>
      <c r="AB120" s="91">
        <v>0.70817394468224548</v>
      </c>
      <c r="AC120" s="91">
        <v>1.1287337884607889</v>
      </c>
      <c r="AD120" s="91">
        <v>0.78318502989952177</v>
      </c>
      <c r="AE120" s="91">
        <v>0.74989689212609012</v>
      </c>
      <c r="AF120" s="91">
        <v>1.1667264107484183</v>
      </c>
      <c r="AG120" s="91">
        <v>0.76884182473408391</v>
      </c>
      <c r="AH120" s="91">
        <v>0.78616498235900922</v>
      </c>
    </row>
    <row r="121" spans="1:34" s="90" customFormat="1" x14ac:dyDescent="0.2">
      <c r="A121" s="90" t="s">
        <v>1741</v>
      </c>
      <c r="B121" s="90" t="s">
        <v>151</v>
      </c>
      <c r="C121" s="91">
        <v>49.754447600659098</v>
      </c>
      <c r="D121" s="91">
        <v>37.892783253200314</v>
      </c>
      <c r="E121" s="91">
        <v>37.965068986665457</v>
      </c>
      <c r="F121" s="91">
        <v>15.184788062645456</v>
      </c>
      <c r="G121" s="91">
        <v>43.011394804769331</v>
      </c>
      <c r="H121" s="91">
        <v>43.894949500960763</v>
      </c>
      <c r="I121" s="91">
        <v>37.750895803894885</v>
      </c>
      <c r="J121" s="91">
        <v>50.387729570364058</v>
      </c>
      <c r="K121" s="91">
        <v>57.500386320530929</v>
      </c>
      <c r="L121" s="91">
        <v>78.754090703452448</v>
      </c>
      <c r="M121" s="91">
        <v>53.757400457149579</v>
      </c>
      <c r="N121" s="91">
        <v>39.418580202657253</v>
      </c>
      <c r="O121" s="91">
        <v>29.442514435113932</v>
      </c>
      <c r="P121" s="91">
        <v>33.005227131934653</v>
      </c>
      <c r="Q121" s="91">
        <v>23.539611405966685</v>
      </c>
      <c r="R121" s="91">
        <v>25.829637524659052</v>
      </c>
      <c r="S121" s="91">
        <v>72.839688261366888</v>
      </c>
      <c r="T121" s="91">
        <v>55.939561977816055</v>
      </c>
      <c r="U121" s="91">
        <v>76.74473467225063</v>
      </c>
      <c r="V121" s="91">
        <v>70.945654912995977</v>
      </c>
      <c r="W121" s="91">
        <v>65.945372732945174</v>
      </c>
      <c r="X121" s="91">
        <v>28.179728973895497</v>
      </c>
      <c r="Y121" s="91">
        <v>30.101308338253059</v>
      </c>
      <c r="Z121" s="91">
        <v>18.041291399673572</v>
      </c>
      <c r="AA121" s="91">
        <v>27.714531908611086</v>
      </c>
      <c r="AB121" s="91">
        <v>30.692017311113194</v>
      </c>
      <c r="AC121" s="91">
        <v>61.559026696840505</v>
      </c>
      <c r="AD121" s="91">
        <v>64.662204049927666</v>
      </c>
      <c r="AE121" s="91">
        <v>56.331586004158005</v>
      </c>
      <c r="AF121" s="91">
        <v>70.526759692309909</v>
      </c>
      <c r="AG121" s="91">
        <v>35.967551857756696</v>
      </c>
      <c r="AH121" s="91">
        <v>34.92549796241331</v>
      </c>
    </row>
    <row r="122" spans="1:34" s="90" customFormat="1" x14ac:dyDescent="0.2">
      <c r="A122" s="90" t="s">
        <v>1741</v>
      </c>
      <c r="B122" s="90" t="s">
        <v>152</v>
      </c>
      <c r="C122" s="91">
        <v>61.282123191927099</v>
      </c>
      <c r="D122" s="91">
        <v>53.558860497110665</v>
      </c>
      <c r="E122" s="91">
        <v>42.070057093304051</v>
      </c>
      <c r="F122" s="91">
        <v>55.03023601618434</v>
      </c>
      <c r="G122" s="91">
        <v>53.173584430731538</v>
      </c>
      <c r="H122" s="91">
        <v>50.007104912742392</v>
      </c>
      <c r="I122" s="91">
        <v>65.042270403679325</v>
      </c>
      <c r="J122" s="91">
        <v>45.07901208334944</v>
      </c>
      <c r="K122" s="91">
        <v>58.385929412872599</v>
      </c>
      <c r="L122" s="91">
        <v>63.58115799559603</v>
      </c>
      <c r="M122" s="91">
        <v>59.532730018644386</v>
      </c>
      <c r="N122" s="91">
        <v>50.771786444252704</v>
      </c>
      <c r="O122" s="91">
        <v>59.03202289371</v>
      </c>
      <c r="P122" s="91">
        <v>62.810626236595844</v>
      </c>
      <c r="Q122" s="91">
        <v>56.481806163129654</v>
      </c>
      <c r="R122" s="91">
        <v>59.939458041829795</v>
      </c>
      <c r="S122" s="91">
        <v>44.715408471128242</v>
      </c>
      <c r="T122" s="91">
        <v>50.327199520452922</v>
      </c>
      <c r="U122" s="91">
        <v>53.544044765938288</v>
      </c>
      <c r="V122" s="91">
        <v>55.647633637431468</v>
      </c>
      <c r="W122" s="91">
        <v>46.682634639601794</v>
      </c>
      <c r="X122" s="91">
        <v>57.648743177934392</v>
      </c>
      <c r="Y122" s="91">
        <v>40.95019407516866</v>
      </c>
      <c r="Z122" s="91">
        <v>37.539772121808497</v>
      </c>
      <c r="AA122" s="91">
        <v>66.199474985153998</v>
      </c>
      <c r="AB122" s="91">
        <v>55.635898629071413</v>
      </c>
      <c r="AC122" s="91">
        <v>79.84416466934276</v>
      </c>
      <c r="AD122" s="91">
        <v>65.622107785612187</v>
      </c>
      <c r="AE122" s="91">
        <v>55.325514505979285</v>
      </c>
      <c r="AF122" s="91">
        <v>87.113845121402008</v>
      </c>
      <c r="AG122" s="91">
        <v>75.62972757771648</v>
      </c>
      <c r="AH122" s="91">
        <v>69.830441298320537</v>
      </c>
    </row>
    <row r="123" spans="1:34" s="90" customFormat="1" x14ac:dyDescent="0.2">
      <c r="A123" s="90" t="s">
        <v>1741</v>
      </c>
      <c r="B123" s="90" t="s">
        <v>1757</v>
      </c>
      <c r="C123" s="91">
        <v>5.9502863347122066</v>
      </c>
      <c r="D123" s="91">
        <v>6.1039604159797003</v>
      </c>
      <c r="E123" s="91">
        <v>6.0554644992550113</v>
      </c>
      <c r="F123" s="91">
        <v>4.3267838968917482</v>
      </c>
      <c r="G123" s="91">
        <v>3.1481421559189466</v>
      </c>
      <c r="H123" s="91">
        <v>5.1067722534958007</v>
      </c>
      <c r="I123" s="91">
        <v>6.4317308032974383</v>
      </c>
      <c r="J123" s="91">
        <v>3.6283152254338504</v>
      </c>
      <c r="K123" s="91">
        <v>6.2717225159833969</v>
      </c>
      <c r="L123" s="91">
        <v>8.5615483542441666</v>
      </c>
      <c r="M123" s="91">
        <v>6.0359162747183301</v>
      </c>
      <c r="N123" s="91">
        <v>6.6760632753511286</v>
      </c>
      <c r="O123" s="91">
        <v>9.0437765480710208</v>
      </c>
      <c r="P123" s="91">
        <v>8.5301226403044943</v>
      </c>
      <c r="Q123" s="91">
        <v>6.3592964295165153</v>
      </c>
      <c r="R123" s="91">
        <v>3.7917749775658196</v>
      </c>
      <c r="S123" s="91">
        <v>7.1598263329694793</v>
      </c>
      <c r="T123" s="91">
        <v>5.7552350416108711</v>
      </c>
      <c r="U123" s="91">
        <v>5.344335118001883</v>
      </c>
      <c r="V123" s="91">
        <v>4.3341949904188501</v>
      </c>
      <c r="W123" s="91">
        <v>7.0531548849128356</v>
      </c>
      <c r="X123" s="91">
        <v>6.6125701063136066</v>
      </c>
      <c r="Y123" s="91">
        <v>5.5142242574338924</v>
      </c>
      <c r="Z123" s="91">
        <v>3.162168022494408</v>
      </c>
      <c r="AA123" s="91">
        <v>13.945695221359534</v>
      </c>
      <c r="AB123" s="91">
        <v>9.1962183405882687</v>
      </c>
      <c r="AC123" s="91">
        <v>9.4661641565582091</v>
      </c>
      <c r="AD123" s="91">
        <v>12.243191693166311</v>
      </c>
      <c r="AE123" s="91">
        <v>8.4224330171933914</v>
      </c>
      <c r="AF123" s="91">
        <v>11.530266955896165</v>
      </c>
      <c r="AG123" s="91">
        <v>9.6290223115871854</v>
      </c>
      <c r="AH123" s="91">
        <v>10.916088993618473</v>
      </c>
    </row>
    <row r="124" spans="1:34" s="90" customFormat="1" x14ac:dyDescent="0.2">
      <c r="A124" s="90" t="s">
        <v>1741</v>
      </c>
      <c r="B124" s="90" t="s">
        <v>1755</v>
      </c>
      <c r="C124" s="91">
        <v>4.3170421529722969</v>
      </c>
      <c r="D124" s="91">
        <v>3.6628950938219447</v>
      </c>
      <c r="E124" s="91">
        <v>2.8592690726956658</v>
      </c>
      <c r="F124" s="91">
        <v>3.2597958940523011</v>
      </c>
      <c r="G124" s="91">
        <v>2.7979181964090043</v>
      </c>
      <c r="H124" s="91">
        <v>4.311191073225749</v>
      </c>
      <c r="I124" s="91">
        <v>4.5928668917207922</v>
      </c>
      <c r="J124" s="91">
        <v>3.3711080307749972</v>
      </c>
      <c r="K124" s="91">
        <v>3.7195191375054968</v>
      </c>
      <c r="L124" s="91">
        <v>3.9626236332173552</v>
      </c>
      <c r="M124" s="91">
        <v>3.7474628135198658</v>
      </c>
      <c r="N124" s="91">
        <v>3.0682061942282193</v>
      </c>
      <c r="O124" s="91">
        <v>5.5226029952001978</v>
      </c>
      <c r="P124" s="91">
        <v>5.4158656566409338</v>
      </c>
      <c r="Q124" s="91">
        <v>6.9973916242156662</v>
      </c>
      <c r="R124" s="91">
        <v>5.213507549401772</v>
      </c>
      <c r="S124" s="91">
        <v>4.5894880756185836</v>
      </c>
      <c r="T124" s="91">
        <v>4.9055203951335526</v>
      </c>
      <c r="U124" s="91">
        <v>3.938102893802975</v>
      </c>
      <c r="V124" s="91">
        <v>4.0548397743965339</v>
      </c>
      <c r="W124" s="91">
        <v>5.3055542562433713</v>
      </c>
      <c r="X124" s="91">
        <v>4.549803961618939</v>
      </c>
      <c r="Y124" s="91">
        <v>2.968934923381803</v>
      </c>
      <c r="Z124" s="91">
        <v>2.6385919863099416</v>
      </c>
      <c r="AA124" s="91">
        <v>5.9068292779044533</v>
      </c>
      <c r="AB124" s="91">
        <v>3.9244391669279755</v>
      </c>
      <c r="AC124" s="91">
        <v>6.1731261625620366</v>
      </c>
      <c r="AD124" s="91">
        <v>11.325452530200897</v>
      </c>
      <c r="AE124" s="91">
        <v>5.4085107486708859</v>
      </c>
      <c r="AF124" s="91">
        <v>5.0705667218238579</v>
      </c>
      <c r="AG124" s="91">
        <v>4.7853569022052547</v>
      </c>
      <c r="AH124" s="91">
        <v>6.4890036399967546</v>
      </c>
    </row>
    <row r="125" spans="1:34" s="90" customFormat="1" x14ac:dyDescent="0.2">
      <c r="A125" s="90" t="s">
        <v>1741</v>
      </c>
      <c r="B125" s="90" t="s">
        <v>1754</v>
      </c>
      <c r="C125" s="91">
        <v>1.0298592617527922</v>
      </c>
      <c r="D125" s="91">
        <v>1.0125481979449809</v>
      </c>
      <c r="E125" s="91">
        <v>0.71941864966633884</v>
      </c>
      <c r="F125" s="91">
        <v>0.77208108171167045</v>
      </c>
      <c r="G125" s="91"/>
      <c r="H125" s="91">
        <v>0.49917800820658592</v>
      </c>
      <c r="I125" s="91">
        <v>0.77934461889117523</v>
      </c>
      <c r="J125" s="91">
        <v>0.54727785330703105</v>
      </c>
      <c r="K125" s="91">
        <v>0.88844647103514718</v>
      </c>
      <c r="L125" s="91">
        <v>0.79128048955675212</v>
      </c>
      <c r="M125" s="91"/>
      <c r="N125" s="91">
        <v>0.60342345455096946</v>
      </c>
      <c r="O125" s="91">
        <v>0.49345304740932422</v>
      </c>
      <c r="P125" s="91">
        <v>0.45513153170401788</v>
      </c>
      <c r="Q125" s="91">
        <v>0.89916685631717597</v>
      </c>
      <c r="R125" s="91">
        <v>0.40864106868633404</v>
      </c>
      <c r="S125" s="91">
        <v>1.1292720109075276</v>
      </c>
      <c r="T125" s="91">
        <v>0.81016558843386477</v>
      </c>
      <c r="U125" s="91">
        <v>0.63549300404031672</v>
      </c>
      <c r="V125" s="91">
        <v>0.77184904554288891</v>
      </c>
      <c r="W125" s="91">
        <v>0.84099783986694121</v>
      </c>
      <c r="X125" s="91">
        <v>0.8012868985761733</v>
      </c>
      <c r="Y125" s="91">
        <v>0.79323693119840555</v>
      </c>
      <c r="Z125" s="91">
        <v>0.57564425664928953</v>
      </c>
      <c r="AA125" s="91">
        <v>0.68619253914760125</v>
      </c>
      <c r="AB125" s="91">
        <v>0.66580056206568372</v>
      </c>
      <c r="AC125" s="91">
        <v>2.1100038884379204</v>
      </c>
      <c r="AD125" s="91">
        <v>0.92577733261191231</v>
      </c>
      <c r="AE125" s="91">
        <v>0.3712052001962165</v>
      </c>
      <c r="AF125" s="91">
        <v>0.92352649018217925</v>
      </c>
      <c r="AG125" s="91">
        <v>0.7218102307628822</v>
      </c>
      <c r="AH125" s="91">
        <v>0.96195334430047097</v>
      </c>
    </row>
    <row r="126" spans="1:34" s="90" customFormat="1" x14ac:dyDescent="0.2">
      <c r="A126" s="90" t="s">
        <v>1741</v>
      </c>
      <c r="B126" s="90" t="s">
        <v>1749</v>
      </c>
      <c r="C126" s="91">
        <v>0.13848782350278255</v>
      </c>
      <c r="D126" s="91">
        <v>0.11592193656259349</v>
      </c>
      <c r="E126" s="91">
        <v>0.12862647044188569</v>
      </c>
      <c r="F126" s="91">
        <v>0.1058566656648707</v>
      </c>
      <c r="G126" s="91">
        <v>8.9208135108853767E-2</v>
      </c>
      <c r="H126" s="91">
        <v>0.10135632609553283</v>
      </c>
      <c r="I126" s="91">
        <v>8.8572107097965605E-2</v>
      </c>
      <c r="J126" s="91">
        <v>0.11197204094110193</v>
      </c>
      <c r="K126" s="91">
        <v>0.11293669779834932</v>
      </c>
      <c r="L126" s="91">
        <v>0.12296827946500909</v>
      </c>
      <c r="M126" s="91">
        <v>0.15829382280383902</v>
      </c>
      <c r="N126" s="91">
        <v>8.3786705050078999E-2</v>
      </c>
      <c r="O126" s="91">
        <v>0.13702221647258675</v>
      </c>
      <c r="P126" s="91">
        <v>0.15857849640057881</v>
      </c>
      <c r="Q126" s="91">
        <v>0.12606179383066049</v>
      </c>
      <c r="R126" s="91">
        <v>0.11024752356290198</v>
      </c>
      <c r="S126" s="91">
        <v>0.12291603956753119</v>
      </c>
      <c r="T126" s="91">
        <v>0.11585995809211903</v>
      </c>
      <c r="U126" s="91">
        <v>0.14537168944064066</v>
      </c>
      <c r="V126" s="91">
        <v>0.13908146364162927</v>
      </c>
      <c r="W126" s="91">
        <v>0.12739139822455506</v>
      </c>
      <c r="X126" s="91">
        <v>0.11727449998687864</v>
      </c>
      <c r="Y126" s="91">
        <v>0.11764900268963158</v>
      </c>
      <c r="Z126" s="91">
        <v>0.10317898274668139</v>
      </c>
      <c r="AA126" s="91">
        <v>0.14670035815653668</v>
      </c>
      <c r="AB126" s="91">
        <v>0.11674473761326767</v>
      </c>
      <c r="AC126" s="91">
        <v>0.10956559572812682</v>
      </c>
      <c r="AD126" s="91">
        <v>0.12582600989614151</v>
      </c>
      <c r="AE126" s="91">
        <v>0.13651517467649787</v>
      </c>
      <c r="AF126" s="91">
        <v>0.14749258352661812</v>
      </c>
      <c r="AG126" s="91">
        <v>0.12274548669244321</v>
      </c>
      <c r="AH126" s="91">
        <v>0.14193310855656757</v>
      </c>
    </row>
    <row r="127" spans="1:34" s="90" customFormat="1" x14ac:dyDescent="0.2">
      <c r="A127" s="90" t="s">
        <v>1741</v>
      </c>
      <c r="B127" s="90" t="s">
        <v>1748</v>
      </c>
      <c r="C127" s="91">
        <v>0.10954242107914278</v>
      </c>
      <c r="D127" s="91">
        <v>0.10092954960873821</v>
      </c>
      <c r="E127" s="91">
        <v>5.6048755782618996E-2</v>
      </c>
      <c r="F127" s="91">
        <v>0.11630059041806892</v>
      </c>
      <c r="G127" s="91">
        <v>2.6429234572208572E-2</v>
      </c>
      <c r="H127" s="91">
        <v>7.3031634378398352E-2</v>
      </c>
      <c r="I127" s="91">
        <v>6.6729940848600705E-2</v>
      </c>
      <c r="J127" s="91">
        <v>8.6596986938713566E-2</v>
      </c>
      <c r="K127" s="91">
        <v>0.15706735926894622</v>
      </c>
      <c r="L127" s="91">
        <v>0.1202290324828805</v>
      </c>
      <c r="M127" s="91">
        <v>6.1588798400423792E-2</v>
      </c>
      <c r="N127" s="91">
        <v>0.16175805048646105</v>
      </c>
      <c r="O127" s="91">
        <v>6.7840215095029216E-2</v>
      </c>
      <c r="P127" s="91">
        <v>6.3744382884952586E-2</v>
      </c>
      <c r="Q127" s="91">
        <v>0.13535441629589662</v>
      </c>
      <c r="R127" s="91">
        <v>0.16775765023863945</v>
      </c>
      <c r="S127" s="91">
        <v>0.35211430908883323</v>
      </c>
      <c r="T127" s="91">
        <v>0.41021420545099391</v>
      </c>
      <c r="U127" s="91">
        <v>0.17753311692641646</v>
      </c>
      <c r="V127" s="91">
        <v>0.16572255796132201</v>
      </c>
      <c r="W127" s="91">
        <v>0.22504908013665698</v>
      </c>
      <c r="X127" s="91">
        <v>0.19632887001102348</v>
      </c>
      <c r="Y127" s="91">
        <v>0.18558582365161239</v>
      </c>
      <c r="Z127" s="91">
        <v>0.16100984373858568</v>
      </c>
      <c r="AA127" s="91">
        <v>0.19545031023431872</v>
      </c>
      <c r="AB127" s="91">
        <v>0.2225715699365288</v>
      </c>
      <c r="AC127" s="91">
        <v>0.45466373149023032</v>
      </c>
      <c r="AD127" s="91">
        <v>0.24209443194946756</v>
      </c>
      <c r="AE127" s="91">
        <v>0.10012879028108981</v>
      </c>
      <c r="AF127" s="91">
        <v>0.27811473523343944</v>
      </c>
      <c r="AG127" s="91">
        <v>0.19692541108901238</v>
      </c>
      <c r="AH127" s="91">
        <v>0.22715982255573711</v>
      </c>
    </row>
    <row r="128" spans="1:34" s="90" customFormat="1" x14ac:dyDescent="0.2">
      <c r="A128" s="90" t="s">
        <v>1741</v>
      </c>
      <c r="B128" s="90" t="s">
        <v>154</v>
      </c>
      <c r="C128" s="91">
        <v>0.1897466901708669</v>
      </c>
      <c r="D128" s="91">
        <v>0.1550284895025108</v>
      </c>
      <c r="E128" s="91">
        <v>0.11291543289314938</v>
      </c>
      <c r="F128" s="91">
        <v>0.17913408946681011</v>
      </c>
      <c r="G128" s="91">
        <v>0.21873269602526874</v>
      </c>
      <c r="H128" s="91">
        <v>0.19449524682776767</v>
      </c>
      <c r="I128" s="91">
        <v>0.13827422557379521</v>
      </c>
      <c r="J128" s="91">
        <v>0.19365688844972875</v>
      </c>
      <c r="K128" s="91">
        <v>0.17037421599785585</v>
      </c>
      <c r="L128" s="91">
        <v>0.19776704302806372</v>
      </c>
      <c r="M128" s="91">
        <v>0.1365377983868023</v>
      </c>
      <c r="N128" s="91">
        <v>8.638961621904237E-2</v>
      </c>
      <c r="O128" s="91">
        <v>0.23378221373414806</v>
      </c>
      <c r="P128" s="91">
        <v>0.39669049256928568</v>
      </c>
      <c r="Q128" s="91">
        <v>0.15140042890859792</v>
      </c>
      <c r="R128" s="91">
        <v>0.24533569155425161</v>
      </c>
      <c r="S128" s="91">
        <v>0.86789690080662463</v>
      </c>
      <c r="T128" s="91">
        <v>0.38777613504405545</v>
      </c>
      <c r="U128" s="91">
        <v>0.27777949040090999</v>
      </c>
      <c r="V128" s="91">
        <v>0.19594970314084875</v>
      </c>
      <c r="W128" s="91">
        <v>0.35407190071301736</v>
      </c>
      <c r="X128" s="91">
        <v>0.32735841391821191</v>
      </c>
      <c r="Y128" s="91">
        <v>0.3500300666168335</v>
      </c>
      <c r="Z128" s="91">
        <v>0.34535835181466945</v>
      </c>
      <c r="AA128" s="91">
        <v>0.36450270491915199</v>
      </c>
      <c r="AB128" s="91">
        <v>0.20698514505298998</v>
      </c>
      <c r="AC128" s="91">
        <v>0.81197046767489967</v>
      </c>
      <c r="AD128" s="91">
        <v>0.5007549679122798</v>
      </c>
      <c r="AE128" s="91">
        <v>0.2944550176120686</v>
      </c>
      <c r="AF128" s="91">
        <v>0.51178027423676931</v>
      </c>
      <c r="AG128" s="91">
        <v>0.3477599824522693</v>
      </c>
      <c r="AH128" s="91">
        <v>0.28082307449057287</v>
      </c>
    </row>
    <row r="129" spans="1:34" s="90" customFormat="1" x14ac:dyDescent="0.2">
      <c r="A129" s="90" t="s">
        <v>1741</v>
      </c>
      <c r="B129" s="90" t="s">
        <v>1746</v>
      </c>
      <c r="C129" s="91">
        <v>3.3623686283170766</v>
      </c>
      <c r="D129" s="91">
        <v>17.774445080497529</v>
      </c>
      <c r="E129" s="91">
        <v>10.589794654688257</v>
      </c>
      <c r="F129" s="91">
        <v>2.7446533307417433</v>
      </c>
      <c r="G129" s="91">
        <v>11.708221186953509</v>
      </c>
      <c r="H129" s="91">
        <v>2.7955882875144429</v>
      </c>
      <c r="I129" s="91">
        <v>22.469279851878802</v>
      </c>
      <c r="J129" s="91">
        <v>13.762897019223404</v>
      </c>
      <c r="K129" s="91">
        <v>20.868020743708005</v>
      </c>
      <c r="L129" s="91">
        <v>2.1334641229612381</v>
      </c>
      <c r="M129" s="91">
        <v>19.769027761771625</v>
      </c>
      <c r="N129" s="91">
        <v>15.765165342460845</v>
      </c>
      <c r="O129" s="91">
        <v>32.825211431480142</v>
      </c>
      <c r="P129" s="91">
        <v>2.0803802268673652</v>
      </c>
      <c r="Q129" s="91">
        <v>59.840391669016199</v>
      </c>
      <c r="R129" s="91">
        <v>2.530474045537316</v>
      </c>
      <c r="S129" s="91">
        <v>11.600332839186651</v>
      </c>
      <c r="T129" s="91">
        <v>8.7488098372351608</v>
      </c>
      <c r="U129" s="91">
        <v>3.9577269146410723</v>
      </c>
      <c r="V129" s="91">
        <v>3.4906634223617226</v>
      </c>
      <c r="W129" s="91">
        <v>4.1453998341756151</v>
      </c>
      <c r="X129" s="91">
        <v>4.4724057932423689</v>
      </c>
      <c r="Y129" s="91">
        <v>2.8920784244560225</v>
      </c>
      <c r="Z129" s="91">
        <v>1.9692022708426415</v>
      </c>
      <c r="AA129" s="91">
        <v>2.8554064269282291</v>
      </c>
      <c r="AB129" s="91">
        <v>2.1668533536022938</v>
      </c>
      <c r="AC129" s="91">
        <v>1.9542190119768894</v>
      </c>
      <c r="AD129" s="91">
        <v>2.9923165019529963</v>
      </c>
      <c r="AE129" s="91">
        <v>1.9861040436193975</v>
      </c>
      <c r="AF129" s="91">
        <v>3.5740473927039114</v>
      </c>
      <c r="AG129" s="91">
        <v>1.9924358283441452</v>
      </c>
      <c r="AH129" s="91">
        <v>2.6365913016549012</v>
      </c>
    </row>
    <row r="130" spans="1:34" s="90" customFormat="1" x14ac:dyDescent="0.2">
      <c r="A130" s="90" t="s">
        <v>1741</v>
      </c>
      <c r="B130" s="90" t="s">
        <v>155</v>
      </c>
      <c r="C130" s="91">
        <v>230.04464026747095</v>
      </c>
      <c r="D130" s="91">
        <v>242.02422992481868</v>
      </c>
      <c r="E130" s="91">
        <v>188.23740447837955</v>
      </c>
      <c r="F130" s="91">
        <v>156.56961150776175</v>
      </c>
      <c r="G130" s="91">
        <v>188.46683760811337</v>
      </c>
      <c r="H130" s="91">
        <v>206.57913330572592</v>
      </c>
      <c r="I130" s="91">
        <v>277.57462827094849</v>
      </c>
      <c r="J130" s="91">
        <v>147.71405191130785</v>
      </c>
      <c r="K130" s="91">
        <v>314.30476448863925</v>
      </c>
      <c r="L130" s="91">
        <v>370.41523786744176</v>
      </c>
      <c r="M130" s="91">
        <v>388.74552444518571</v>
      </c>
      <c r="N130" s="91">
        <v>219.46055284817999</v>
      </c>
      <c r="O130" s="91">
        <v>248.99491507016492</v>
      </c>
      <c r="P130" s="91">
        <v>268.48725541854412</v>
      </c>
      <c r="Q130" s="91">
        <v>284.10889622626587</v>
      </c>
      <c r="R130" s="91">
        <v>154.14537627864425</v>
      </c>
      <c r="S130" s="91">
        <v>120.86987656471086</v>
      </c>
      <c r="T130" s="91">
        <v>92.666195121210421</v>
      </c>
      <c r="U130" s="91">
        <v>126.39518037875155</v>
      </c>
      <c r="V130" s="91">
        <v>157.83098396901696</v>
      </c>
      <c r="W130" s="91">
        <v>115.84805713862761</v>
      </c>
      <c r="X130" s="91">
        <v>83.57465925976993</v>
      </c>
      <c r="Y130" s="91">
        <v>96.906757619870277</v>
      </c>
      <c r="Z130" s="91">
        <v>56.096306498479983</v>
      </c>
      <c r="AA130" s="91">
        <v>311.62365907205685</v>
      </c>
      <c r="AB130" s="91">
        <v>318.92424761753381</v>
      </c>
      <c r="AC130" s="91">
        <v>314.27768387757777</v>
      </c>
      <c r="AD130" s="91">
        <v>439.2938101057839</v>
      </c>
      <c r="AE130" s="91">
        <v>311.96913161665003</v>
      </c>
      <c r="AF130" s="91">
        <v>355.75766158062828</v>
      </c>
      <c r="AG130" s="91">
        <v>326.42740859694084</v>
      </c>
      <c r="AH130" s="91">
        <v>352.02803068504141</v>
      </c>
    </row>
    <row r="131" spans="1:34" s="90" customFormat="1" x14ac:dyDescent="0.2">
      <c r="A131" s="90" t="s">
        <v>1741</v>
      </c>
      <c r="B131" s="90" t="s">
        <v>1745</v>
      </c>
      <c r="C131" s="91">
        <v>2.1341431700925817</v>
      </c>
      <c r="D131" s="91">
        <v>2.1317593075877102</v>
      </c>
      <c r="E131" s="91">
        <v>1.6678510396067061</v>
      </c>
      <c r="F131" s="91">
        <v>1.9582828688418576</v>
      </c>
      <c r="G131" s="91">
        <v>1.9086757637874969</v>
      </c>
      <c r="H131" s="91">
        <v>2.0834480762732435</v>
      </c>
      <c r="I131" s="91">
        <v>1.9525279264452868</v>
      </c>
      <c r="J131" s="91">
        <v>1.5438349357966781</v>
      </c>
      <c r="K131" s="91">
        <v>1.9404305797119299</v>
      </c>
      <c r="L131" s="91">
        <v>2.40411581960561</v>
      </c>
      <c r="M131" s="91">
        <v>2.3896779637087437</v>
      </c>
      <c r="N131" s="91">
        <v>1.7662114496237207</v>
      </c>
      <c r="O131" s="91">
        <v>2.4461305399530713</v>
      </c>
      <c r="P131" s="91">
        <v>2.4704209784867563</v>
      </c>
      <c r="Q131" s="91">
        <v>2.0996078245047149</v>
      </c>
      <c r="R131" s="91">
        <v>1.8764949121600836</v>
      </c>
      <c r="S131" s="91">
        <v>2.0929480282456976</v>
      </c>
      <c r="T131" s="91">
        <v>1.790172183746646</v>
      </c>
      <c r="U131" s="91">
        <v>1.6220373422287613</v>
      </c>
      <c r="V131" s="91">
        <v>1.6455533734942229</v>
      </c>
      <c r="W131" s="91">
        <v>1.8213723624456823</v>
      </c>
      <c r="X131" s="91">
        <v>1.671704615584847</v>
      </c>
      <c r="Y131" s="91">
        <v>1.478800081842903</v>
      </c>
      <c r="Z131" s="91">
        <v>1.068437968227216</v>
      </c>
      <c r="AA131" s="91">
        <v>2.2791896656541386</v>
      </c>
      <c r="AB131" s="91">
        <v>2.035403644518925</v>
      </c>
      <c r="AC131" s="91">
        <v>1.8529489939438957</v>
      </c>
      <c r="AD131" s="91">
        <v>2.4392055451362173</v>
      </c>
      <c r="AE131" s="91">
        <v>1.9894113012391847</v>
      </c>
      <c r="AF131" s="91">
        <v>2.7427226033221803</v>
      </c>
      <c r="AG131" s="91">
        <v>1.9100518241465472</v>
      </c>
      <c r="AH131" s="91">
        <v>2.6416838948006056</v>
      </c>
    </row>
    <row r="132" spans="1:34" s="90" customFormat="1" x14ac:dyDescent="0.2">
      <c r="A132" s="90" t="s">
        <v>1741</v>
      </c>
      <c r="B132" s="90" t="s">
        <v>1742</v>
      </c>
      <c r="C132" s="91">
        <v>1.9838123468596245</v>
      </c>
      <c r="D132" s="91">
        <v>1.7204028309787871</v>
      </c>
      <c r="E132" s="91">
        <v>1.357716530147355</v>
      </c>
      <c r="F132" s="91">
        <v>1.5908418603097734</v>
      </c>
      <c r="G132" s="91">
        <v>1.1184795940121017</v>
      </c>
      <c r="H132" s="91">
        <v>1.5100168536684424</v>
      </c>
      <c r="I132" s="91">
        <v>1.4986088434581399</v>
      </c>
      <c r="J132" s="91">
        <v>1.2668729679371109</v>
      </c>
      <c r="K132" s="91">
        <v>1.4000261949578587</v>
      </c>
      <c r="L132" s="91">
        <v>1.6337519874461075</v>
      </c>
      <c r="M132" s="91">
        <v>0.83325607661278545</v>
      </c>
      <c r="N132" s="91">
        <v>1.9783261303833581</v>
      </c>
      <c r="O132" s="91">
        <v>1.4993924788527384</v>
      </c>
      <c r="P132" s="91">
        <v>1.4904660048344969</v>
      </c>
      <c r="Q132" s="91">
        <v>1.2840221407837442</v>
      </c>
      <c r="R132" s="91">
        <v>1.5017357922231884</v>
      </c>
      <c r="S132" s="91">
        <v>1.3484377073455864</v>
      </c>
      <c r="T132" s="91">
        <v>2.0589772075607655</v>
      </c>
      <c r="U132" s="91">
        <v>1.2981092766928732</v>
      </c>
      <c r="V132" s="91">
        <v>1.2301431768312137</v>
      </c>
      <c r="W132" s="91">
        <v>1.7444682796400643</v>
      </c>
      <c r="X132" s="91">
        <v>1.5584842904361449</v>
      </c>
      <c r="Y132" s="91">
        <v>1.0617823901437877</v>
      </c>
      <c r="Z132" s="91">
        <v>0.78767008999116617</v>
      </c>
      <c r="AA132" s="91">
        <v>2.2077202534724112</v>
      </c>
      <c r="AB132" s="91">
        <v>1.4589484823011709</v>
      </c>
      <c r="AC132" s="91">
        <v>3.2916159401687537</v>
      </c>
      <c r="AD132" s="91">
        <v>1.8024067119907001</v>
      </c>
      <c r="AE132" s="91">
        <v>1.2927460073894359</v>
      </c>
      <c r="AF132" s="91">
        <v>2.3824506635347533</v>
      </c>
      <c r="AG132" s="91">
        <v>2.136032462017694</v>
      </c>
      <c r="AH132" s="91">
        <v>1.9488103787367499</v>
      </c>
    </row>
    <row r="133" spans="1:34" s="90" customFormat="1" x14ac:dyDescent="0.2">
      <c r="A133" s="90" t="s">
        <v>1822</v>
      </c>
      <c r="B133" s="90" t="s">
        <v>1830</v>
      </c>
      <c r="C133" s="91">
        <v>0.16480485157279764</v>
      </c>
      <c r="D133" s="91">
        <v>0.13515593732833525</v>
      </c>
      <c r="E133" s="91">
        <v>4.6972620042194067E-3</v>
      </c>
      <c r="F133" s="91">
        <v>9.2783311543684202E-2</v>
      </c>
      <c r="G133" s="91"/>
      <c r="H133" s="91">
        <v>0.10795458233068016</v>
      </c>
      <c r="I133" s="91">
        <v>0.12517167066858892</v>
      </c>
      <c r="J133" s="91">
        <v>1.2002568384193489E-2</v>
      </c>
      <c r="K133" s="91">
        <v>0.17589708728810707</v>
      </c>
      <c r="L133" s="91">
        <v>0.16753896734055776</v>
      </c>
      <c r="M133" s="91">
        <v>0.18680008874630497</v>
      </c>
      <c r="N133" s="91">
        <v>5.9529219258769819E-2</v>
      </c>
      <c r="O133" s="91">
        <v>0.14297917766608242</v>
      </c>
      <c r="P133" s="91">
        <v>0.16465497609715479</v>
      </c>
      <c r="Q133" s="91">
        <v>0.18169540043070009</v>
      </c>
      <c r="R133" s="91">
        <v>0.16189058052408023</v>
      </c>
      <c r="S133" s="91">
        <v>7.7051012871955205E-2</v>
      </c>
      <c r="T133" s="91">
        <v>2.0965566101123861E-2</v>
      </c>
      <c r="U133" s="91">
        <v>8.2857231768988307E-3</v>
      </c>
      <c r="V133" s="91">
        <v>2.7863608430149935E-2</v>
      </c>
      <c r="W133" s="91">
        <v>0.20191208887238721</v>
      </c>
      <c r="X133" s="91">
        <v>0.16452255550686873</v>
      </c>
      <c r="Y133" s="91">
        <v>0.17922278651276691</v>
      </c>
      <c r="Z133" s="91">
        <v>1.5034842715356709E-2</v>
      </c>
      <c r="AA133" s="91">
        <v>0.1963976072944123</v>
      </c>
      <c r="AB133" s="91">
        <v>0.193353560746551</v>
      </c>
      <c r="AC133" s="91">
        <v>0.14294724698620812</v>
      </c>
      <c r="AD133" s="91">
        <v>0.21792466933059479</v>
      </c>
      <c r="AE133" s="91">
        <v>0.15365422843277843</v>
      </c>
      <c r="AF133" s="91">
        <v>0.21937151653986614</v>
      </c>
      <c r="AG133" s="91">
        <v>0.19509065097731315</v>
      </c>
      <c r="AH133" s="91">
        <v>0.17373242713819459</v>
      </c>
    </row>
    <row r="134" spans="1:34" s="90" customFormat="1" x14ac:dyDescent="0.2">
      <c r="A134" s="90" t="s">
        <v>1822</v>
      </c>
      <c r="B134" s="90" t="s">
        <v>1828</v>
      </c>
      <c r="C134" s="91">
        <v>16.553896649466385</v>
      </c>
      <c r="D134" s="91">
        <v>16.634082473137791</v>
      </c>
      <c r="E134" s="91">
        <v>12.5564486843179</v>
      </c>
      <c r="F134" s="91">
        <v>13.958213622213425</v>
      </c>
      <c r="G134" s="91">
        <v>13.627149642462362</v>
      </c>
      <c r="H134" s="91">
        <v>16.307664590974316</v>
      </c>
      <c r="I134" s="91">
        <v>16.027474997792346</v>
      </c>
      <c r="J134" s="91">
        <v>12.642792547524888</v>
      </c>
      <c r="K134" s="91">
        <v>15.594000998883928</v>
      </c>
      <c r="L134" s="91">
        <v>19.967460486407443</v>
      </c>
      <c r="M134" s="91">
        <v>19.353737065899136</v>
      </c>
      <c r="N134" s="91">
        <v>15.848445727313946</v>
      </c>
      <c r="O134" s="91">
        <v>17.741479329139462</v>
      </c>
      <c r="P134" s="91">
        <v>18.165978824789622</v>
      </c>
      <c r="Q134" s="91">
        <v>18.718802090916416</v>
      </c>
      <c r="R134" s="91">
        <v>14.702489034690345</v>
      </c>
      <c r="S134" s="91">
        <v>17.147954463807121</v>
      </c>
      <c r="T134" s="91">
        <v>18.797605440583471</v>
      </c>
      <c r="U134" s="91">
        <v>15.549638281008848</v>
      </c>
      <c r="V134" s="91">
        <v>16.473801400102854</v>
      </c>
      <c r="W134" s="91">
        <v>18.035088254004265</v>
      </c>
      <c r="X134" s="91">
        <v>15.422996744888206</v>
      </c>
      <c r="Y134" s="91">
        <v>13.306326055684025</v>
      </c>
      <c r="Z134" s="91">
        <v>9.0775586306113549</v>
      </c>
      <c r="AA134" s="91">
        <v>17.924769035878601</v>
      </c>
      <c r="AB134" s="91">
        <v>17.56486231732498</v>
      </c>
      <c r="AC134" s="91">
        <v>12.826748091874494</v>
      </c>
      <c r="AD134" s="91">
        <v>21.039252152019881</v>
      </c>
      <c r="AE134" s="91">
        <v>16.699907020787581</v>
      </c>
      <c r="AF134" s="91">
        <v>20.586685066796139</v>
      </c>
      <c r="AG134" s="91">
        <v>18.341777243586083</v>
      </c>
      <c r="AH134" s="91">
        <v>23.459078218864807</v>
      </c>
    </row>
    <row r="135" spans="1:34" s="90" customFormat="1" x14ac:dyDescent="0.2">
      <c r="A135" s="90" t="s">
        <v>1822</v>
      </c>
      <c r="B135" s="90" t="s">
        <v>1825</v>
      </c>
      <c r="C135" s="91">
        <v>0.72489838534288942</v>
      </c>
      <c r="D135" s="91">
        <v>0.66801169706054853</v>
      </c>
      <c r="E135" s="91">
        <v>0.5961860918854951</v>
      </c>
      <c r="F135" s="91">
        <v>0.47330724532615853</v>
      </c>
      <c r="G135" s="91">
        <v>0.46088788394218516</v>
      </c>
      <c r="H135" s="91">
        <v>0.62621774184033141</v>
      </c>
      <c r="I135" s="91">
        <v>0.62783553642120915</v>
      </c>
      <c r="J135" s="91">
        <v>0.76915529108888059</v>
      </c>
      <c r="K135" s="91">
        <v>0.5784194938399444</v>
      </c>
      <c r="L135" s="91">
        <v>0.71514271318094469</v>
      </c>
      <c r="M135" s="91">
        <v>0.64659792029066254</v>
      </c>
      <c r="N135" s="91">
        <v>0.68290301660181829</v>
      </c>
      <c r="O135" s="91">
        <v>0.63349201986712655</v>
      </c>
      <c r="P135" s="91">
        <v>0.61139350967510397</v>
      </c>
      <c r="Q135" s="91">
        <v>0.81464530940821911</v>
      </c>
      <c r="R135" s="91">
        <v>0.49781841146292327</v>
      </c>
      <c r="S135" s="91">
        <v>1.0837866964076339</v>
      </c>
      <c r="T135" s="91">
        <v>1.4077067853867844</v>
      </c>
      <c r="U135" s="91">
        <v>0.53893163354708462</v>
      </c>
      <c r="V135" s="91">
        <v>0.71380631127419081</v>
      </c>
      <c r="W135" s="91">
        <v>0.61475217953347205</v>
      </c>
      <c r="X135" s="91">
        <v>0.5670243227888685</v>
      </c>
      <c r="Y135" s="91">
        <v>0.47720729002532797</v>
      </c>
      <c r="Z135" s="91">
        <v>0.33102030321475767</v>
      </c>
      <c r="AA135" s="91">
        <v>0.63337995907656708</v>
      </c>
      <c r="AB135" s="91">
        <v>0.75300620990956835</v>
      </c>
      <c r="AC135" s="91">
        <v>0.36956822406539841</v>
      </c>
      <c r="AD135" s="91">
        <v>0.86233188710883146</v>
      </c>
      <c r="AE135" s="91">
        <v>0.59875146054503559</v>
      </c>
      <c r="AF135" s="91">
        <v>0.74344292178052818</v>
      </c>
      <c r="AG135" s="91">
        <v>0.61508474208121522</v>
      </c>
      <c r="AH135" s="91">
        <v>0.80783075345908595</v>
      </c>
    </row>
    <row r="136" spans="1:34" s="90" customFormat="1" x14ac:dyDescent="0.2">
      <c r="A136" s="90" t="s">
        <v>1822</v>
      </c>
      <c r="B136" s="90" t="s">
        <v>1824</v>
      </c>
      <c r="C136" s="91">
        <v>2.1937912474172716</v>
      </c>
      <c r="D136" s="91">
        <v>2.3490392366024544</v>
      </c>
      <c r="E136" s="91">
        <v>1.44379786388996</v>
      </c>
      <c r="F136" s="91">
        <v>1.4668851839721719</v>
      </c>
      <c r="G136" s="91">
        <v>1.6212673209254629</v>
      </c>
      <c r="H136" s="91">
        <v>1.9257929838102084</v>
      </c>
      <c r="I136" s="91">
        <v>2.0857798455515097</v>
      </c>
      <c r="J136" s="91">
        <v>1.5882221645116732</v>
      </c>
      <c r="K136" s="91">
        <v>1.8409635229122387</v>
      </c>
      <c r="L136" s="91">
        <v>2.8394205869203</v>
      </c>
      <c r="M136" s="91">
        <v>2.0980594533458068</v>
      </c>
      <c r="N136" s="91">
        <v>1.4992753419602085</v>
      </c>
      <c r="O136" s="91">
        <v>2.0680929599249072</v>
      </c>
      <c r="P136" s="91">
        <v>2.4814679323031652</v>
      </c>
      <c r="Q136" s="91">
        <v>2.4147218373845472</v>
      </c>
      <c r="R136" s="91">
        <v>1.8934460943427758</v>
      </c>
      <c r="S136" s="91">
        <v>10.0360797001964</v>
      </c>
      <c r="T136" s="91">
        <v>9.0655264798073176</v>
      </c>
      <c r="U136" s="91">
        <v>6.9570332979246885</v>
      </c>
      <c r="V136" s="91">
        <v>6.2308070787300069</v>
      </c>
      <c r="W136" s="91">
        <v>7.570065244877771</v>
      </c>
      <c r="X136" s="91">
        <v>8.1739555611423267</v>
      </c>
      <c r="Y136" s="91">
        <v>8.6024982539036792</v>
      </c>
      <c r="Z136" s="91">
        <v>5.1084089950981548</v>
      </c>
      <c r="AA136" s="91">
        <v>3.6827685248498829</v>
      </c>
      <c r="AB136" s="91">
        <v>2.8814806298696922</v>
      </c>
      <c r="AC136" s="91">
        <v>2.9011806102278213</v>
      </c>
      <c r="AD136" s="91">
        <v>4.0506885911581776</v>
      </c>
      <c r="AE136" s="91">
        <v>2.7126497494427571</v>
      </c>
      <c r="AF136" s="91">
        <v>4.5267616926810357</v>
      </c>
      <c r="AG136" s="91">
        <v>3.3745662454225189</v>
      </c>
      <c r="AH136" s="91">
        <v>3.1988853905505148</v>
      </c>
    </row>
    <row r="137" spans="1:34" s="90" customFormat="1" x14ac:dyDescent="0.2">
      <c r="A137" s="90" t="s">
        <v>1822</v>
      </c>
      <c r="B137" s="90" t="s">
        <v>1823</v>
      </c>
      <c r="C137" s="91">
        <v>0.81964694940405347</v>
      </c>
      <c r="D137" s="91">
        <v>1.0903112128333254</v>
      </c>
      <c r="E137" s="91">
        <v>0.60030610149483565</v>
      </c>
      <c r="F137" s="91">
        <v>0.79956181234674506</v>
      </c>
      <c r="G137" s="91">
        <v>0.70721045773172375</v>
      </c>
      <c r="H137" s="91">
        <v>0.91029354100668447</v>
      </c>
      <c r="I137" s="91">
        <v>0.8526984036126638</v>
      </c>
      <c r="J137" s="91">
        <v>0.82205015257347991</v>
      </c>
      <c r="K137" s="91">
        <v>0.90090989791614395</v>
      </c>
      <c r="L137" s="91">
        <v>1.1270488387473006</v>
      </c>
      <c r="M137" s="91">
        <v>0.92827718542782467</v>
      </c>
      <c r="N137" s="91">
        <v>0.87093381484796539</v>
      </c>
      <c r="O137" s="91">
        <v>0.89447590668470411</v>
      </c>
      <c r="P137" s="91">
        <v>0.8275414280364658</v>
      </c>
      <c r="Q137" s="91">
        <v>0.93852400436606576</v>
      </c>
      <c r="R137" s="91">
        <v>0.84592071674381397</v>
      </c>
      <c r="S137" s="91">
        <v>1.3267723966872806</v>
      </c>
      <c r="T137" s="91">
        <v>1.1066666763939443</v>
      </c>
      <c r="U137" s="91">
        <v>0.67366077613490583</v>
      </c>
      <c r="V137" s="91">
        <v>0.82552308298159882</v>
      </c>
      <c r="W137" s="91">
        <v>0.93753118507400768</v>
      </c>
      <c r="X137" s="91">
        <v>0.79020842058252239</v>
      </c>
      <c r="Y137" s="91">
        <v>0.68880331483937185</v>
      </c>
      <c r="Z137" s="91">
        <v>0.46313348287701789</v>
      </c>
      <c r="AA137" s="91">
        <v>1.0364498667858526</v>
      </c>
      <c r="AB137" s="91">
        <v>1.0078417819455263</v>
      </c>
      <c r="AC137" s="91">
        <v>1.0785049077465547</v>
      </c>
      <c r="AD137" s="91">
        <v>1.1208973643271303</v>
      </c>
      <c r="AE137" s="91">
        <v>0.96598529692130264</v>
      </c>
      <c r="AF137" s="91">
        <v>0.98163009776453436</v>
      </c>
      <c r="AG137" s="91">
        <v>0.88153944387624805</v>
      </c>
      <c r="AH137" s="91">
        <v>1.1641135684812693</v>
      </c>
    </row>
    <row r="138" spans="1:34" s="90" customFormat="1" x14ac:dyDescent="0.2">
      <c r="A138" s="90" t="s">
        <v>1731</v>
      </c>
      <c r="B138" s="90" t="s">
        <v>160</v>
      </c>
      <c r="C138" s="91">
        <v>0.82447196087492836</v>
      </c>
      <c r="D138" s="91">
        <v>0.71807789561959001</v>
      </c>
      <c r="E138" s="91">
        <v>0.37492188520030928</v>
      </c>
      <c r="F138" s="91">
        <v>0.70823642284109212</v>
      </c>
      <c r="G138" s="91">
        <v>0.50511283350467739</v>
      </c>
      <c r="H138" s="91">
        <v>0.48663745118820484</v>
      </c>
      <c r="I138" s="91">
        <v>0.22641271072866126</v>
      </c>
      <c r="J138" s="91">
        <v>0.51009858595256585</v>
      </c>
      <c r="K138" s="91">
        <v>0.42676097624154286</v>
      </c>
      <c r="L138" s="91">
        <v>0.73372328031021217</v>
      </c>
      <c r="M138" s="91">
        <v>0.37368062773379257</v>
      </c>
      <c r="N138" s="91">
        <v>0.58561522780543895</v>
      </c>
      <c r="O138" s="91">
        <v>1.0050036365669432</v>
      </c>
      <c r="P138" s="91">
        <v>0.84314117205530059</v>
      </c>
      <c r="Q138" s="91">
        <v>0.38772025715205866</v>
      </c>
      <c r="R138" s="91">
        <v>1.3954037155298635</v>
      </c>
      <c r="S138" s="91">
        <v>0.76453824754511568</v>
      </c>
      <c r="T138" s="91">
        <v>0.68730151246560267</v>
      </c>
      <c r="U138" s="91">
        <v>0.86231722084437179</v>
      </c>
      <c r="V138" s="91">
        <v>0.56556517752017543</v>
      </c>
      <c r="W138" s="91">
        <v>0.71986822812689977</v>
      </c>
      <c r="X138" s="91">
        <v>0.96297302851910793</v>
      </c>
      <c r="Y138" s="91">
        <v>0.80908160186423816</v>
      </c>
      <c r="Z138" s="91">
        <v>0.70013194242050747</v>
      </c>
      <c r="AA138" s="91">
        <v>1.1956902320095397</v>
      </c>
      <c r="AB138" s="91">
        <v>0.56249332974627064</v>
      </c>
      <c r="AC138" s="91">
        <v>1.2917036942204529</v>
      </c>
      <c r="AD138" s="91">
        <v>1.2155347064328172</v>
      </c>
      <c r="AE138" s="91">
        <v>0.88128397220195709</v>
      </c>
      <c r="AF138" s="91">
        <v>1.0512591673196741</v>
      </c>
      <c r="AG138" s="91">
        <v>0.60455175201241418</v>
      </c>
      <c r="AH138" s="91">
        <v>0.51615351234522244</v>
      </c>
    </row>
    <row r="139" spans="1:34" s="90" customFormat="1" x14ac:dyDescent="0.2">
      <c r="A139" s="90" t="s">
        <v>1731</v>
      </c>
      <c r="B139" s="90" t="s">
        <v>161</v>
      </c>
      <c r="C139" s="91">
        <v>0.247088779090675</v>
      </c>
      <c r="D139" s="91">
        <v>0.1893979420593786</v>
      </c>
      <c r="E139" s="91">
        <v>5.0129645376355537E-2</v>
      </c>
      <c r="F139" s="91">
        <v>3.9672720710850595E-2</v>
      </c>
      <c r="G139" s="91">
        <v>4.6923095330919991E-2</v>
      </c>
      <c r="H139" s="91">
        <v>0.11831853245767081</v>
      </c>
      <c r="I139" s="91">
        <v>7.8752921916890234E-2</v>
      </c>
      <c r="J139" s="91">
        <v>3.725638750795749E-2</v>
      </c>
      <c r="K139" s="91">
        <v>4.2755388907505736E-2</v>
      </c>
      <c r="L139" s="91">
        <v>7.5186831689936881E-2</v>
      </c>
      <c r="M139" s="91">
        <v>7.7679572199984476E-2</v>
      </c>
      <c r="N139" s="91">
        <v>0.14490866132097155</v>
      </c>
      <c r="O139" s="91">
        <v>0.21196558309686397</v>
      </c>
      <c r="P139" s="91">
        <v>0.22816874306855156</v>
      </c>
      <c r="Q139" s="91">
        <v>0.14582321999552533</v>
      </c>
      <c r="R139" s="91">
        <v>0.26579245191558698</v>
      </c>
      <c r="S139" s="91">
        <v>0.22822447502339704</v>
      </c>
      <c r="T139" s="91">
        <v>0.58439503668306181</v>
      </c>
      <c r="U139" s="91">
        <v>0.17490998188857043</v>
      </c>
      <c r="V139" s="91">
        <v>0.10805538046041836</v>
      </c>
      <c r="W139" s="91">
        <v>0.79516551793875068</v>
      </c>
      <c r="X139" s="91">
        <v>0.33025169226560663</v>
      </c>
      <c r="Y139" s="91">
        <v>0.24314519411230107</v>
      </c>
      <c r="Z139" s="91">
        <v>0.19634999224012198</v>
      </c>
      <c r="AA139" s="91">
        <v>0.28176464886475938</v>
      </c>
      <c r="AB139" s="91">
        <v>0.15005967044790711</v>
      </c>
      <c r="AC139" s="91">
        <v>0.55485698345161627</v>
      </c>
      <c r="AD139" s="91">
        <v>0.2947420144562391</v>
      </c>
      <c r="AE139" s="91">
        <v>0.15518947012642581</v>
      </c>
      <c r="AF139" s="91">
        <v>0.11614000650397668</v>
      </c>
      <c r="AG139" s="91">
        <v>0.13608318745456566</v>
      </c>
      <c r="AH139" s="91">
        <v>0.11004045967147354</v>
      </c>
    </row>
    <row r="140" spans="1:34" s="90" customFormat="1" x14ac:dyDescent="0.2">
      <c r="A140" s="90" t="s">
        <v>1731</v>
      </c>
      <c r="B140" s="90" t="s">
        <v>1798</v>
      </c>
      <c r="C140" s="91">
        <v>8.8740874146044257E-2</v>
      </c>
      <c r="D140" s="91">
        <v>6.8008457410946896E-2</v>
      </c>
      <c r="E140" s="91">
        <v>2.1759232902778321E-2</v>
      </c>
      <c r="F140" s="91">
        <v>6.9574082741295187E-2</v>
      </c>
      <c r="G140" s="91">
        <v>5.9076498835578303E-3</v>
      </c>
      <c r="H140" s="91">
        <v>6.4712090379987278E-2</v>
      </c>
      <c r="I140" s="91">
        <v>3.1531409630827727E-2</v>
      </c>
      <c r="J140" s="91">
        <v>2.2018391381758769E-2</v>
      </c>
      <c r="K140" s="91">
        <v>0.10234280821147958</v>
      </c>
      <c r="L140" s="91">
        <v>8.9806025814027662E-2</v>
      </c>
      <c r="M140" s="91"/>
      <c r="N140" s="91">
        <v>8.4687685893383838E-2</v>
      </c>
      <c r="O140" s="91">
        <v>0.13606494614781378</v>
      </c>
      <c r="P140" s="91">
        <v>0.18094966507282975</v>
      </c>
      <c r="Q140" s="91">
        <v>8.8418587761261339E-2</v>
      </c>
      <c r="R140" s="91">
        <v>0.19492751378321821</v>
      </c>
      <c r="S140" s="91">
        <v>4.8479892285227956E-2</v>
      </c>
      <c r="T140" s="91">
        <v>3.9983825523668949E-2</v>
      </c>
      <c r="U140" s="91">
        <v>8.2936391571851772E-2</v>
      </c>
      <c r="V140" s="91">
        <v>2.9387575474551317E-2</v>
      </c>
      <c r="W140" s="91">
        <v>0.11682718894630073</v>
      </c>
      <c r="X140" s="91">
        <v>0.12961850739470709</v>
      </c>
      <c r="Y140" s="91">
        <v>0.11313986867692583</v>
      </c>
      <c r="Z140" s="91">
        <v>2.6901732225641344E-2</v>
      </c>
      <c r="AA140" s="91">
        <v>0.18916485127790725</v>
      </c>
      <c r="AB140" s="91">
        <v>0.13643313762212664</v>
      </c>
      <c r="AC140" s="91">
        <v>0.42438953819344477</v>
      </c>
      <c r="AD140" s="91">
        <v>0.14024532560510189</v>
      </c>
      <c r="AE140" s="91">
        <v>0.12834703118310695</v>
      </c>
      <c r="AF140" s="91">
        <v>0.19743530321892627</v>
      </c>
      <c r="AG140" s="91">
        <v>0.15744760388733317</v>
      </c>
      <c r="AH140" s="91">
        <v>0.20758674816495998</v>
      </c>
    </row>
    <row r="141" spans="1:34" s="90" customFormat="1" x14ac:dyDescent="0.2">
      <c r="A141" s="90" t="s">
        <v>1731</v>
      </c>
      <c r="B141" s="90" t="s">
        <v>162</v>
      </c>
      <c r="C141" s="91">
        <v>36.257460679976653</v>
      </c>
      <c r="D141" s="91">
        <v>32.007043535049625</v>
      </c>
      <c r="E141" s="91">
        <v>24.011980023217639</v>
      </c>
      <c r="F141" s="91">
        <v>26.315186636040259</v>
      </c>
      <c r="G141" s="91">
        <v>24.614245370292132</v>
      </c>
      <c r="H141" s="91">
        <v>31.804807159289439</v>
      </c>
      <c r="I141" s="91">
        <v>31.103657097510524</v>
      </c>
      <c r="J141" s="91">
        <v>21.090095630336485</v>
      </c>
      <c r="K141" s="91">
        <v>38.524478041012827</v>
      </c>
      <c r="L141" s="91">
        <v>47.396017368554688</v>
      </c>
      <c r="M141" s="91">
        <v>53.230653663455207</v>
      </c>
      <c r="N141" s="91">
        <v>18.87979298488494</v>
      </c>
      <c r="O141" s="91">
        <v>40.711090503259513</v>
      </c>
      <c r="P141" s="91">
        <v>37.241103967413565</v>
      </c>
      <c r="Q141" s="91">
        <v>32.981381391034787</v>
      </c>
      <c r="R141" s="91">
        <v>21.011984381713511</v>
      </c>
      <c r="S141" s="91">
        <v>6.6016080804564253E-2</v>
      </c>
      <c r="T141" s="91">
        <v>2.2411938726714693</v>
      </c>
      <c r="U141" s="91">
        <v>31.116695108000396</v>
      </c>
      <c r="V141" s="91">
        <v>24.575851055705396</v>
      </c>
      <c r="W141" s="91">
        <v>28.794478957316123</v>
      </c>
      <c r="X141" s="91">
        <v>29.642667693916636</v>
      </c>
      <c r="Y141" s="91">
        <v>22.937661239670096</v>
      </c>
      <c r="Z141" s="91">
        <v>16.843544019653169</v>
      </c>
      <c r="AA141" s="91">
        <v>38.411754241696826</v>
      </c>
      <c r="AB141" s="91">
        <v>34.207809479697978</v>
      </c>
      <c r="AC141" s="91">
        <v>29.387899826831049</v>
      </c>
      <c r="AD141" s="91">
        <v>43.877242204170777</v>
      </c>
      <c r="AE141" s="91">
        <v>34.878896341088392</v>
      </c>
      <c r="AF141" s="91">
        <v>50.470990699073248</v>
      </c>
      <c r="AG141" s="91">
        <v>32.178630511838698</v>
      </c>
      <c r="AH141" s="91">
        <v>35.470060513714422</v>
      </c>
    </row>
    <row r="142" spans="1:34" s="90" customFormat="1" x14ac:dyDescent="0.2">
      <c r="A142" s="90" t="s">
        <v>1731</v>
      </c>
      <c r="B142" s="90" t="s">
        <v>163</v>
      </c>
      <c r="C142" s="91">
        <v>13.884282984134911</v>
      </c>
      <c r="D142" s="91">
        <v>8.0744868871421467</v>
      </c>
      <c r="E142" s="91">
        <v>1.0540681359547033</v>
      </c>
      <c r="F142" s="91">
        <v>8.9876359215513375</v>
      </c>
      <c r="G142" s="91"/>
      <c r="H142" s="91">
        <v>6.6344486233993791</v>
      </c>
      <c r="I142" s="91">
        <v>6.094910093303306</v>
      </c>
      <c r="J142" s="91">
        <v>2.2642512075568568</v>
      </c>
      <c r="K142" s="91">
        <v>6.946260393581599</v>
      </c>
      <c r="L142" s="91">
        <v>15.060180199174225</v>
      </c>
      <c r="M142" s="91">
        <v>9.0890784103246993</v>
      </c>
      <c r="N142" s="91">
        <v>4.6492854817115949</v>
      </c>
      <c r="O142" s="91">
        <v>10.7456626274677</v>
      </c>
      <c r="P142" s="91">
        <v>18.580156558151501</v>
      </c>
      <c r="Q142" s="91">
        <v>6.7472800197133154</v>
      </c>
      <c r="R142" s="91">
        <v>25.288173802613414</v>
      </c>
      <c r="S142" s="91">
        <v>0.4767373200928508</v>
      </c>
      <c r="T142" s="91">
        <v>0.40211120297286007</v>
      </c>
      <c r="U142" s="91">
        <v>7.5205117154647816</v>
      </c>
      <c r="V142" s="91">
        <v>4.3336655331668437E-2</v>
      </c>
      <c r="W142" s="91">
        <v>6.9323932866733085</v>
      </c>
      <c r="X142" s="91">
        <v>11.668670274737034</v>
      </c>
      <c r="Y142" s="91">
        <v>8.1654774327578981</v>
      </c>
      <c r="Z142" s="91">
        <v>1.6816010483106092</v>
      </c>
      <c r="AA142" s="91">
        <v>13.32770525373795</v>
      </c>
      <c r="AB142" s="91">
        <v>11.900659435375966</v>
      </c>
      <c r="AC142" s="91">
        <v>32.73235521021779</v>
      </c>
      <c r="AD142" s="91">
        <v>13.815296753870475</v>
      </c>
      <c r="AE142" s="91">
        <v>17.563164187068949</v>
      </c>
      <c r="AF142" s="91">
        <v>15.215963969552709</v>
      </c>
      <c r="AG142" s="91">
        <v>9.0153431017128458</v>
      </c>
      <c r="AH142" s="91">
        <v>15.131548193655586</v>
      </c>
    </row>
    <row r="143" spans="1:34" s="90" customFormat="1" x14ac:dyDescent="0.2">
      <c r="A143" s="90" t="s">
        <v>1731</v>
      </c>
      <c r="B143" s="90" t="s">
        <v>1792</v>
      </c>
      <c r="C143" s="91">
        <v>2.1008081872930404</v>
      </c>
      <c r="D143" s="91"/>
      <c r="E143" s="91">
        <v>1.4011490125707453</v>
      </c>
      <c r="F143" s="91"/>
      <c r="G143" s="91">
        <v>1.6626625623749729</v>
      </c>
      <c r="H143" s="91">
        <v>1.8101623372160438</v>
      </c>
      <c r="I143" s="91">
        <v>1.6002032295279403</v>
      </c>
      <c r="J143" s="91">
        <v>1.3393545271193081</v>
      </c>
      <c r="K143" s="91">
        <v>2.0826993537913756</v>
      </c>
      <c r="L143" s="91">
        <v>1.5577872154221477</v>
      </c>
      <c r="M143" s="91">
        <v>1.9514947215046805</v>
      </c>
      <c r="N143" s="91">
        <v>1.4721062499139475</v>
      </c>
      <c r="O143" s="91">
        <v>1.6584645462491183</v>
      </c>
      <c r="P143" s="91"/>
      <c r="Q143" s="91"/>
      <c r="R143" s="91"/>
      <c r="S143" s="91"/>
      <c r="T143" s="91">
        <v>1.0728167477989641</v>
      </c>
      <c r="U143" s="91">
        <v>1.5802164437754858</v>
      </c>
      <c r="V143" s="91">
        <v>1.6480448267286723</v>
      </c>
      <c r="W143" s="91">
        <v>1.3419582020378784</v>
      </c>
      <c r="X143" s="91">
        <v>1.4934178820071433</v>
      </c>
      <c r="Y143" s="91"/>
      <c r="Z143" s="91">
        <v>1.0798252597149707</v>
      </c>
      <c r="AA143" s="91"/>
      <c r="AB143" s="91">
        <v>1.2984298749371013</v>
      </c>
      <c r="AC143" s="91">
        <v>1.7318619056694036</v>
      </c>
      <c r="AD143" s="91">
        <v>1.5406471604689165</v>
      </c>
      <c r="AE143" s="91">
        <v>1.3427299292762893</v>
      </c>
      <c r="AF143" s="91">
        <v>2.1884746727741478</v>
      </c>
      <c r="AG143" s="91"/>
      <c r="AH143" s="91"/>
    </row>
    <row r="144" spans="1:34" s="90" customFormat="1" x14ac:dyDescent="0.2">
      <c r="A144" s="90" t="s">
        <v>1731</v>
      </c>
      <c r="B144" s="90" t="s">
        <v>1791</v>
      </c>
      <c r="C144" s="91">
        <v>0.10940091019740225</v>
      </c>
      <c r="D144" s="91">
        <v>0.11367096281125208</v>
      </c>
      <c r="E144" s="91">
        <v>6.4934649592431753E-2</v>
      </c>
      <c r="F144" s="91">
        <v>7.2150654047398954E-2</v>
      </c>
      <c r="G144" s="91">
        <v>8.4998607809791488E-2</v>
      </c>
      <c r="H144" s="91">
        <v>0.10542481031041465</v>
      </c>
      <c r="I144" s="91">
        <v>9.0761283897300385E-2</v>
      </c>
      <c r="J144" s="91">
        <v>8.5447238080519683E-2</v>
      </c>
      <c r="K144" s="91">
        <v>0.10500954810912748</v>
      </c>
      <c r="L144" s="91">
        <v>0.12812302110695631</v>
      </c>
      <c r="M144" s="91">
        <v>9.1377595575895018E-2</v>
      </c>
      <c r="N144" s="91">
        <v>5.0526997535213225E-2</v>
      </c>
      <c r="O144" s="91">
        <v>0.12900395002267889</v>
      </c>
      <c r="P144" s="91">
        <v>0.12992329759179599</v>
      </c>
      <c r="Q144" s="91">
        <v>7.2959105453409348E-2</v>
      </c>
      <c r="R144" s="91">
        <v>9.1909106532877843E-2</v>
      </c>
      <c r="S144" s="91">
        <v>0.10250227206078422</v>
      </c>
      <c r="T144" s="91">
        <v>0.14285474960199002</v>
      </c>
      <c r="U144" s="91">
        <v>9.6632112572491213E-2</v>
      </c>
      <c r="V144" s="91">
        <v>0.15126466102106351</v>
      </c>
      <c r="W144" s="91">
        <v>9.7972618963573815E-2</v>
      </c>
      <c r="X144" s="91">
        <v>0.11712733570560861</v>
      </c>
      <c r="Y144" s="91">
        <v>7.3100250707401254E-2</v>
      </c>
      <c r="Z144" s="91">
        <v>4.3956412963525378E-2</v>
      </c>
      <c r="AA144" s="91">
        <v>9.5909475347625658E-2</v>
      </c>
      <c r="AB144" s="91">
        <v>0.11173072519948545</v>
      </c>
      <c r="AC144" s="91">
        <v>7.9624570202975448E-2</v>
      </c>
      <c r="AD144" s="91">
        <v>0.11327839221840763</v>
      </c>
      <c r="AE144" s="91">
        <v>0.25706310129310495</v>
      </c>
      <c r="AF144" s="91">
        <v>0.18488846416628865</v>
      </c>
      <c r="AG144" s="91">
        <v>0.15203074608774433</v>
      </c>
      <c r="AH144" s="91">
        <v>0.17795265376366129</v>
      </c>
    </row>
    <row r="145" spans="1:34" s="90" customFormat="1" x14ac:dyDescent="0.2">
      <c r="A145" s="90" t="s">
        <v>1731</v>
      </c>
      <c r="B145" s="90" t="s">
        <v>164</v>
      </c>
      <c r="C145" s="91">
        <v>0.59965752763206348</v>
      </c>
      <c r="D145" s="91">
        <v>0.86390274666184208</v>
      </c>
      <c r="E145" s="91">
        <v>0.41483497448967377</v>
      </c>
      <c r="F145" s="91">
        <v>0.65866419433009304</v>
      </c>
      <c r="G145" s="91">
        <v>0.55075934852585073</v>
      </c>
      <c r="H145" s="91">
        <v>0.56294886680136469</v>
      </c>
      <c r="I145" s="91">
        <v>0.61079357882776075</v>
      </c>
      <c r="J145" s="91">
        <v>0.56439791395563388</v>
      </c>
      <c r="K145" s="91">
        <v>0.59486636297138606</v>
      </c>
      <c r="L145" s="91">
        <v>0.84877615412624585</v>
      </c>
      <c r="M145" s="91">
        <v>0.76958403527271269</v>
      </c>
      <c r="N145" s="91">
        <v>0.394732290085125</v>
      </c>
      <c r="O145" s="91">
        <v>0.75775922594861844</v>
      </c>
      <c r="P145" s="91">
        <v>1.2234923110980347</v>
      </c>
      <c r="Q145" s="91">
        <v>0.84273038165562553</v>
      </c>
      <c r="R145" s="91">
        <v>1.0494887601597276</v>
      </c>
      <c r="S145" s="91">
        <v>5.6055688736897494E-2</v>
      </c>
      <c r="T145" s="91">
        <v>0.27214501382524264</v>
      </c>
      <c r="U145" s="91">
        <v>0.81010771423890338</v>
      </c>
      <c r="V145" s="91">
        <v>0.86126450895173823</v>
      </c>
      <c r="W145" s="91">
        <v>0.63255033387565374</v>
      </c>
      <c r="X145" s="91">
        <v>1.0330501170382391</v>
      </c>
      <c r="Y145" s="91">
        <v>0.95104139185046033</v>
      </c>
      <c r="Z145" s="91">
        <v>0.57840265482069408</v>
      </c>
      <c r="AA145" s="91">
        <v>1.1626245318349822</v>
      </c>
      <c r="AB145" s="91">
        <v>0.82598732654625029</v>
      </c>
      <c r="AC145" s="91">
        <v>1.120006966168839</v>
      </c>
      <c r="AD145" s="91">
        <v>1.1205467026962166</v>
      </c>
      <c r="AE145" s="91">
        <v>0.58154388514948252</v>
      </c>
      <c r="AF145" s="91">
        <v>1.3077315964848091</v>
      </c>
      <c r="AG145" s="91">
        <v>1.2670165853719981</v>
      </c>
      <c r="AH145" s="91">
        <v>0.96295021989182816</v>
      </c>
    </row>
    <row r="146" spans="1:34" s="90" customFormat="1" x14ac:dyDescent="0.2">
      <c r="A146" s="90" t="s">
        <v>1731</v>
      </c>
      <c r="B146" s="90" t="s">
        <v>1758</v>
      </c>
      <c r="C146" s="91">
        <v>0.16845843221829016</v>
      </c>
      <c r="D146" s="91">
        <v>9.4740822135293321E-2</v>
      </c>
      <c r="E146" s="91">
        <v>0.10395692271109361</v>
      </c>
      <c r="F146" s="91">
        <v>0.13578013721650739</v>
      </c>
      <c r="G146" s="91">
        <v>0.11832715163175289</v>
      </c>
      <c r="H146" s="91">
        <v>0.12935306455921428</v>
      </c>
      <c r="I146" s="91">
        <v>0.10575297325442976</v>
      </c>
      <c r="J146" s="91">
        <v>0.1023718248860795</v>
      </c>
      <c r="K146" s="91">
        <v>0.1022070140526336</v>
      </c>
      <c r="L146" s="91">
        <v>0.12547702466481331</v>
      </c>
      <c r="M146" s="91">
        <v>0.15295348921400978</v>
      </c>
      <c r="N146" s="91">
        <v>6.2842539587026416E-2</v>
      </c>
      <c r="O146" s="91">
        <v>0.15934940184290927</v>
      </c>
      <c r="P146" s="91">
        <v>0.12470254845542768</v>
      </c>
      <c r="Q146" s="91">
        <v>0.11154557475978912</v>
      </c>
      <c r="R146" s="91">
        <v>0.12424022288189361</v>
      </c>
      <c r="S146" s="91">
        <v>9.5192181280917165E-2</v>
      </c>
      <c r="T146" s="91">
        <v>0.11765574913765812</v>
      </c>
      <c r="U146" s="91">
        <v>0.10062135369392623</v>
      </c>
      <c r="V146" s="91">
        <v>7.458132883429365E-2</v>
      </c>
      <c r="W146" s="91">
        <v>0.10895630119499576</v>
      </c>
      <c r="X146" s="91">
        <v>0.12750922807003756</v>
      </c>
      <c r="Y146" s="91">
        <v>8.3225065320200145E-2</v>
      </c>
      <c r="Z146" s="91">
        <v>8.3613974725438828E-2</v>
      </c>
      <c r="AA146" s="91">
        <v>0.13683517658893399</v>
      </c>
      <c r="AB146" s="91">
        <v>0.10703397640434065</v>
      </c>
      <c r="AC146" s="91">
        <v>0.14318027414486567</v>
      </c>
      <c r="AD146" s="91">
        <v>0.13572598287015142</v>
      </c>
      <c r="AE146" s="91">
        <v>0.123072551186857</v>
      </c>
      <c r="AF146" s="91">
        <v>0.15473137265687251</v>
      </c>
      <c r="AG146" s="91">
        <v>8.9448623868621624E-2</v>
      </c>
      <c r="AH146" s="91">
        <v>0.10676561480259111</v>
      </c>
    </row>
    <row r="147" spans="1:34" s="90" customFormat="1" x14ac:dyDescent="0.2">
      <c r="A147" s="90" t="s">
        <v>1731</v>
      </c>
      <c r="B147" s="90" t="s">
        <v>165</v>
      </c>
      <c r="C147" s="91">
        <v>0.14715249911444295</v>
      </c>
      <c r="D147" s="91">
        <v>7.9767345535770598E-2</v>
      </c>
      <c r="E147" s="91">
        <v>4.3777572498282194E-2</v>
      </c>
      <c r="F147" s="91">
        <v>9.5987882761517443E-2</v>
      </c>
      <c r="G147" s="91">
        <v>6.0937122328815777E-2</v>
      </c>
      <c r="H147" s="91">
        <v>0.16064837360272927</v>
      </c>
      <c r="I147" s="91">
        <v>4.5430567770411774E-2</v>
      </c>
      <c r="J147" s="91">
        <v>9.4368202816726282E-2</v>
      </c>
      <c r="K147" s="91">
        <v>9.5218023255588147E-2</v>
      </c>
      <c r="L147" s="91">
        <v>0.14650254469523061</v>
      </c>
      <c r="M147" s="91">
        <v>0.15444566098501286</v>
      </c>
      <c r="N147" s="91">
        <v>7.2552735259115597E-2</v>
      </c>
      <c r="O147" s="91">
        <v>0.13284238413555866</v>
      </c>
      <c r="P147" s="91">
        <v>0.21254523799184197</v>
      </c>
      <c r="Q147" s="91">
        <v>8.5762920155216735E-2</v>
      </c>
      <c r="R147" s="91">
        <v>0.15396136840256927</v>
      </c>
      <c r="S147" s="91"/>
      <c r="T147" s="91">
        <v>0.15128177328122819</v>
      </c>
      <c r="U147" s="91">
        <v>0.12278905669427571</v>
      </c>
      <c r="V147" s="91"/>
      <c r="W147" s="91"/>
      <c r="X147" s="91">
        <v>0.26461863262669921</v>
      </c>
      <c r="Y147" s="91">
        <v>0.18134452165465992</v>
      </c>
      <c r="Z147" s="91">
        <v>0.11723363552668067</v>
      </c>
      <c r="AA147" s="91"/>
      <c r="AB147" s="91">
        <v>7.0572122115207303E-2</v>
      </c>
      <c r="AC147" s="91"/>
      <c r="AD147" s="91">
        <v>0.1074161617284492</v>
      </c>
      <c r="AE147" s="91">
        <v>4.0679371380940813E-2</v>
      </c>
      <c r="AF147" s="91">
        <v>0.2982688116800904</v>
      </c>
      <c r="AG147" s="91">
        <v>0.10125575422871315</v>
      </c>
      <c r="AH147" s="91">
        <v>0.14494847302421651</v>
      </c>
    </row>
    <row r="148" spans="1:34" s="90" customFormat="1" x14ac:dyDescent="0.2">
      <c r="A148" s="90" t="s">
        <v>1731</v>
      </c>
      <c r="B148" s="90" t="s">
        <v>166</v>
      </c>
      <c r="C148" s="91">
        <v>3.8992747473480978</v>
      </c>
      <c r="D148" s="91">
        <v>2.9965031190322393</v>
      </c>
      <c r="E148" s="91">
        <v>2.3784449329493995</v>
      </c>
      <c r="F148" s="91">
        <v>3.1378917703339879</v>
      </c>
      <c r="G148" s="91">
        <v>2.8937848272843287</v>
      </c>
      <c r="H148" s="91">
        <v>3.2821420295692332</v>
      </c>
      <c r="I148" s="91">
        <v>3.370936888522758</v>
      </c>
      <c r="J148" s="91">
        <v>2.2990145471259127</v>
      </c>
      <c r="K148" s="91">
        <v>3.4932441069404812</v>
      </c>
      <c r="L148" s="91">
        <v>4.4422232875424976</v>
      </c>
      <c r="M148" s="91">
        <v>4.8652260938464718</v>
      </c>
      <c r="N148" s="91">
        <v>3.3398210465983929</v>
      </c>
      <c r="O148" s="91">
        <v>4.2233823923356004</v>
      </c>
      <c r="P148" s="91">
        <v>3.7545200826187481</v>
      </c>
      <c r="Q148" s="91">
        <v>3.3939577768081755</v>
      </c>
      <c r="R148" s="91">
        <v>3.6683749874028511</v>
      </c>
      <c r="S148" s="91">
        <v>2.9734676404656963</v>
      </c>
      <c r="T148" s="91">
        <v>3.5454555766501121</v>
      </c>
      <c r="U148" s="91">
        <v>3.1654881892367044</v>
      </c>
      <c r="V148" s="91">
        <v>2.9203958904693219</v>
      </c>
      <c r="W148" s="91">
        <v>3.0914603539351933</v>
      </c>
      <c r="X148" s="91">
        <v>3.1775005548494746</v>
      </c>
      <c r="Y148" s="91">
        <v>2.2829208633640352</v>
      </c>
      <c r="Z148" s="91">
        <v>1.8480586689571568</v>
      </c>
      <c r="AA148" s="91">
        <v>4.6672726032677128</v>
      </c>
      <c r="AB148" s="91">
        <v>3.1247335906271219</v>
      </c>
      <c r="AC148" s="91">
        <v>3.9801629463327282</v>
      </c>
      <c r="AD148" s="91">
        <v>3.8238183330672824</v>
      </c>
      <c r="AE148" s="91">
        <v>3.6279827845019432</v>
      </c>
      <c r="AF148" s="91">
        <v>4.1171401969209844</v>
      </c>
      <c r="AG148" s="91">
        <v>2.5554612114029052</v>
      </c>
      <c r="AH148" s="91">
        <v>3.1357132961952217</v>
      </c>
    </row>
    <row r="149" spans="1:34" s="90" customFormat="1" x14ac:dyDescent="0.2">
      <c r="A149" s="90" t="s">
        <v>1731</v>
      </c>
      <c r="B149" s="90" t="s">
        <v>167</v>
      </c>
      <c r="C149" s="91">
        <v>7.8274658511072806E-2</v>
      </c>
      <c r="D149" s="91"/>
      <c r="E149" s="91">
        <v>4.1067038963014862E-2</v>
      </c>
      <c r="F149" s="91"/>
      <c r="G149" s="91">
        <v>5.0076941832725701E-2</v>
      </c>
      <c r="H149" s="91">
        <v>3.1731747642641646E-2</v>
      </c>
      <c r="I149" s="91">
        <v>6.4631402381137709E-2</v>
      </c>
      <c r="J149" s="91">
        <v>4.3423926545290314E-2</v>
      </c>
      <c r="K149" s="91"/>
      <c r="L149" s="91"/>
      <c r="M149" s="91">
        <v>5.487395672919456E-2</v>
      </c>
      <c r="N149" s="91">
        <v>4.7372692659626785E-2</v>
      </c>
      <c r="O149" s="91"/>
      <c r="P149" s="91">
        <v>3.8228161484084935E-2</v>
      </c>
      <c r="Q149" s="91"/>
      <c r="R149" s="91">
        <v>3.7601274595705246E-2</v>
      </c>
      <c r="S149" s="91"/>
      <c r="T149" s="91"/>
      <c r="U149" s="91"/>
      <c r="V149" s="91"/>
      <c r="W149" s="91"/>
      <c r="X149" s="91"/>
      <c r="Y149" s="91"/>
      <c r="Z149" s="91"/>
      <c r="AA149" s="91"/>
      <c r="AB149" s="91"/>
      <c r="AC149" s="91"/>
      <c r="AD149" s="91"/>
      <c r="AE149" s="91"/>
      <c r="AF149" s="91"/>
      <c r="AG149" s="91"/>
      <c r="AH149" s="91"/>
    </row>
    <row r="150" spans="1:34" s="90" customFormat="1" x14ac:dyDescent="0.2">
      <c r="A150" s="90" t="s">
        <v>1731</v>
      </c>
      <c r="B150" s="90" t="s">
        <v>168</v>
      </c>
      <c r="C150" s="91">
        <v>0.29521325719183228</v>
      </c>
      <c r="D150" s="91">
        <v>0.32009704730962879</v>
      </c>
      <c r="E150" s="91">
        <v>0.17259926593169081</v>
      </c>
      <c r="F150" s="91">
        <v>0.23340969624342534</v>
      </c>
      <c r="G150" s="91">
        <v>0.57485145618290545</v>
      </c>
      <c r="H150" s="91">
        <v>0.22053915481848438</v>
      </c>
      <c r="I150" s="91">
        <v>0.19363344598086277</v>
      </c>
      <c r="J150" s="91">
        <v>0.31663173711461645</v>
      </c>
      <c r="K150" s="91">
        <v>0.6825588555724138</v>
      </c>
      <c r="L150" s="91">
        <v>0.83094246593383581</v>
      </c>
      <c r="M150" s="91">
        <v>0.74178482250544553</v>
      </c>
      <c r="N150" s="91">
        <v>0.56045656736094673</v>
      </c>
      <c r="O150" s="91">
        <v>1.1070192397863312</v>
      </c>
      <c r="P150" s="91">
        <v>1.2568792853632313</v>
      </c>
      <c r="Q150" s="91">
        <v>0.81046775854079789</v>
      </c>
      <c r="R150" s="91">
        <v>0.82073748909114574</v>
      </c>
      <c r="S150" s="91">
        <v>0.25882212179545749</v>
      </c>
      <c r="T150" s="91">
        <v>0.35195322298996329</v>
      </c>
      <c r="U150" s="91">
        <v>0.40401477011678127</v>
      </c>
      <c r="V150" s="91">
        <v>0.29420466979059257</v>
      </c>
      <c r="W150" s="91">
        <v>0.33237048012187115</v>
      </c>
      <c r="X150" s="91">
        <v>0.38402299325281186</v>
      </c>
      <c r="Y150" s="91">
        <v>0.32235526911754891</v>
      </c>
      <c r="Z150" s="91">
        <v>0.2079106859604371</v>
      </c>
      <c r="AA150" s="91">
        <v>1.0694273022327951</v>
      </c>
      <c r="AB150" s="91">
        <v>0.62082689413165981</v>
      </c>
      <c r="AC150" s="91">
        <v>0.71723337971520384</v>
      </c>
      <c r="AD150" s="91">
        <v>0.76138638256117341</v>
      </c>
      <c r="AE150" s="91">
        <v>0.75056264474707757</v>
      </c>
      <c r="AF150" s="91">
        <v>1.3944592604708212</v>
      </c>
      <c r="AG150" s="91">
        <v>0.88580777437650915</v>
      </c>
      <c r="AH150" s="91">
        <v>0.83960503240734974</v>
      </c>
    </row>
    <row r="151" spans="1:34" s="90" customFormat="1" x14ac:dyDescent="0.2">
      <c r="A151" s="90" t="s">
        <v>1731</v>
      </c>
      <c r="B151" s="90" t="s">
        <v>1735</v>
      </c>
      <c r="C151" s="91">
        <v>0.17859082899813392</v>
      </c>
      <c r="D151" s="91">
        <v>0.18325950587136189</v>
      </c>
      <c r="E151" s="91">
        <v>0.11800385087394624</v>
      </c>
      <c r="F151" s="91">
        <v>0.15767612952478924</v>
      </c>
      <c r="G151" s="91">
        <v>0.13770289673134981</v>
      </c>
      <c r="H151" s="91">
        <v>0.19570595815373271</v>
      </c>
      <c r="I151" s="91">
        <v>0.14682764145024832</v>
      </c>
      <c r="J151" s="91">
        <v>0.11749578095724392</v>
      </c>
      <c r="K151" s="91">
        <v>0.2207631160356355</v>
      </c>
      <c r="L151" s="91">
        <v>0.29532070253963144</v>
      </c>
      <c r="M151" s="91">
        <v>0.272547703795264</v>
      </c>
      <c r="N151" s="91">
        <v>0.19249802701254004</v>
      </c>
      <c r="O151" s="91">
        <v>0.2672705743742031</v>
      </c>
      <c r="P151" s="91">
        <v>0.29830820127106872</v>
      </c>
      <c r="Q151" s="91">
        <v>0.25039168808703804</v>
      </c>
      <c r="R151" s="91">
        <v>0.20780411490359277</v>
      </c>
      <c r="S151" s="91">
        <v>1.6717138093277835</v>
      </c>
      <c r="T151" s="91">
        <v>2.2787913141099874</v>
      </c>
      <c r="U151" s="91">
        <v>1.9983578853354975</v>
      </c>
      <c r="V151" s="91">
        <v>1.4644652837452345</v>
      </c>
      <c r="W151" s="91">
        <v>1.4416917587319535</v>
      </c>
      <c r="X151" s="91">
        <v>1.9493324807381094</v>
      </c>
      <c r="Y151" s="91">
        <v>1.9990457887801818</v>
      </c>
      <c r="Z151" s="91">
        <v>1.1586556208140006</v>
      </c>
      <c r="AA151" s="91">
        <v>0.93467959083454999</v>
      </c>
      <c r="AB151" s="91">
        <v>0.68286833951083536</v>
      </c>
      <c r="AC151" s="91">
        <v>0.57772815013484025</v>
      </c>
      <c r="AD151" s="91">
        <v>0.88137094938269378</v>
      </c>
      <c r="AE151" s="91">
        <v>0.46534908875886705</v>
      </c>
      <c r="AF151" s="91">
        <v>1.4209479857975704</v>
      </c>
      <c r="AG151" s="91">
        <v>0.93759721833913079</v>
      </c>
      <c r="AH151" s="91">
        <v>0.56362114637722249</v>
      </c>
    </row>
    <row r="152" spans="1:34" s="90" customFormat="1" x14ac:dyDescent="0.2">
      <c r="A152" s="90" t="s">
        <v>1731</v>
      </c>
      <c r="B152" s="90" t="s">
        <v>1734</v>
      </c>
      <c r="C152" s="91">
        <v>1.3350912609230621</v>
      </c>
      <c r="D152" s="91">
        <v>1.0090121816675408</v>
      </c>
      <c r="E152" s="91">
        <v>0.88426363426569998</v>
      </c>
      <c r="F152" s="91">
        <v>1.9806509475192531</v>
      </c>
      <c r="G152" s="91">
        <v>1.1558377483898483</v>
      </c>
      <c r="H152" s="91">
        <v>0.79717285957066764</v>
      </c>
      <c r="I152" s="91">
        <v>0.60957784591557251</v>
      </c>
      <c r="J152" s="91">
        <v>1.3918740779043131</v>
      </c>
      <c r="K152" s="91">
        <v>1.1512131248387001</v>
      </c>
      <c r="L152" s="91">
        <v>0.61440157095083237</v>
      </c>
      <c r="M152" s="91">
        <v>0.65055314780046225</v>
      </c>
      <c r="N152" s="91">
        <v>1.7581114113291845</v>
      </c>
      <c r="O152" s="91">
        <v>0.65869172806432652</v>
      </c>
      <c r="P152" s="91">
        <v>0.47048840565412126</v>
      </c>
      <c r="Q152" s="91">
        <v>0.51158177453576292</v>
      </c>
      <c r="R152" s="91">
        <v>1.2681471921971295</v>
      </c>
      <c r="S152" s="91">
        <v>0.51975814202131077</v>
      </c>
      <c r="T152" s="91">
        <v>0.54451119619575916</v>
      </c>
      <c r="U152" s="91">
        <v>0.59263721680638459</v>
      </c>
      <c r="V152" s="91">
        <v>0.4465166844782798</v>
      </c>
      <c r="W152" s="91">
        <v>1.0232325308773722</v>
      </c>
      <c r="X152" s="91">
        <v>0.28649872686495315</v>
      </c>
      <c r="Y152" s="91">
        <v>0.41099602480100911</v>
      </c>
      <c r="Z152" s="91">
        <v>0.60537084292720034</v>
      </c>
      <c r="AA152" s="91">
        <v>1.1107964801067316</v>
      </c>
      <c r="AB152" s="91">
        <v>1.55767099809035</v>
      </c>
      <c r="AC152" s="91">
        <v>2.7361019685047023</v>
      </c>
      <c r="AD152" s="91">
        <v>1.3980308351509696</v>
      </c>
      <c r="AE152" s="91">
        <v>1.4383358424243842</v>
      </c>
      <c r="AF152" s="91">
        <v>1.7875704451325547</v>
      </c>
      <c r="AG152" s="91">
        <v>1.3094493678291692</v>
      </c>
      <c r="AH152" s="91">
        <v>1.0287394593744144</v>
      </c>
    </row>
    <row r="153" spans="1:34" s="90" customFormat="1" x14ac:dyDescent="0.2">
      <c r="A153" s="90" t="s">
        <v>1731</v>
      </c>
      <c r="B153" s="90" t="s">
        <v>1733</v>
      </c>
      <c r="C153" s="91">
        <v>2.2396343099215161</v>
      </c>
      <c r="D153" s="91">
        <v>2.030046606606966</v>
      </c>
      <c r="E153" s="91">
        <v>1.7029891118201832</v>
      </c>
      <c r="F153" s="91">
        <v>8.9557552318892935</v>
      </c>
      <c r="G153" s="91">
        <v>2.1044641057906723</v>
      </c>
      <c r="H153" s="91">
        <v>2.1581999489139774</v>
      </c>
      <c r="I153" s="91">
        <v>2.0374301490975855</v>
      </c>
      <c r="J153" s="91">
        <v>8.2057472714379323</v>
      </c>
      <c r="K153" s="91">
        <v>7.9171702522579572</v>
      </c>
      <c r="L153" s="91">
        <v>4.0341162525347439E-2</v>
      </c>
      <c r="M153" s="91">
        <v>2.2064828539188266</v>
      </c>
      <c r="N153" s="91">
        <v>21.371327044025865</v>
      </c>
      <c r="O153" s="91">
        <v>2.1358115433676015</v>
      </c>
      <c r="P153" s="91">
        <v>2.5733925830529976</v>
      </c>
      <c r="Q153" s="91">
        <v>2.1110875017547932</v>
      </c>
      <c r="R153" s="91">
        <v>7.6315915428385539</v>
      </c>
      <c r="S153" s="91">
        <v>4.2215909315320017</v>
      </c>
      <c r="T153" s="91">
        <v>6.2898645377207147</v>
      </c>
      <c r="U153" s="91">
        <v>1.1995338550874739</v>
      </c>
      <c r="V153" s="91">
        <v>1.2833504920961334</v>
      </c>
      <c r="W153" s="91">
        <v>9.9722259200694978</v>
      </c>
      <c r="X153" s="91">
        <v>1.1976385755113454</v>
      </c>
      <c r="Y153" s="91">
        <v>0.86615377162993756</v>
      </c>
      <c r="Z153" s="91">
        <v>6.0638013801125696</v>
      </c>
      <c r="AA153" s="91">
        <v>1.4866241567487615</v>
      </c>
      <c r="AB153" s="91">
        <v>10.011015449675195</v>
      </c>
      <c r="AC153" s="91">
        <v>14.923161678221545</v>
      </c>
      <c r="AD153" s="91">
        <v>2.0459743730699178</v>
      </c>
      <c r="AE153" s="91">
        <v>7.4769768027836436</v>
      </c>
      <c r="AF153" s="91">
        <v>9.9595740925319785</v>
      </c>
      <c r="AG153" s="91">
        <v>6.3047732964190937</v>
      </c>
      <c r="AH153" s="91">
        <v>1.9310832516139196</v>
      </c>
    </row>
    <row r="154" spans="1:34" s="90" customFormat="1" x14ac:dyDescent="0.2">
      <c r="A154" s="90" t="s">
        <v>1731</v>
      </c>
      <c r="B154" s="90" t="s">
        <v>169</v>
      </c>
      <c r="C154" s="91">
        <v>5.9316837964566922</v>
      </c>
      <c r="D154" s="91">
        <v>4.763081341993237</v>
      </c>
      <c r="E154" s="91">
        <v>3.0857173563420623</v>
      </c>
      <c r="F154" s="91">
        <v>4.8355090991981173</v>
      </c>
      <c r="G154" s="91">
        <v>3.7441269632052889</v>
      </c>
      <c r="H154" s="91">
        <v>4.9150058301227606</v>
      </c>
      <c r="I154" s="91">
        <v>4.7828678245746312</v>
      </c>
      <c r="J154" s="91">
        <v>4.3487036060757864</v>
      </c>
      <c r="K154" s="91">
        <v>1.917617354525682</v>
      </c>
      <c r="L154" s="91">
        <v>1.8872345690316485</v>
      </c>
      <c r="M154" s="91">
        <v>1.9728199958717791</v>
      </c>
      <c r="N154" s="91">
        <v>1.5604504929870886</v>
      </c>
      <c r="O154" s="91">
        <v>2.2355392835010996</v>
      </c>
      <c r="P154" s="91">
        <v>2.2412751140873031</v>
      </c>
      <c r="Q154" s="91">
        <v>1.601532707190358</v>
      </c>
      <c r="R154" s="91">
        <v>2.5046800410753276</v>
      </c>
      <c r="S154" s="91">
        <v>1.2206948074391843</v>
      </c>
      <c r="T154" s="91">
        <v>2.3133697097664365</v>
      </c>
      <c r="U154" s="91">
        <v>3.5367094860005492</v>
      </c>
      <c r="V154" s="91">
        <v>3.2108352081500331</v>
      </c>
      <c r="W154" s="91">
        <v>4.6463456949244337</v>
      </c>
      <c r="X154" s="91">
        <v>4.7481160882213533</v>
      </c>
      <c r="Y154" s="91">
        <v>3.2965587815124824</v>
      </c>
      <c r="Z154" s="91">
        <v>2.1231488579405826</v>
      </c>
      <c r="AA154" s="91">
        <v>1.460756820716024</v>
      </c>
      <c r="AB154" s="91">
        <v>1.1643070716847819</v>
      </c>
      <c r="AC154" s="91">
        <v>2.2038186749362714</v>
      </c>
      <c r="AD154" s="91">
        <v>1.400955424238562</v>
      </c>
      <c r="AE154" s="91">
        <v>1.2400322612538019</v>
      </c>
      <c r="AF154" s="91">
        <v>2.1160791363681062</v>
      </c>
      <c r="AG154" s="91">
        <v>1.3566394121985308</v>
      </c>
      <c r="AH154" s="91">
        <v>1.9312592512467355</v>
      </c>
    </row>
    <row r="155" spans="1:34" s="90" customFormat="1" x14ac:dyDescent="0.2">
      <c r="A155" s="90" t="s">
        <v>1731</v>
      </c>
      <c r="B155" s="90" t="s">
        <v>1732</v>
      </c>
      <c r="C155" s="91">
        <v>0.26484743495699031</v>
      </c>
      <c r="D155" s="91">
        <v>0.25360320844341477</v>
      </c>
      <c r="E155" s="91">
        <v>0.1428565539456278</v>
      </c>
      <c r="F155" s="91">
        <v>0.37084889039359936</v>
      </c>
      <c r="G155" s="91">
        <v>0.54637184052303001</v>
      </c>
      <c r="H155" s="91">
        <v>0.17433937982509026</v>
      </c>
      <c r="I155" s="91">
        <v>9.8329264196414731E-2</v>
      </c>
      <c r="J155" s="91">
        <v>0.37965172745364278</v>
      </c>
      <c r="K155" s="91">
        <v>0.19771881166707739</v>
      </c>
      <c r="L155" s="91">
        <v>0.11627047147289479</v>
      </c>
      <c r="M155" s="91">
        <v>7.4529535529892207E-2</v>
      </c>
      <c r="N155" s="91">
        <v>6.9366758449774621E-2</v>
      </c>
      <c r="O155" s="91">
        <v>0.14807061960078838</v>
      </c>
      <c r="P155" s="91">
        <v>0.1139749173812533</v>
      </c>
      <c r="Q155" s="91">
        <v>5.9131300401868446E-2</v>
      </c>
      <c r="R155" s="91">
        <v>0.74315372584119754</v>
      </c>
      <c r="S155" s="91">
        <v>0.14735617973798082</v>
      </c>
      <c r="T155" s="91">
        <v>7.164865443010919E-2</v>
      </c>
      <c r="U155" s="91">
        <v>0.11357516052311237</v>
      </c>
      <c r="V155" s="91">
        <v>6.0079163759920264E-2</v>
      </c>
      <c r="W155" s="91">
        <v>7.4424703803220596E-2</v>
      </c>
      <c r="X155" s="91">
        <v>0.11813231461563109</v>
      </c>
      <c r="Y155" s="91">
        <v>0.17456442694983751</v>
      </c>
      <c r="Z155" s="91">
        <v>0.14980052430422483</v>
      </c>
      <c r="AA155" s="91">
        <v>0.31335754470363347</v>
      </c>
      <c r="AB155" s="91">
        <v>0.35311651051405207</v>
      </c>
      <c r="AC155" s="91">
        <v>0.92586261907715672</v>
      </c>
      <c r="AD155" s="91">
        <v>0.16288711928522509</v>
      </c>
      <c r="AE155" s="91">
        <v>0.18071659535694376</v>
      </c>
      <c r="AF155" s="91">
        <v>0.32401155588918495</v>
      </c>
      <c r="AG155" s="91">
        <v>0.19465062089481591</v>
      </c>
      <c r="AH155" s="91">
        <v>0.22185416056675639</v>
      </c>
    </row>
    <row r="156" spans="1:34" s="90" customFormat="1" x14ac:dyDescent="0.2">
      <c r="A156" s="90" t="s">
        <v>1731</v>
      </c>
      <c r="B156" s="90" t="s">
        <v>170</v>
      </c>
      <c r="C156" s="91">
        <v>7.3109810107189643E-2</v>
      </c>
      <c r="D156" s="91">
        <v>8.274913901397378E-2</v>
      </c>
      <c r="E156" s="91">
        <v>4.7179626399851904E-2</v>
      </c>
      <c r="F156" s="91">
        <v>7.1477211770155299E-2</v>
      </c>
      <c r="G156" s="91">
        <v>6.2476766204477653E-2</v>
      </c>
      <c r="H156" s="91">
        <v>9.4992714898725863E-2</v>
      </c>
      <c r="I156" s="91">
        <v>7.3226752470138184E-2</v>
      </c>
      <c r="J156" s="91">
        <v>6.502453709500762E-2</v>
      </c>
      <c r="K156" s="91">
        <v>0.47005867117931599</v>
      </c>
      <c r="L156" s="91">
        <v>0.47122079461428051</v>
      </c>
      <c r="M156" s="91">
        <v>0.4131405417354122</v>
      </c>
      <c r="N156" s="91">
        <v>0.38098554638121329</v>
      </c>
      <c r="O156" s="91">
        <v>0.4501625254474238</v>
      </c>
      <c r="P156" s="91">
        <v>0.62272457526766478</v>
      </c>
      <c r="Q156" s="91">
        <v>0.6151569091009248</v>
      </c>
      <c r="R156" s="91">
        <v>0.58323280902587227</v>
      </c>
      <c r="S156" s="91">
        <v>2.3945056314250372E-2</v>
      </c>
      <c r="T156" s="91">
        <v>0.1607781793978395</v>
      </c>
      <c r="U156" s="91">
        <v>0.21859013458212911</v>
      </c>
      <c r="V156" s="91">
        <v>0.17298003463698428</v>
      </c>
      <c r="W156" s="91">
        <v>0.24973006429436662</v>
      </c>
      <c r="X156" s="91">
        <v>0.31035419513752616</v>
      </c>
      <c r="Y156" s="91">
        <v>0.29023010742370015</v>
      </c>
      <c r="Z156" s="91">
        <v>0.16708208585894477</v>
      </c>
      <c r="AA156" s="91">
        <v>0.40857460331807222</v>
      </c>
      <c r="AB156" s="91">
        <v>0.37761083145008589</v>
      </c>
      <c r="AC156" s="91">
        <v>0.69531153177303739</v>
      </c>
      <c r="AD156" s="91">
        <v>0.42924624626728264</v>
      </c>
      <c r="AE156" s="91">
        <v>0.26989311494078927</v>
      </c>
      <c r="AF156" s="91">
        <v>0.58590834236824196</v>
      </c>
      <c r="AG156" s="91">
        <v>0.63812278400282052</v>
      </c>
      <c r="AH156" s="91">
        <v>0.6218100470999991</v>
      </c>
    </row>
    <row r="157" spans="1:34" s="90" customFormat="1" x14ac:dyDescent="0.2">
      <c r="A157" s="90" t="s">
        <v>185</v>
      </c>
      <c r="B157" s="90" t="s">
        <v>1857</v>
      </c>
      <c r="C157" s="91">
        <v>0.1496043731227151</v>
      </c>
      <c r="D157" s="91">
        <v>0.16264836114604261</v>
      </c>
      <c r="E157" s="91">
        <v>0.13718813587516598</v>
      </c>
      <c r="F157" s="91">
        <v>0.10472601982837759</v>
      </c>
      <c r="G157" s="91">
        <v>0.13178148793041405</v>
      </c>
      <c r="H157" s="91">
        <v>0.13217307009608428</v>
      </c>
      <c r="I157" s="91">
        <v>0.17628140968854342</v>
      </c>
      <c r="J157" s="91">
        <v>0.13194933177828966</v>
      </c>
      <c r="K157" s="91">
        <v>0.16191414787944761</v>
      </c>
      <c r="L157" s="91">
        <v>0.15214451231662623</v>
      </c>
      <c r="M157" s="91">
        <v>0.11346409318102754</v>
      </c>
      <c r="N157" s="91">
        <v>0.14440536149512753</v>
      </c>
      <c r="O157" s="91">
        <v>0.12697697859601997</v>
      </c>
      <c r="P157" s="91">
        <v>0.12028263815079579</v>
      </c>
      <c r="Q157" s="91">
        <v>0.11927987420365131</v>
      </c>
      <c r="R157" s="91">
        <v>0.11496105355051038</v>
      </c>
      <c r="S157" s="91">
        <v>0.45324029226990503</v>
      </c>
      <c r="T157" s="91">
        <v>0.32625553388611372</v>
      </c>
      <c r="U157" s="91">
        <v>9.7064837950792002E-2</v>
      </c>
      <c r="V157" s="91">
        <v>0.12028508830935199</v>
      </c>
      <c r="W157" s="91">
        <v>0.15875664780236712</v>
      </c>
      <c r="X157" s="91">
        <v>0.14786741992756561</v>
      </c>
      <c r="Y157" s="91">
        <v>0.13868192151930422</v>
      </c>
      <c r="Z157" s="91">
        <v>8.1833274388407401E-2</v>
      </c>
      <c r="AA157" s="91">
        <v>1.117098191743035E-2</v>
      </c>
      <c r="AB157" s="91">
        <v>0.14772834425875606</v>
      </c>
      <c r="AC157" s="91">
        <v>0.19205487754277431</v>
      </c>
      <c r="AD157" s="91">
        <v>0.18804299456307252</v>
      </c>
      <c r="AE157" s="91">
        <v>0.19356794187184689</v>
      </c>
      <c r="AF157" s="91">
        <v>0.19889254433249876</v>
      </c>
      <c r="AG157" s="91">
        <v>0.15612187535037955</v>
      </c>
      <c r="AH157" s="91">
        <v>0.16611967669235583</v>
      </c>
    </row>
    <row r="158" spans="1:34" s="90" customFormat="1" x14ac:dyDescent="0.2">
      <c r="A158" s="90" t="s">
        <v>185</v>
      </c>
      <c r="B158" s="90" t="s">
        <v>191</v>
      </c>
      <c r="C158" s="91">
        <v>0.27089973499905085</v>
      </c>
      <c r="D158" s="91">
        <v>0.21760773988429394</v>
      </c>
      <c r="E158" s="91">
        <v>0.18621757471145792</v>
      </c>
      <c r="F158" s="91">
        <v>0.19055657629747744</v>
      </c>
      <c r="G158" s="91">
        <v>0.24880120227069946</v>
      </c>
      <c r="H158" s="91">
        <v>0.20139242921459802</v>
      </c>
      <c r="I158" s="91">
        <v>0.24702349019041328</v>
      </c>
      <c r="J158" s="91">
        <v>0.21902940834415863</v>
      </c>
      <c r="K158" s="91">
        <v>0.23446865101027611</v>
      </c>
      <c r="L158" s="91">
        <v>0.29960711070593044</v>
      </c>
      <c r="M158" s="91">
        <v>0.29620901279796374</v>
      </c>
      <c r="N158" s="91">
        <v>0.16049209375797063</v>
      </c>
      <c r="O158" s="91">
        <v>0.38524750947436764</v>
      </c>
      <c r="P158" s="91">
        <v>0.29572634063367964</v>
      </c>
      <c r="Q158" s="91">
        <v>0.35366704529964954</v>
      </c>
      <c r="R158" s="91">
        <v>0.27036761034063661</v>
      </c>
      <c r="S158" s="91">
        <v>0.13333654510395712</v>
      </c>
      <c r="T158" s="91">
        <v>0.1847982520362379</v>
      </c>
      <c r="U158" s="91">
        <v>0.23980958294978638</v>
      </c>
      <c r="V158" s="91">
        <v>0.21767445793329271</v>
      </c>
      <c r="W158" s="91">
        <v>0.2399402001438829</v>
      </c>
      <c r="X158" s="91">
        <v>0.22666179736165218</v>
      </c>
      <c r="Y158" s="91">
        <v>0.25869162072530028</v>
      </c>
      <c r="Z158" s="91">
        <v>0.14984417791272714</v>
      </c>
      <c r="AA158" s="91">
        <v>0.26461796920180325</v>
      </c>
      <c r="AB158" s="91">
        <v>0.19870571705967865</v>
      </c>
      <c r="AC158" s="91">
        <v>0.24715854318018343</v>
      </c>
      <c r="AD158" s="91">
        <v>0.39168512916755877</v>
      </c>
      <c r="AE158" s="91">
        <v>0.25087405091039222</v>
      </c>
      <c r="AF158" s="91">
        <v>0.26526861662898249</v>
      </c>
      <c r="AG158" s="91">
        <v>0.22380442008114942</v>
      </c>
      <c r="AH158" s="91">
        <v>0.27624877333651288</v>
      </c>
    </row>
    <row r="159" spans="1:34" s="90" customFormat="1" x14ac:dyDescent="0.2">
      <c r="A159" s="90" t="s">
        <v>185</v>
      </c>
      <c r="B159" s="90" t="s">
        <v>193</v>
      </c>
      <c r="C159" s="91">
        <v>0.33383017981662277</v>
      </c>
      <c r="D159" s="91">
        <v>5.9183534727741183E-2</v>
      </c>
      <c r="E159" s="91">
        <v>6.4101274860026383E-2</v>
      </c>
      <c r="F159" s="91">
        <v>8.0471881652652288E-2</v>
      </c>
      <c r="G159" s="91">
        <v>0.10370739524683284</v>
      </c>
      <c r="H159" s="91">
        <v>9.2080389801258891E-2</v>
      </c>
      <c r="I159" s="91">
        <v>9.8782662077352881E-2</v>
      </c>
      <c r="J159" s="91">
        <v>3.9044715984121729E-2</v>
      </c>
      <c r="K159" s="91">
        <v>6.5687284465775805E-2</v>
      </c>
      <c r="L159" s="91">
        <v>9.8439839937801976E-2</v>
      </c>
      <c r="M159" s="91">
        <v>3.9143410343919827E-2</v>
      </c>
      <c r="N159" s="91">
        <v>0.61281917871529001</v>
      </c>
      <c r="O159" s="91">
        <v>9.1085000345527287E-2</v>
      </c>
      <c r="P159" s="91">
        <v>0.10195839547210785</v>
      </c>
      <c r="Q159" s="91">
        <v>9.2829266554792331E-2</v>
      </c>
      <c r="R159" s="91">
        <v>3.9468696864519523E-2</v>
      </c>
      <c r="S159" s="91">
        <v>1.2741252429398517</v>
      </c>
      <c r="T159" s="91">
        <v>1.0838647299789137</v>
      </c>
      <c r="U159" s="91">
        <v>0.42962329463352561</v>
      </c>
      <c r="V159" s="91">
        <v>0.41625116014413199</v>
      </c>
      <c r="W159" s="91">
        <v>0.29504418012468586</v>
      </c>
      <c r="X159" s="91">
        <v>0.38142881501563519</v>
      </c>
      <c r="Y159" s="91">
        <v>0.1766120566630914</v>
      </c>
      <c r="Z159" s="91"/>
      <c r="AA159" s="91">
        <v>0.38922126277728003</v>
      </c>
      <c r="AB159" s="91">
        <v>0.12641709312711699</v>
      </c>
      <c r="AC159" s="91">
        <v>9.8972098713501766E-2</v>
      </c>
      <c r="AD159" s="91">
        <v>0.21113588640615463</v>
      </c>
      <c r="AE159" s="91">
        <v>5.7107435560954226E-2</v>
      </c>
      <c r="AF159" s="91">
        <v>0.19776120575256564</v>
      </c>
      <c r="AG159" s="91">
        <v>0.10075860617553062</v>
      </c>
      <c r="AH159" s="91">
        <v>0.18367634452659257</v>
      </c>
    </row>
    <row r="160" spans="1:34" s="90" customFormat="1" x14ac:dyDescent="0.2">
      <c r="A160" s="90" t="s">
        <v>185</v>
      </c>
      <c r="B160" s="90" t="s">
        <v>194</v>
      </c>
      <c r="C160" s="91">
        <v>9.0948420343149802E-2</v>
      </c>
      <c r="D160" s="91"/>
      <c r="E160" s="91"/>
      <c r="F160" s="91">
        <v>6.8502000661827545E-2</v>
      </c>
      <c r="G160" s="91">
        <v>4.8691554400564205E-2</v>
      </c>
      <c r="H160" s="91"/>
      <c r="I160" s="91"/>
      <c r="J160" s="91"/>
      <c r="K160" s="91"/>
      <c r="L160" s="91"/>
      <c r="M160" s="91"/>
      <c r="N160" s="91">
        <v>8.1836327858706565E-2</v>
      </c>
      <c r="O160" s="91"/>
      <c r="P160" s="91"/>
      <c r="Q160" s="91"/>
      <c r="R160" s="91"/>
      <c r="S160" s="91"/>
      <c r="T160" s="91"/>
      <c r="U160" s="91"/>
      <c r="V160" s="91">
        <v>5.3447038598996313E-2</v>
      </c>
      <c r="W160" s="91"/>
      <c r="X160" s="91"/>
      <c r="Y160" s="91"/>
      <c r="Z160" s="91"/>
      <c r="AA160" s="91"/>
      <c r="AB160" s="91">
        <v>6.2900182262809148E-2</v>
      </c>
      <c r="AC160" s="91"/>
      <c r="AD160" s="91"/>
      <c r="AE160" s="91"/>
      <c r="AF160" s="91">
        <v>3.7523534089608138E-2</v>
      </c>
      <c r="AG160" s="91"/>
      <c r="AH160" s="91"/>
    </row>
    <row r="161" spans="1:34" s="90" customFormat="1" x14ac:dyDescent="0.2">
      <c r="A161" s="90" t="s">
        <v>185</v>
      </c>
      <c r="B161" s="90" t="s">
        <v>182</v>
      </c>
      <c r="C161" s="91">
        <v>0.28451652754008705</v>
      </c>
      <c r="D161" s="91">
        <v>0.27194383910111936</v>
      </c>
      <c r="E161" s="91">
        <v>0.25785880255574251</v>
      </c>
      <c r="F161" s="91">
        <v>0.30482198527788779</v>
      </c>
      <c r="G161" s="91">
        <v>0.27164635679623722</v>
      </c>
      <c r="H161" s="91">
        <v>0.26205133333307679</v>
      </c>
      <c r="I161" s="91">
        <v>0.17676300146014948</v>
      </c>
      <c r="J161" s="91">
        <v>0.13035321092738528</v>
      </c>
      <c r="K161" s="91">
        <v>0.22816385180023141</v>
      </c>
      <c r="L161" s="91">
        <v>0.24942812456882602</v>
      </c>
      <c r="M161" s="91">
        <v>0.27300066257917854</v>
      </c>
      <c r="N161" s="91">
        <v>0.28307836031807043</v>
      </c>
      <c r="O161" s="91">
        <v>0.41586903160596111</v>
      </c>
      <c r="P161" s="91">
        <v>0.39975680386698348</v>
      </c>
      <c r="Q161" s="91">
        <v>0.32893553683874904</v>
      </c>
      <c r="R161" s="91">
        <v>0.28649286098426391</v>
      </c>
      <c r="S161" s="91">
        <v>0.32587449426695136</v>
      </c>
      <c r="T161" s="91">
        <v>0.36052973696302004</v>
      </c>
      <c r="U161" s="91">
        <v>0.23193872389824383</v>
      </c>
      <c r="V161" s="91">
        <v>0.1943739690416309</v>
      </c>
      <c r="W161" s="91">
        <v>0.25253522075035667</v>
      </c>
      <c r="X161" s="91">
        <v>0.20297878859047613</v>
      </c>
      <c r="Y161" s="91">
        <v>0.14830121722901829</v>
      </c>
      <c r="Z161" s="91">
        <v>0.14167984309235929</v>
      </c>
      <c r="AA161" s="91">
        <v>0.3772775185097158</v>
      </c>
      <c r="AB161" s="91">
        <v>0.42439532339278169</v>
      </c>
      <c r="AC161" s="91">
        <v>0.18522063943805844</v>
      </c>
      <c r="AD161" s="91">
        <v>0.61781592669976593</v>
      </c>
      <c r="AE161" s="91">
        <v>0.4357469787959149</v>
      </c>
      <c r="AF161" s="91">
        <v>0.35093544875531579</v>
      </c>
      <c r="AG161" s="91">
        <v>0.38975129683734655</v>
      </c>
      <c r="AH161" s="91">
        <v>0.53406662247764158</v>
      </c>
    </row>
    <row r="162" spans="1:34" s="90" customFormat="1" x14ac:dyDescent="0.2">
      <c r="A162" s="90" t="s">
        <v>185</v>
      </c>
      <c r="B162" s="90" t="s">
        <v>195</v>
      </c>
      <c r="C162" s="91">
        <v>533.9233474104783</v>
      </c>
      <c r="D162" s="91">
        <v>589.59600805147431</v>
      </c>
      <c r="E162" s="91">
        <v>490.05620217917652</v>
      </c>
      <c r="F162" s="91">
        <v>522.60562151429508</v>
      </c>
      <c r="G162" s="91">
        <v>486.41238933041427</v>
      </c>
      <c r="H162" s="91">
        <v>594.22316920540561</v>
      </c>
      <c r="I162" s="91">
        <v>617.35931960386756</v>
      </c>
      <c r="J162" s="91">
        <v>419.67276005859804</v>
      </c>
      <c r="K162" s="91">
        <v>715.99350623266002</v>
      </c>
      <c r="L162" s="91">
        <v>748.54284681893728</v>
      </c>
      <c r="M162" s="91">
        <v>841.69292597056574</v>
      </c>
      <c r="N162" s="91">
        <v>898.5068416050417</v>
      </c>
      <c r="O162" s="91">
        <v>796.31879259503762</v>
      </c>
      <c r="P162" s="91">
        <v>747.02119845216828</v>
      </c>
      <c r="Q162" s="91">
        <v>717.71108596932027</v>
      </c>
      <c r="R162" s="91">
        <v>438.43536523561005</v>
      </c>
      <c r="S162" s="91">
        <v>589.77460550947933</v>
      </c>
      <c r="T162" s="91">
        <v>617.33425077430491</v>
      </c>
      <c r="U162" s="91">
        <v>644.07913984037646</v>
      </c>
      <c r="V162" s="91">
        <v>620.28277134519453</v>
      </c>
      <c r="W162" s="91">
        <v>736.57834267311284</v>
      </c>
      <c r="X162" s="91">
        <v>584.74570465424972</v>
      </c>
      <c r="Y162" s="91">
        <v>472.37087261547225</v>
      </c>
      <c r="Z162" s="91">
        <v>405.07580423174301</v>
      </c>
      <c r="AA162" s="91">
        <v>709.82643864760519</v>
      </c>
      <c r="AB162" s="91">
        <v>675.74798013581983</v>
      </c>
      <c r="AC162" s="91">
        <v>740.50341452878104</v>
      </c>
      <c r="AD162" s="91">
        <v>978.76661580065058</v>
      </c>
      <c r="AE162" s="91">
        <v>795.29832937371111</v>
      </c>
      <c r="AF162" s="91">
        <v>1010.4953804318507</v>
      </c>
      <c r="AG162" s="91">
        <v>710.46442237780047</v>
      </c>
      <c r="AH162" s="91">
        <v>791.41944656925375</v>
      </c>
    </row>
    <row r="163" spans="1:34" s="90" customFormat="1" x14ac:dyDescent="0.2">
      <c r="A163" s="90" t="s">
        <v>185</v>
      </c>
      <c r="B163" s="90" t="s">
        <v>196</v>
      </c>
      <c r="C163" s="91">
        <v>51.234958674810819</v>
      </c>
      <c r="D163" s="91">
        <v>42.7876021998852</v>
      </c>
      <c r="E163" s="91">
        <v>48.620511796223823</v>
      </c>
      <c r="F163" s="91">
        <v>23.609639429325767</v>
      </c>
      <c r="G163" s="91">
        <v>36.370704747446887</v>
      </c>
      <c r="H163" s="91">
        <v>55.49729054871294</v>
      </c>
      <c r="I163" s="91">
        <v>36.118862774988742</v>
      </c>
      <c r="J163" s="91">
        <v>22.650379669429952</v>
      </c>
      <c r="K163" s="91">
        <v>51.53457222756186</v>
      </c>
      <c r="L163" s="91">
        <v>63.696075701634847</v>
      </c>
      <c r="M163" s="91">
        <v>56.774439846974282</v>
      </c>
      <c r="N163" s="91">
        <v>49.708297350992687</v>
      </c>
      <c r="O163" s="91">
        <v>79.149371727708868</v>
      </c>
      <c r="P163" s="91">
        <v>82.562941426296206</v>
      </c>
      <c r="Q163" s="91">
        <v>6.1583493077494662</v>
      </c>
      <c r="R163" s="91">
        <v>30.173527265528993</v>
      </c>
      <c r="S163" s="91">
        <v>71.777257090196656</v>
      </c>
      <c r="T163" s="91">
        <v>41.309967172324733</v>
      </c>
      <c r="U163" s="91">
        <v>71.154123000332476</v>
      </c>
      <c r="V163" s="91">
        <v>54.544120828545118</v>
      </c>
      <c r="W163" s="91">
        <v>59.841403818069331</v>
      </c>
      <c r="X163" s="91">
        <v>39.507546328649148</v>
      </c>
      <c r="Y163" s="91">
        <v>38.145435727697055</v>
      </c>
      <c r="Z163" s="91">
        <v>35.475993005362454</v>
      </c>
      <c r="AA163" s="91">
        <v>73.08489779989867</v>
      </c>
      <c r="AB163" s="91">
        <v>52.660155449429759</v>
      </c>
      <c r="AC163" s="91">
        <v>68.792063370197752</v>
      </c>
      <c r="AD163" s="91">
        <v>93.69480119611498</v>
      </c>
      <c r="AE163" s="91">
        <v>72.190743826367694</v>
      </c>
      <c r="AF163" s="91">
        <v>73.552772030990496</v>
      </c>
      <c r="AG163" s="91">
        <v>53.277861165134972</v>
      </c>
      <c r="AH163" s="91">
        <v>65.167960807401386</v>
      </c>
    </row>
    <row r="164" spans="1:34" s="90" customFormat="1" x14ac:dyDescent="0.2">
      <c r="A164" s="90" t="s">
        <v>185</v>
      </c>
      <c r="B164" s="90" t="s">
        <v>197</v>
      </c>
      <c r="C164" s="91">
        <v>14.977685560045577</v>
      </c>
      <c r="D164" s="91">
        <v>14.836724686024468</v>
      </c>
      <c r="E164" s="91">
        <v>13.786617353378738</v>
      </c>
      <c r="F164" s="91">
        <v>19.264253388486615</v>
      </c>
      <c r="G164" s="91">
        <v>13.709806160683149</v>
      </c>
      <c r="H164" s="91">
        <v>14.27147844295682</v>
      </c>
      <c r="I164" s="91">
        <v>10.487690933801161</v>
      </c>
      <c r="J164" s="91">
        <v>20.774863835246261</v>
      </c>
      <c r="K164" s="91">
        <v>10.91419509830232</v>
      </c>
      <c r="L164" s="91">
        <v>9.5166204157093297</v>
      </c>
      <c r="M164" s="91">
        <v>14.084007711020604</v>
      </c>
      <c r="N164" s="91">
        <v>17.39118572985597</v>
      </c>
      <c r="O164" s="91">
        <v>15.389859260115337</v>
      </c>
      <c r="P164" s="91">
        <v>18.472267819388424</v>
      </c>
      <c r="Q164" s="91">
        <v>14.278739779504685</v>
      </c>
      <c r="R164" s="91">
        <v>23.994131149153915</v>
      </c>
      <c r="S164" s="91">
        <v>23.403307352200436</v>
      </c>
      <c r="T164" s="91">
        <v>26.150103808086445</v>
      </c>
      <c r="U164" s="91">
        <v>14.216748791847492</v>
      </c>
      <c r="V164" s="91">
        <v>11.280314541020346</v>
      </c>
      <c r="W164" s="91">
        <v>24.318117414840049</v>
      </c>
      <c r="X164" s="91">
        <v>14.484542404561164</v>
      </c>
      <c r="Y164" s="91">
        <v>17.752681398367937</v>
      </c>
      <c r="Z164" s="91">
        <v>26.070476140340475</v>
      </c>
      <c r="AA164" s="91">
        <v>17.81383281318239</v>
      </c>
      <c r="AB164" s="91">
        <v>16.417377561844173</v>
      </c>
      <c r="AC164" s="91">
        <v>20.718990039865343</v>
      </c>
      <c r="AD164" s="91">
        <v>22.282132691788789</v>
      </c>
      <c r="AE164" s="91">
        <v>17.594848100515705</v>
      </c>
      <c r="AF164" s="91">
        <v>15.912034247919481</v>
      </c>
      <c r="AG164" s="91">
        <v>13.29129048017206</v>
      </c>
      <c r="AH164" s="91">
        <v>15.77992040440696</v>
      </c>
    </row>
    <row r="165" spans="1:34" s="90" customFormat="1" x14ac:dyDescent="0.2">
      <c r="A165" s="90" t="s">
        <v>185</v>
      </c>
      <c r="B165" s="90" t="s">
        <v>198</v>
      </c>
      <c r="C165" s="91">
        <v>1.745275524391749</v>
      </c>
      <c r="D165" s="91">
        <v>1.8425815435874384</v>
      </c>
      <c r="E165" s="91">
        <v>1.8707472734027544</v>
      </c>
      <c r="F165" s="91">
        <v>1.8572525588217959</v>
      </c>
      <c r="G165" s="91">
        <v>2.6631328992419885</v>
      </c>
      <c r="H165" s="91">
        <v>3.0257128039364645</v>
      </c>
      <c r="I165" s="91">
        <v>3.2312916784358401</v>
      </c>
      <c r="J165" s="91">
        <v>1.305626107813304</v>
      </c>
      <c r="K165" s="91">
        <v>2.0884717770411725</v>
      </c>
      <c r="L165" s="91">
        <v>2.9515105417895007</v>
      </c>
      <c r="M165" s="91">
        <v>2.8391017739129372</v>
      </c>
      <c r="N165" s="91">
        <v>2.1737429287550381</v>
      </c>
      <c r="O165" s="91">
        <v>3.386801386170458</v>
      </c>
      <c r="P165" s="91">
        <v>2.7886750593826193</v>
      </c>
      <c r="Q165" s="91">
        <v>2.5093362605933223</v>
      </c>
      <c r="R165" s="91">
        <v>0.9587164796608092</v>
      </c>
      <c r="S165" s="91">
        <v>1.6361004953647655</v>
      </c>
      <c r="T165" s="91">
        <v>2.0432839447673907</v>
      </c>
      <c r="U165" s="91">
        <v>2.9832621593056334</v>
      </c>
      <c r="V165" s="91">
        <v>2.7280999021169841</v>
      </c>
      <c r="W165" s="91">
        <v>2.0962609434595776</v>
      </c>
      <c r="X165" s="91">
        <v>2.0111906156532902</v>
      </c>
      <c r="Y165" s="91">
        <v>2.2600839798755117</v>
      </c>
      <c r="Z165" s="91">
        <v>1.2789663619296168</v>
      </c>
      <c r="AA165" s="91">
        <v>3.7901260280495395</v>
      </c>
      <c r="AB165" s="91">
        <v>2.1681111013669101</v>
      </c>
      <c r="AC165" s="91">
        <v>1.6892736869539375</v>
      </c>
      <c r="AD165" s="91">
        <v>4.426867002134153</v>
      </c>
      <c r="AE165" s="91">
        <v>7.3916366913722529</v>
      </c>
      <c r="AF165" s="91">
        <v>3.7570950178381102</v>
      </c>
      <c r="AG165" s="91">
        <v>2.8585018991363649</v>
      </c>
      <c r="AH165" s="91">
        <v>3.672944981077277</v>
      </c>
    </row>
    <row r="166" spans="1:34" s="90" customFormat="1" x14ac:dyDescent="0.2">
      <c r="A166" s="90" t="s">
        <v>185</v>
      </c>
      <c r="B166" s="90" t="s">
        <v>199</v>
      </c>
      <c r="C166" s="91">
        <v>8.0732874617877134E-2</v>
      </c>
      <c r="D166" s="91">
        <v>6.3346743955433382E-2</v>
      </c>
      <c r="E166" s="91">
        <v>5.5149785271420261E-2</v>
      </c>
      <c r="F166" s="91">
        <v>2.9533570669881125E-2</v>
      </c>
      <c r="G166" s="91">
        <v>1.8141370891300836E-2</v>
      </c>
      <c r="H166" s="91">
        <v>4.950832678365067E-2</v>
      </c>
      <c r="I166" s="91">
        <v>7.6508528446928001E-2</v>
      </c>
      <c r="J166" s="91">
        <v>1.6324528492665514E-2</v>
      </c>
      <c r="K166" s="91">
        <v>7.2571234506511317E-2</v>
      </c>
      <c r="L166" s="91">
        <v>9.7053403747803066E-2</v>
      </c>
      <c r="M166" s="91">
        <v>0.17725042970873564</v>
      </c>
      <c r="N166" s="91">
        <v>9.1837789358515123E-2</v>
      </c>
      <c r="O166" s="91">
        <v>9.2270917069129335E-2</v>
      </c>
      <c r="P166" s="91">
        <v>7.806298884481816E-2</v>
      </c>
      <c r="Q166" s="91">
        <v>0.13929155599782633</v>
      </c>
      <c r="R166" s="91">
        <v>3.6151925057116487E-2</v>
      </c>
      <c r="S166" s="91">
        <v>8.7873824244538726E-2</v>
      </c>
      <c r="T166" s="91">
        <v>0.11880654792758655</v>
      </c>
      <c r="U166" s="91">
        <v>5.7253511483558409E-2</v>
      </c>
      <c r="V166" s="91">
        <v>0.1010534551034539</v>
      </c>
      <c r="W166" s="91">
        <v>7.6997265309338189E-2</v>
      </c>
      <c r="X166" s="91">
        <v>6.5403848613492868E-2</v>
      </c>
      <c r="Y166" s="91">
        <v>5.1264711428350651E-2</v>
      </c>
      <c r="Z166" s="91">
        <v>4.3689418198865224E-2</v>
      </c>
      <c r="AA166" s="91">
        <v>5.568378112599201E-2</v>
      </c>
      <c r="AB166" s="91">
        <v>4.5068521248939786E-2</v>
      </c>
      <c r="AC166" s="91">
        <v>3.2481708747196088E-2</v>
      </c>
      <c r="AD166" s="91">
        <v>0.13688925553708384</v>
      </c>
      <c r="AE166" s="91">
        <v>4.3665315547665277E-2</v>
      </c>
      <c r="AF166" s="91">
        <v>6.922380542760237E-2</v>
      </c>
      <c r="AG166" s="91">
        <v>4.391948650488843E-2</v>
      </c>
      <c r="AH166" s="91">
        <v>3.4950623501141163E-2</v>
      </c>
    </row>
    <row r="167" spans="1:34" s="90" customFormat="1" x14ac:dyDescent="0.2">
      <c r="A167" s="90" t="s">
        <v>185</v>
      </c>
      <c r="B167" s="93" t="s">
        <v>1727</v>
      </c>
      <c r="C167" s="91">
        <v>0.10086277246201893</v>
      </c>
      <c r="D167" s="91">
        <v>7.6744856940033107E-2</v>
      </c>
      <c r="E167" s="91">
        <v>2.6170913334480111E-2</v>
      </c>
      <c r="F167" s="91">
        <v>8.0228576793883746E-2</v>
      </c>
      <c r="G167" s="91"/>
      <c r="H167" s="91">
        <v>0.10481302453639299</v>
      </c>
      <c r="I167" s="91">
        <v>5.5614386336724914E-2</v>
      </c>
      <c r="J167" s="91">
        <v>5.5292249363516281E-2</v>
      </c>
      <c r="K167" s="91">
        <v>7.3630227229353543E-2</v>
      </c>
      <c r="L167" s="91">
        <v>0.23724447583021457</v>
      </c>
      <c r="M167" s="91">
        <v>0.11552938988061172</v>
      </c>
      <c r="N167" s="91">
        <v>0.29211472415142825</v>
      </c>
      <c r="O167" s="91">
        <v>0.18527812051791773</v>
      </c>
      <c r="P167" s="91">
        <v>0.20993494481968392</v>
      </c>
      <c r="Q167" s="91">
        <v>4.0112391012743435E-2</v>
      </c>
      <c r="R167" s="91">
        <v>8.4452599558195562E-2</v>
      </c>
      <c r="S167" s="91">
        <v>0.20420034599841624</v>
      </c>
      <c r="T167" s="91">
        <v>0.10713191663572691</v>
      </c>
      <c r="U167" s="91">
        <v>0.32652070032428937</v>
      </c>
      <c r="V167" s="91">
        <v>0.1688434726090639</v>
      </c>
      <c r="W167" s="91">
        <v>0.14843919720303692</v>
      </c>
      <c r="X167" s="91">
        <v>0.25058722617624796</v>
      </c>
      <c r="Y167" s="91">
        <v>5.5591459648677663E-2</v>
      </c>
      <c r="Z167" s="91">
        <v>0.18723307359428687</v>
      </c>
      <c r="AA167" s="91">
        <v>7.6373641690955341E-2</v>
      </c>
      <c r="AB167" s="91">
        <v>0.18877497763682041</v>
      </c>
      <c r="AC167" s="91">
        <v>4.8951552262810859E-2</v>
      </c>
      <c r="AD167" s="91">
        <v>0.12615181174274762</v>
      </c>
      <c r="AE167" s="91">
        <v>5.9529774809999561E-2</v>
      </c>
      <c r="AF167" s="91">
        <v>0.43754106907407231</v>
      </c>
      <c r="AG167" s="91">
        <v>0.20385643495785521</v>
      </c>
      <c r="AH167" s="91">
        <v>0.16906931722642679</v>
      </c>
    </row>
    <row r="168" spans="1:34" s="90" customFormat="1" x14ac:dyDescent="0.2">
      <c r="A168" s="90" t="s">
        <v>185</v>
      </c>
      <c r="B168" s="90" t="s">
        <v>1750</v>
      </c>
      <c r="C168" s="91"/>
      <c r="D168" s="91"/>
      <c r="E168" s="91"/>
      <c r="F168" s="91"/>
      <c r="G168" s="91"/>
      <c r="H168" s="91"/>
      <c r="I168" s="91"/>
      <c r="J168" s="91"/>
      <c r="K168" s="91"/>
      <c r="L168" s="91">
        <v>0.17944162936303074</v>
      </c>
      <c r="M168" s="91"/>
      <c r="N168" s="91"/>
      <c r="O168" s="91"/>
      <c r="P168" s="91"/>
      <c r="Q168" s="91"/>
      <c r="R168" s="91"/>
      <c r="S168" s="91">
        <v>0.25997171414971842</v>
      </c>
      <c r="T168" s="91">
        <v>0.22577142780893597</v>
      </c>
      <c r="U168" s="91">
        <v>0.10910807622549833</v>
      </c>
      <c r="V168" s="91">
        <v>0.10731052296777129</v>
      </c>
      <c r="W168" s="91">
        <v>0.14680175288987718</v>
      </c>
      <c r="X168" s="91"/>
      <c r="Y168" s="91"/>
      <c r="Z168" s="91">
        <v>8.3768687529871072E-2</v>
      </c>
      <c r="AA168" s="91"/>
      <c r="AB168" s="91"/>
      <c r="AC168" s="91"/>
      <c r="AD168" s="91"/>
      <c r="AE168" s="91"/>
      <c r="AF168" s="91"/>
      <c r="AG168" s="91"/>
      <c r="AH168" s="91"/>
    </row>
    <row r="169" spans="1:34" s="90" customFormat="1" x14ac:dyDescent="0.2">
      <c r="A169" s="90" t="s">
        <v>185</v>
      </c>
      <c r="B169" s="90" t="s">
        <v>201</v>
      </c>
      <c r="C169" s="91">
        <v>0.18922580715945203</v>
      </c>
      <c r="D169" s="91">
        <v>9.9152987482977059E-2</v>
      </c>
      <c r="E169" s="91">
        <v>0.11406278915985087</v>
      </c>
      <c r="F169" s="91">
        <v>0.35666926823902723</v>
      </c>
      <c r="G169" s="91">
        <v>5.2222004150479014E-2</v>
      </c>
      <c r="H169" s="91">
        <v>0.15736769710799445</v>
      </c>
      <c r="I169" s="91">
        <v>7.3295033252029157E-2</v>
      </c>
      <c r="J169" s="91">
        <v>7.4978834625193211E-2</v>
      </c>
      <c r="K169" s="91">
        <v>0.12353433586618678</v>
      </c>
      <c r="L169" s="91">
        <v>0.13179579533802208</v>
      </c>
      <c r="M169" s="91">
        <v>0.15476756985625759</v>
      </c>
      <c r="N169" s="91">
        <v>0.15636006640100339</v>
      </c>
      <c r="O169" s="91">
        <v>0.11041273442862054</v>
      </c>
      <c r="P169" s="91">
        <v>0.32983575534425069</v>
      </c>
      <c r="Q169" s="91">
        <v>8.5428984085344106E-2</v>
      </c>
      <c r="R169" s="91">
        <v>7.4763253433389049E-2</v>
      </c>
      <c r="S169" s="91">
        <v>0.17430603556756927</v>
      </c>
      <c r="T169" s="91">
        <v>0.12598682623902671</v>
      </c>
      <c r="U169" s="91">
        <v>8.9472078652836004E-2</v>
      </c>
      <c r="V169" s="91">
        <v>3.7174729750510553E-2</v>
      </c>
      <c r="W169" s="91">
        <v>4.2824181972258173E-2</v>
      </c>
      <c r="X169" s="91">
        <v>0.14265620218198116</v>
      </c>
      <c r="Y169" s="91">
        <v>0.42018754688432836</v>
      </c>
      <c r="Z169" s="91">
        <v>4.8449248504898186E-2</v>
      </c>
      <c r="AA169" s="91">
        <v>8.0056579714670117E-2</v>
      </c>
      <c r="AB169" s="91">
        <v>9.4323798938746775E-2</v>
      </c>
      <c r="AC169" s="91">
        <v>6.4460135080612324E-2</v>
      </c>
      <c r="AD169" s="91">
        <v>5.263267728866159E-2</v>
      </c>
      <c r="AE169" s="91">
        <v>4.5034702583326855E-2</v>
      </c>
      <c r="AF169" s="91">
        <v>7.9025229925572565E-2</v>
      </c>
      <c r="AG169" s="91">
        <v>0.15549984166885608</v>
      </c>
      <c r="AH169" s="91">
        <v>8.7283701610939832E-2</v>
      </c>
    </row>
    <row r="170" spans="1:34" s="90" customFormat="1" x14ac:dyDescent="0.2">
      <c r="A170" s="90" t="s">
        <v>1838</v>
      </c>
      <c r="B170" s="90" t="s">
        <v>1847</v>
      </c>
      <c r="C170" s="91">
        <v>5.2045024917889755</v>
      </c>
      <c r="D170" s="91">
        <v>4.8932633614342604</v>
      </c>
      <c r="E170" s="91">
        <v>3.6860292517771045</v>
      </c>
      <c r="F170" s="91">
        <v>4.2905524140648055</v>
      </c>
      <c r="G170" s="91">
        <v>3.6020563954489115</v>
      </c>
      <c r="H170" s="91">
        <v>4.3463708497888422</v>
      </c>
      <c r="I170" s="91">
        <v>3.4160698517668311</v>
      </c>
      <c r="J170" s="91">
        <v>3.4019541024081166</v>
      </c>
      <c r="K170" s="91">
        <v>4.1193102198802531</v>
      </c>
      <c r="L170" s="91">
        <v>4.5753805628159263</v>
      </c>
      <c r="M170" s="91">
        <v>4.7658659456272954</v>
      </c>
      <c r="N170" s="91">
        <v>2.8261628079273597</v>
      </c>
      <c r="O170" s="91">
        <v>4.6793276823202641</v>
      </c>
      <c r="P170" s="91">
        <v>4.6316259164586615</v>
      </c>
      <c r="Q170" s="91">
        <v>4.1745938308036523</v>
      </c>
      <c r="R170" s="91">
        <v>3.5413539899294375</v>
      </c>
      <c r="S170" s="91">
        <v>3.7390555671360728</v>
      </c>
      <c r="T170" s="91">
        <v>2.7399617292052603</v>
      </c>
      <c r="U170" s="91">
        <v>3.1175338989315762</v>
      </c>
      <c r="V170" s="91">
        <v>3.2303250482502945</v>
      </c>
      <c r="W170" s="91">
        <v>3.8079741080531804</v>
      </c>
      <c r="X170" s="91">
        <v>3.8315571051056772</v>
      </c>
      <c r="Y170" s="91">
        <v>3.044595111744826</v>
      </c>
      <c r="Z170" s="91">
        <v>1.8762259534745886</v>
      </c>
      <c r="AA170" s="91">
        <v>4.1578148097478538</v>
      </c>
      <c r="AB170" s="91">
        <v>3.5757447195657148</v>
      </c>
      <c r="AC170" s="91">
        <v>4.1469877149315506</v>
      </c>
      <c r="AD170" s="91">
        <v>4.2244109838178856</v>
      </c>
      <c r="AE170" s="91">
        <v>3.6003994968847306</v>
      </c>
      <c r="AF170" s="91">
        <v>3.6736827538010735</v>
      </c>
      <c r="AG170" s="91">
        <v>3.2758439061331006</v>
      </c>
      <c r="AH170" s="91">
        <v>4.555058969862781</v>
      </c>
    </row>
    <row r="171" spans="1:34" s="90" customFormat="1" x14ac:dyDescent="0.2">
      <c r="A171" s="90" t="s">
        <v>1838</v>
      </c>
      <c r="B171" s="90" t="s">
        <v>1846</v>
      </c>
      <c r="C171" s="91">
        <v>2.1566223977365411</v>
      </c>
      <c r="D171" s="91">
        <v>1.8993134085273728</v>
      </c>
      <c r="E171" s="91">
        <v>1.4621827462597086</v>
      </c>
      <c r="F171" s="91">
        <v>1.9092904672664395</v>
      </c>
      <c r="G171" s="91">
        <v>1.6252228465781711</v>
      </c>
      <c r="H171" s="91">
        <v>1.8735817783314042</v>
      </c>
      <c r="I171" s="91">
        <v>1.6884977460337742</v>
      </c>
      <c r="J171" s="91">
        <v>1.6191723586341764</v>
      </c>
      <c r="K171" s="91">
        <v>1.8006194907145414</v>
      </c>
      <c r="L171" s="91">
        <v>2.1872791801798219</v>
      </c>
      <c r="M171" s="91">
        <v>2.2526033765471634</v>
      </c>
      <c r="N171" s="91">
        <v>1.9544094749483452</v>
      </c>
      <c r="O171" s="91">
        <v>2.0622061941960088</v>
      </c>
      <c r="P171" s="91">
        <v>2.2330484072877721</v>
      </c>
      <c r="Q171" s="91">
        <v>1.6963981651738469</v>
      </c>
      <c r="R171" s="91">
        <v>1.8637504866867654</v>
      </c>
      <c r="S171" s="91">
        <v>2.059931672269228</v>
      </c>
      <c r="T171" s="91">
        <v>1.8009410171565268</v>
      </c>
      <c r="U171" s="91">
        <v>1.5737324106966248</v>
      </c>
      <c r="V171" s="91">
        <v>1.6690796210891181</v>
      </c>
      <c r="W171" s="91">
        <v>1.8146482009474825</v>
      </c>
      <c r="X171" s="91">
        <v>1.952334276262129</v>
      </c>
      <c r="Y171" s="91">
        <v>1.3848252025026069</v>
      </c>
      <c r="Z171" s="91">
        <v>1.0798383671184977</v>
      </c>
      <c r="AA171" s="91">
        <v>2.0140902684301283</v>
      </c>
      <c r="AB171" s="91">
        <v>1.8897603782098895</v>
      </c>
      <c r="AC171" s="91">
        <v>2.715958251737788</v>
      </c>
      <c r="AD171" s="91">
        <v>2.3849258876406814</v>
      </c>
      <c r="AE171" s="91">
        <v>2.1353715005546614</v>
      </c>
      <c r="AF171" s="91">
        <v>2.6053652120523099</v>
      </c>
      <c r="AG171" s="91">
        <v>2.0687366153542595</v>
      </c>
      <c r="AH171" s="91">
        <v>2.5108470026912388</v>
      </c>
    </row>
    <row r="172" spans="1:34" s="90" customFormat="1" x14ac:dyDescent="0.2">
      <c r="A172" s="90" t="s">
        <v>1838</v>
      </c>
      <c r="B172" s="90" t="s">
        <v>1843</v>
      </c>
      <c r="C172" s="91">
        <v>1.6267816371105082</v>
      </c>
      <c r="D172" s="91">
        <v>1.2536566859755538</v>
      </c>
      <c r="E172" s="91">
        <v>0.77302407035669474</v>
      </c>
      <c r="F172" s="91">
        <v>1.2941952387155249</v>
      </c>
      <c r="G172" s="91">
        <v>0.96224923722862932</v>
      </c>
      <c r="H172" s="91">
        <v>0.7816441031882797</v>
      </c>
      <c r="I172" s="91">
        <v>0.98356318300515611</v>
      </c>
      <c r="J172" s="91">
        <v>1.0293996860669683</v>
      </c>
      <c r="K172" s="91">
        <v>1.5057655497731961</v>
      </c>
      <c r="L172" s="91">
        <v>1.4295128101400214</v>
      </c>
      <c r="M172" s="91">
        <v>1.5656179620534079</v>
      </c>
      <c r="N172" s="91">
        <v>0.92853604550588231</v>
      </c>
      <c r="O172" s="91">
        <v>1.3847977642168678</v>
      </c>
      <c r="P172" s="91">
        <v>1.4489110192969139</v>
      </c>
      <c r="Q172" s="91">
        <v>0.67003586433641138</v>
      </c>
      <c r="R172" s="91">
        <v>1.2245317182996576</v>
      </c>
      <c r="S172" s="91">
        <v>1.2802206141406092</v>
      </c>
      <c r="T172" s="91">
        <v>1.0027110711113441</v>
      </c>
      <c r="U172" s="91">
        <v>1.4167090932696502</v>
      </c>
      <c r="V172" s="91">
        <v>1.1109457035520272</v>
      </c>
      <c r="W172" s="91">
        <v>1.2489150039974712</v>
      </c>
      <c r="X172" s="91">
        <v>1.4398692436878926</v>
      </c>
      <c r="Y172" s="91">
        <v>0.91657770218263701</v>
      </c>
      <c r="Z172" s="91">
        <v>0.93014062387348273</v>
      </c>
      <c r="AA172" s="91">
        <v>1.403924832140576</v>
      </c>
      <c r="AB172" s="91">
        <v>1.1629301844864097</v>
      </c>
      <c r="AC172" s="91">
        <v>1.8698945578701909</v>
      </c>
      <c r="AD172" s="91">
        <v>1.4973115686576544</v>
      </c>
      <c r="AE172" s="91">
        <v>1.3161709386999958</v>
      </c>
      <c r="AF172" s="91">
        <v>1.8577256581005712</v>
      </c>
      <c r="AG172" s="91">
        <v>1.2527653679691109</v>
      </c>
      <c r="AH172" s="91">
        <v>1.4036909224107303</v>
      </c>
    </row>
    <row r="173" spans="1:34" s="90" customFormat="1" x14ac:dyDescent="0.2">
      <c r="A173" s="90" t="s">
        <v>1838</v>
      </c>
      <c r="B173" s="90" t="s">
        <v>1842</v>
      </c>
      <c r="C173" s="91">
        <v>16.013055231034006</v>
      </c>
      <c r="D173" s="91">
        <v>10.256487249214761</v>
      </c>
      <c r="E173" s="91">
        <v>9.5945447082642001</v>
      </c>
      <c r="F173" s="91">
        <v>12.455161310172278</v>
      </c>
      <c r="G173" s="91">
        <v>10.189254116977878</v>
      </c>
      <c r="H173" s="91">
        <v>11.495071013401077</v>
      </c>
      <c r="I173" s="91">
        <v>10.339137683856022</v>
      </c>
      <c r="J173" s="91">
        <v>9.61386584633693</v>
      </c>
      <c r="K173" s="91">
        <v>9.964263854783507</v>
      </c>
      <c r="L173" s="91">
        <v>12.345538556293425</v>
      </c>
      <c r="M173" s="91">
        <v>12.918873063296703</v>
      </c>
      <c r="N173" s="91">
        <v>5.6130104744913103</v>
      </c>
      <c r="O173" s="91">
        <v>13.873769254134626</v>
      </c>
      <c r="P173" s="91">
        <v>12.753512324975729</v>
      </c>
      <c r="Q173" s="91">
        <v>10.564535701073973</v>
      </c>
      <c r="R173" s="91">
        <v>11.272724579167519</v>
      </c>
      <c r="S173" s="91">
        <v>9.0109751775349878</v>
      </c>
      <c r="T173" s="91">
        <v>10.953928801697499</v>
      </c>
      <c r="U173" s="91">
        <v>10.047412220720005</v>
      </c>
      <c r="V173" s="91">
        <v>8.2392050610127772</v>
      </c>
      <c r="W173" s="91">
        <v>11.069002524733556</v>
      </c>
      <c r="X173" s="91">
        <v>12.352520836265164</v>
      </c>
      <c r="Y173" s="91">
        <v>7.6615552770310558</v>
      </c>
      <c r="Z173" s="91">
        <v>7.0134710790109729</v>
      </c>
      <c r="AA173" s="91">
        <v>11.433923180666781</v>
      </c>
      <c r="AB173" s="91">
        <v>8.554847810888651</v>
      </c>
      <c r="AC173" s="91">
        <v>12.678874492974622</v>
      </c>
      <c r="AD173" s="91">
        <v>11.844579554140374</v>
      </c>
      <c r="AE173" s="91">
        <v>10.219780699988803</v>
      </c>
      <c r="AF173" s="91">
        <v>15.407888739382457</v>
      </c>
      <c r="AG173" s="91">
        <v>8.5361320385902477</v>
      </c>
      <c r="AH173" s="91">
        <v>10.279218042728798</v>
      </c>
    </row>
    <row r="174" spans="1:34" s="90" customFormat="1" x14ac:dyDescent="0.2">
      <c r="A174" s="90" t="s">
        <v>1838</v>
      </c>
      <c r="B174" s="90" t="s">
        <v>1839</v>
      </c>
      <c r="C174" s="91">
        <v>0.40916230844114987</v>
      </c>
      <c r="D174" s="91">
        <v>4.4231246386811439E-2</v>
      </c>
      <c r="E174" s="91">
        <v>0.22894672710101086</v>
      </c>
      <c r="F174" s="91">
        <v>0.42931700099691444</v>
      </c>
      <c r="G174" s="91">
        <v>0.51073003292439045</v>
      </c>
      <c r="H174" s="91">
        <v>2.9304996723428393E-2</v>
      </c>
      <c r="I174" s="91">
        <v>0.44672667874947813</v>
      </c>
      <c r="J174" s="91">
        <v>6.0554758056478808E-2</v>
      </c>
      <c r="K174" s="91">
        <v>0.47925492299255285</v>
      </c>
      <c r="L174" s="91">
        <v>0.39729127416630511</v>
      </c>
      <c r="M174" s="91">
        <v>0.33539104214504301</v>
      </c>
      <c r="N174" s="91">
        <v>0.28263851861645384</v>
      </c>
      <c r="O174" s="91">
        <v>0.46350216119247295</v>
      </c>
      <c r="P174" s="91">
        <v>0.42910625615641707</v>
      </c>
      <c r="Q174" s="91">
        <v>6.3692834935024801E-3</v>
      </c>
      <c r="R174" s="91">
        <v>0.60468409893076203</v>
      </c>
      <c r="S174" s="91">
        <v>0.29096104132614464</v>
      </c>
      <c r="T174" s="91">
        <v>0.34382366095374539</v>
      </c>
      <c r="U174" s="91">
        <v>0.22018530367462738</v>
      </c>
      <c r="V174" s="91">
        <v>0.27139696580147255</v>
      </c>
      <c r="W174" s="91">
        <v>0.2353396078160481</v>
      </c>
      <c r="X174" s="91">
        <v>0.31194532182695023</v>
      </c>
      <c r="Y174" s="91">
        <v>0.21639675301277866</v>
      </c>
      <c r="Z174" s="91">
        <v>0.16193342146677855</v>
      </c>
      <c r="AA174" s="91">
        <v>0.56528340419900291</v>
      </c>
      <c r="AB174" s="91">
        <v>0.38195853471029612</v>
      </c>
      <c r="AC174" s="91">
        <v>1.2819854299546076</v>
      </c>
      <c r="AD174" s="91">
        <v>0.51371852313871935</v>
      </c>
      <c r="AE174" s="91">
        <v>0.5650838253705186</v>
      </c>
      <c r="AF174" s="91">
        <v>0.63195981962252079</v>
      </c>
      <c r="AG174" s="91">
        <v>0.48153577534119657</v>
      </c>
      <c r="AH174" s="91">
        <v>0.40585958865998162</v>
      </c>
    </row>
    <row r="175" spans="1:34" s="90" customFormat="1" x14ac:dyDescent="0.2">
      <c r="A175" s="90" t="s">
        <v>1838</v>
      </c>
      <c r="B175" s="90" t="s">
        <v>1853</v>
      </c>
      <c r="C175" s="91">
        <v>0.67031846910483572</v>
      </c>
      <c r="D175" s="91">
        <v>0.64558320010586434</v>
      </c>
      <c r="E175" s="91">
        <v>0.44525491188227023</v>
      </c>
      <c r="F175" s="91">
        <v>0.36972117501756835</v>
      </c>
      <c r="G175" s="91">
        <v>0.48385133633889305</v>
      </c>
      <c r="H175" s="91">
        <v>0.56104986323516071</v>
      </c>
      <c r="I175" s="91">
        <v>0.7098336375525105</v>
      </c>
      <c r="J175" s="91">
        <v>0.36013694314259337</v>
      </c>
      <c r="K175" s="91">
        <v>0.78896402527351728</v>
      </c>
      <c r="L175" s="91">
        <v>0.58666638956619976</v>
      </c>
      <c r="M175" s="91">
        <v>1.0106039220103784</v>
      </c>
      <c r="N175" s="91">
        <v>0.61358431619521925</v>
      </c>
      <c r="O175" s="91">
        <v>0.78124535120796812</v>
      </c>
      <c r="P175" s="91">
        <v>0.77889934869937405</v>
      </c>
      <c r="Q175" s="91">
        <v>0.49997422520111057</v>
      </c>
      <c r="R175" s="91">
        <v>0.48394750312015955</v>
      </c>
      <c r="S175" s="91">
        <v>1.3553701714296538</v>
      </c>
      <c r="T175" s="91">
        <v>1.3360684425231977</v>
      </c>
      <c r="U175" s="91">
        <v>0.55259109319970912</v>
      </c>
      <c r="V175" s="91">
        <v>0.52674664024244033</v>
      </c>
      <c r="W175" s="91">
        <v>0.61188029795036991</v>
      </c>
      <c r="X175" s="91">
        <v>0.82294833457566363</v>
      </c>
      <c r="Y175" s="91">
        <v>1.1780642823862801</v>
      </c>
      <c r="Z175" s="91">
        <v>0.27807109764053611</v>
      </c>
      <c r="AA175" s="91">
        <v>0.60049756819498701</v>
      </c>
      <c r="AB175" s="91">
        <v>0.84150502203371069</v>
      </c>
      <c r="AC175" s="91">
        <v>0.70711519544437607</v>
      </c>
      <c r="AD175" s="91">
        <v>0.6639747568524339</v>
      </c>
      <c r="AE175" s="91">
        <v>0.78428346644237923</v>
      </c>
      <c r="AF175" s="91">
        <v>0.52542641569897919</v>
      </c>
      <c r="AG175" s="91">
        <v>0.91966029387588544</v>
      </c>
      <c r="AH175" s="91">
        <v>0.93644338935608651</v>
      </c>
    </row>
    <row r="176" spans="1:34" s="90" customFormat="1" x14ac:dyDescent="0.2">
      <c r="A176" s="90" t="s">
        <v>1838</v>
      </c>
      <c r="B176" s="90" t="s">
        <v>1858</v>
      </c>
      <c r="C176" s="91">
        <v>1.3736953569173274E-2</v>
      </c>
      <c r="D176" s="91">
        <v>0.27528575445976017</v>
      </c>
      <c r="E176" s="91">
        <v>0.1312912143113627</v>
      </c>
      <c r="F176" s="91">
        <v>0.22947851947612596</v>
      </c>
      <c r="G176" s="91">
        <v>0.21996300598742075</v>
      </c>
      <c r="H176" s="91">
        <v>1.5421585768633709E-2</v>
      </c>
      <c r="I176" s="91">
        <v>0.22320983973848377</v>
      </c>
      <c r="J176" s="91">
        <v>1.0427745721698379E-2</v>
      </c>
      <c r="K176" s="91">
        <v>0.31293241131850719</v>
      </c>
      <c r="L176" s="91">
        <v>0.27407531065575008</v>
      </c>
      <c r="M176" s="91">
        <v>0.30252330808420219</v>
      </c>
      <c r="N176" s="91">
        <v>0.34113715973532482</v>
      </c>
      <c r="O176" s="91">
        <v>0.22622183278393093</v>
      </c>
      <c r="P176" s="91">
        <v>0.27638903894747657</v>
      </c>
      <c r="Q176" s="91">
        <v>0.2690135294744585</v>
      </c>
      <c r="R176" s="91">
        <v>0.26165792589559733</v>
      </c>
      <c r="S176" s="91">
        <v>0.46244193331727113</v>
      </c>
      <c r="T176" s="91">
        <v>0.87261414571555229</v>
      </c>
      <c r="U176" s="91">
        <v>0.3511977090761112</v>
      </c>
      <c r="V176" s="91">
        <v>0.28332085644441612</v>
      </c>
      <c r="W176" s="91">
        <v>0.49235566431959604</v>
      </c>
      <c r="X176" s="91">
        <v>0.29252900461590242</v>
      </c>
      <c r="Y176" s="91">
        <v>0.3159730587853436</v>
      </c>
      <c r="Z176" s="91">
        <v>0.27519241998359661</v>
      </c>
      <c r="AA176" s="91">
        <v>0.16803354782319585</v>
      </c>
      <c r="AB176" s="91">
        <v>1.105430267663824E-2</v>
      </c>
      <c r="AC176" s="91">
        <v>0.29214840956330435</v>
      </c>
      <c r="AD176" s="91">
        <v>0.23659285801389576</v>
      </c>
      <c r="AE176" s="91">
        <v>0.16890089435082045</v>
      </c>
      <c r="AF176" s="91">
        <v>0.30523000320414267</v>
      </c>
      <c r="AG176" s="91">
        <v>0.27493836837873709</v>
      </c>
      <c r="AH176" s="91">
        <v>0.35478824363192829</v>
      </c>
    </row>
    <row r="177" spans="1:34" s="90" customFormat="1" x14ac:dyDescent="0.2">
      <c r="A177" s="90" t="s">
        <v>1838</v>
      </c>
      <c r="B177" s="90" t="s">
        <v>1851</v>
      </c>
      <c r="C177" s="91">
        <v>1.0286752140161493</v>
      </c>
      <c r="D177" s="91">
        <v>1.5975197240055257</v>
      </c>
      <c r="E177" s="91">
        <v>1.1809444974684329</v>
      </c>
      <c r="F177" s="91">
        <v>0.89580611998396109</v>
      </c>
      <c r="G177" s="91">
        <v>1.3805133475090519</v>
      </c>
      <c r="H177" s="91">
        <v>1.3385510124557431</v>
      </c>
      <c r="I177" s="91">
        <v>1.4489797066207923</v>
      </c>
      <c r="J177" s="91">
        <v>1.1592652656441553</v>
      </c>
      <c r="K177" s="91">
        <v>1.3827474874841439</v>
      </c>
      <c r="L177" s="91">
        <v>2.1584232429887167</v>
      </c>
      <c r="M177" s="91">
        <v>1.5561631385358443</v>
      </c>
      <c r="N177" s="91">
        <v>1.2126065600756206</v>
      </c>
      <c r="O177" s="91">
        <v>2.0168587436872087</v>
      </c>
      <c r="P177" s="91">
        <v>2.13788046094965</v>
      </c>
      <c r="Q177" s="91">
        <v>2.2885708828018361</v>
      </c>
      <c r="R177" s="91">
        <v>1.8697574646430397</v>
      </c>
      <c r="S177" s="91">
        <v>3.8634020729921041</v>
      </c>
      <c r="T177" s="91">
        <v>4.0560828191531249</v>
      </c>
      <c r="U177" s="91">
        <v>3.5959397220123122</v>
      </c>
      <c r="V177" s="91">
        <v>2.9552524043377328</v>
      </c>
      <c r="W177" s="91">
        <v>3.6044319126984807</v>
      </c>
      <c r="X177" s="91">
        <v>3.4882102852977508</v>
      </c>
      <c r="Y177" s="91">
        <v>3.7770180682534193</v>
      </c>
      <c r="Z177" s="91">
        <v>2.3492430829186746</v>
      </c>
      <c r="AA177" s="91">
        <v>2.2381106498922971</v>
      </c>
      <c r="AB177" s="91">
        <v>1.5045035354081004</v>
      </c>
      <c r="AC177" s="91">
        <v>2.2542839306969396</v>
      </c>
      <c r="AD177" s="91">
        <v>2.4219338359494893</v>
      </c>
      <c r="AE177" s="91">
        <v>1.6721322910650604</v>
      </c>
      <c r="AF177" s="91">
        <v>2.7048402155730318</v>
      </c>
      <c r="AG177" s="91">
        <v>2.1048651720157929</v>
      </c>
      <c r="AH177" s="91">
        <v>2.0641068035208865</v>
      </c>
    </row>
    <row r="178" spans="1:34" s="90" customFormat="1" x14ac:dyDescent="0.2">
      <c r="A178" s="90" t="s">
        <v>1838</v>
      </c>
      <c r="B178" s="90" t="s">
        <v>1850</v>
      </c>
      <c r="C178" s="91">
        <v>1.6543459010107675</v>
      </c>
      <c r="D178" s="91">
        <v>1.5906741776710194</v>
      </c>
      <c r="E178" s="91">
        <v>1.2445837063266176</v>
      </c>
      <c r="F178" s="91">
        <v>1.3392150534017344</v>
      </c>
      <c r="G178" s="91">
        <v>1.363427596929536</v>
      </c>
      <c r="H178" s="91">
        <v>1.5131884539106262</v>
      </c>
      <c r="I178" s="91">
        <v>1.4989194908911432</v>
      </c>
      <c r="J178" s="91">
        <v>1.3166101393760026</v>
      </c>
      <c r="K178" s="91">
        <v>1.6722734989961561</v>
      </c>
      <c r="L178" s="91">
        <v>1.9464872466388148</v>
      </c>
      <c r="M178" s="91">
        <v>1.8104459009476448</v>
      </c>
      <c r="N178" s="91">
        <v>1.3660646206220635</v>
      </c>
      <c r="O178" s="91">
        <v>2.2453106094154007</v>
      </c>
      <c r="P178" s="91">
        <v>2.3629531014591048</v>
      </c>
      <c r="Q178" s="91">
        <v>2.4771772320805665</v>
      </c>
      <c r="R178" s="91">
        <v>1.9978295140972517</v>
      </c>
      <c r="S178" s="91">
        <v>4.2631297546255071</v>
      </c>
      <c r="T178" s="91">
        <v>4.251158762409033</v>
      </c>
      <c r="U178" s="91">
        <v>4.2188976886403227</v>
      </c>
      <c r="V178" s="91">
        <v>3.2917911012009977</v>
      </c>
      <c r="W178" s="91">
        <v>3.8006194910117812</v>
      </c>
      <c r="X178" s="91">
        <v>4.0013524834058511</v>
      </c>
      <c r="Y178" s="91">
        <v>3.8172660972654402</v>
      </c>
      <c r="Z178" s="91">
        <v>2.6965530528287323</v>
      </c>
      <c r="AA178" s="91">
        <v>2.5097631598719103</v>
      </c>
      <c r="AB178" s="91">
        <v>1.6368646936318498</v>
      </c>
      <c r="AC178" s="91">
        <v>2.5729873478158831</v>
      </c>
      <c r="AD178" s="91">
        <v>2.5981536963655882</v>
      </c>
      <c r="AE178" s="91">
        <v>1.8054827403520475</v>
      </c>
      <c r="AF178" s="91">
        <v>3.0238557106771626</v>
      </c>
      <c r="AG178" s="91">
        <v>2.1999387076237622</v>
      </c>
      <c r="AH178" s="91">
        <v>2.1485831080240287</v>
      </c>
    </row>
    <row r="179" spans="1:34" s="90" customFormat="1" x14ac:dyDescent="0.2">
      <c r="A179" s="90" t="s">
        <v>1838</v>
      </c>
      <c r="B179" s="90" t="s">
        <v>1852</v>
      </c>
      <c r="C179" s="91">
        <f t="shared" ref="C179:AH179" si="3">C177+C178</f>
        <v>2.683021115026917</v>
      </c>
      <c r="D179" s="91">
        <f t="shared" si="3"/>
        <v>3.188193901676545</v>
      </c>
      <c r="E179" s="91">
        <f t="shared" si="3"/>
        <v>2.4255282037950505</v>
      </c>
      <c r="F179" s="91">
        <f t="shared" si="3"/>
        <v>2.2350211733856957</v>
      </c>
      <c r="G179" s="91">
        <f t="shared" si="3"/>
        <v>2.743940944438588</v>
      </c>
      <c r="H179" s="91">
        <f t="shared" si="3"/>
        <v>2.8517394663663693</v>
      </c>
      <c r="I179" s="91">
        <f t="shared" si="3"/>
        <v>2.9478991975119353</v>
      </c>
      <c r="J179" s="91">
        <f t="shared" si="3"/>
        <v>2.4758754050201581</v>
      </c>
      <c r="K179" s="91">
        <f t="shared" si="3"/>
        <v>3.0550209864803</v>
      </c>
      <c r="L179" s="91">
        <f t="shared" si="3"/>
        <v>4.1049104896275317</v>
      </c>
      <c r="M179" s="91">
        <f t="shared" si="3"/>
        <v>3.3666090394834889</v>
      </c>
      <c r="N179" s="91">
        <f t="shared" si="3"/>
        <v>2.5786711806976843</v>
      </c>
      <c r="O179" s="91">
        <f t="shared" si="3"/>
        <v>4.2621693531026095</v>
      </c>
      <c r="P179" s="91">
        <f t="shared" si="3"/>
        <v>4.5008335624087543</v>
      </c>
      <c r="Q179" s="91">
        <f t="shared" si="3"/>
        <v>4.7657481148824026</v>
      </c>
      <c r="R179" s="91">
        <f t="shared" si="3"/>
        <v>3.8675869787402917</v>
      </c>
      <c r="S179" s="91">
        <f t="shared" si="3"/>
        <v>8.1265318276176117</v>
      </c>
      <c r="T179" s="91">
        <f t="shared" si="3"/>
        <v>8.3072415815621579</v>
      </c>
      <c r="U179" s="91">
        <f t="shared" si="3"/>
        <v>7.8148374106526344</v>
      </c>
      <c r="V179" s="91">
        <f t="shared" si="3"/>
        <v>6.2470435055387306</v>
      </c>
      <c r="W179" s="91">
        <f t="shared" si="3"/>
        <v>7.4050514037102619</v>
      </c>
      <c r="X179" s="91">
        <f t="shared" si="3"/>
        <v>7.4895627687036015</v>
      </c>
      <c r="Y179" s="91">
        <f t="shared" si="3"/>
        <v>7.5942841655188591</v>
      </c>
      <c r="Z179" s="91">
        <f t="shared" si="3"/>
        <v>5.0457961357474073</v>
      </c>
      <c r="AA179" s="91">
        <f t="shared" si="3"/>
        <v>4.7478738097642079</v>
      </c>
      <c r="AB179" s="91">
        <f t="shared" si="3"/>
        <v>3.1413682290399505</v>
      </c>
      <c r="AC179" s="91">
        <f t="shared" si="3"/>
        <v>4.8272712785128231</v>
      </c>
      <c r="AD179" s="91">
        <f t="shared" si="3"/>
        <v>5.0200875323150775</v>
      </c>
      <c r="AE179" s="91">
        <f t="shared" si="3"/>
        <v>3.4776150314171081</v>
      </c>
      <c r="AF179" s="91">
        <f t="shared" si="3"/>
        <v>5.7286959262501949</v>
      </c>
      <c r="AG179" s="91">
        <f t="shared" si="3"/>
        <v>4.3048038796395556</v>
      </c>
      <c r="AH179" s="91">
        <f t="shared" si="3"/>
        <v>4.2126899115449152</v>
      </c>
    </row>
    <row r="180" spans="1:34" s="90" customFormat="1" x14ac:dyDescent="0.2">
      <c r="A180" s="90" t="s">
        <v>1838</v>
      </c>
      <c r="B180" s="90" t="s">
        <v>1854</v>
      </c>
      <c r="C180" s="91">
        <v>0.37942227281557589</v>
      </c>
      <c r="D180" s="91">
        <v>0.482736148163875</v>
      </c>
      <c r="E180" s="91">
        <v>0.31501065442040355</v>
      </c>
      <c r="F180" s="91">
        <v>0.27909184025110773</v>
      </c>
      <c r="G180" s="91">
        <v>0.31730913786519443</v>
      </c>
      <c r="H180" s="91">
        <v>0.36384647980216578</v>
      </c>
      <c r="I180" s="91">
        <v>0.4025393025793082</v>
      </c>
      <c r="J180" s="91">
        <v>0.34736016955040389</v>
      </c>
      <c r="K180" s="91">
        <v>0.38656581105593768</v>
      </c>
      <c r="L180" s="91">
        <v>0.44526558539377215</v>
      </c>
      <c r="M180" s="91">
        <v>0.46013162097293792</v>
      </c>
      <c r="N180" s="91">
        <v>1.5665737276842664</v>
      </c>
      <c r="O180" s="91">
        <v>0.45167993489529257</v>
      </c>
      <c r="P180" s="91">
        <v>0.46408818173922839</v>
      </c>
      <c r="Q180" s="91">
        <v>0.49535183816661232</v>
      </c>
      <c r="R180" s="91">
        <v>0.41798073371253841</v>
      </c>
      <c r="S180" s="91">
        <v>1.9349120633815797</v>
      </c>
      <c r="T180" s="91">
        <v>2.0350379735254274</v>
      </c>
      <c r="U180" s="91">
        <v>0.4243020136004868</v>
      </c>
      <c r="V180" s="91">
        <v>0.46520301883384019</v>
      </c>
      <c r="W180" s="91">
        <v>2.0011346075362919</v>
      </c>
      <c r="X180" s="91">
        <v>1.7346072332314677</v>
      </c>
      <c r="Y180" s="91">
        <v>1.635231084590907</v>
      </c>
      <c r="Z180" s="91">
        <v>1.2290970737996951</v>
      </c>
      <c r="AA180" s="91">
        <v>0.43732294119792386</v>
      </c>
      <c r="AB180" s="91">
        <v>0.36831674137774328</v>
      </c>
      <c r="AC180" s="91">
        <v>0.48322808032537379</v>
      </c>
      <c r="AD180" s="91">
        <v>0.453911215267635</v>
      </c>
      <c r="AE180" s="91">
        <v>0.33996582533218878</v>
      </c>
      <c r="AF180" s="91">
        <v>0.5314726146650437</v>
      </c>
      <c r="AG180" s="91">
        <v>0.4073180054584507</v>
      </c>
      <c r="AH180" s="91">
        <v>0.53679610166241543</v>
      </c>
    </row>
    <row r="181" spans="1:34" s="90" customFormat="1" x14ac:dyDescent="0.2">
      <c r="A181" s="90" t="s">
        <v>1838</v>
      </c>
      <c r="B181" s="90" t="s">
        <v>1855</v>
      </c>
      <c r="C181" s="91">
        <v>0.69679069022840823</v>
      </c>
      <c r="D181" s="91">
        <v>1.3952881832990323</v>
      </c>
      <c r="E181" s="91">
        <v>0.78719797602762887</v>
      </c>
      <c r="F181" s="91">
        <v>0.58004067917570068</v>
      </c>
      <c r="G181" s="91">
        <v>0.48385133633889305</v>
      </c>
      <c r="H181" s="91">
        <v>0.84117741728650941</v>
      </c>
      <c r="I181" s="91">
        <v>1.0498987575700403</v>
      </c>
      <c r="J181" s="91">
        <v>0.58518693795285992</v>
      </c>
      <c r="K181" s="91">
        <v>1.5728536182732373</v>
      </c>
      <c r="L181" s="91">
        <v>1.3247046336966883</v>
      </c>
      <c r="M181" s="91">
        <v>1.076118781827615</v>
      </c>
      <c r="N181" s="91">
        <v>1.6656743487938639</v>
      </c>
      <c r="O181" s="91">
        <v>1.3043951508646721</v>
      </c>
      <c r="P181" s="91">
        <v>1.4545458657410648</v>
      </c>
      <c r="Q181" s="91">
        <v>0.49997422520111057</v>
      </c>
      <c r="R181" s="91">
        <v>1.103942289386975</v>
      </c>
      <c r="S181" s="91">
        <v>1.6700083650091933</v>
      </c>
      <c r="T181" s="91">
        <v>2.1811456236556088</v>
      </c>
      <c r="U181" s="91">
        <v>1.3156259892912547</v>
      </c>
      <c r="V181" s="91">
        <v>1.0737728586040549</v>
      </c>
      <c r="W181" s="91">
        <v>1.709411346347065</v>
      </c>
      <c r="X181" s="91">
        <v>1.1890089455846029</v>
      </c>
      <c r="Y181" s="91">
        <v>1.461918466776803</v>
      </c>
      <c r="Z181" s="91">
        <v>1.045896862934024</v>
      </c>
      <c r="AA181" s="91">
        <v>1.3025441018066417</v>
      </c>
      <c r="AB181" s="91">
        <v>0.90378119455542572</v>
      </c>
      <c r="AC181" s="91">
        <v>0.70711519544437607</v>
      </c>
      <c r="AD181" s="91">
        <v>1.0969282292893154</v>
      </c>
      <c r="AE181" s="91">
        <v>0.78428346644237923</v>
      </c>
      <c r="AF181" s="91">
        <v>1.8259021879230213</v>
      </c>
      <c r="AG181" s="91">
        <v>1.5629008326082547</v>
      </c>
      <c r="AH181" s="91">
        <v>1.5426639150584114</v>
      </c>
    </row>
    <row r="182" spans="1:34" s="90" customFormat="1" x14ac:dyDescent="0.2">
      <c r="A182" s="90" t="s">
        <v>1838</v>
      </c>
      <c r="B182" s="90" t="s">
        <v>1856</v>
      </c>
      <c r="C182" s="91">
        <f t="shared" ref="C182:AH182" si="4">C180+C181</f>
        <v>1.0762129630439841</v>
      </c>
      <c r="D182" s="91">
        <f t="shared" si="4"/>
        <v>1.8780243314629073</v>
      </c>
      <c r="E182" s="91">
        <f t="shared" si="4"/>
        <v>1.1022086304480325</v>
      </c>
      <c r="F182" s="91">
        <f t="shared" si="4"/>
        <v>0.85913251942680846</v>
      </c>
      <c r="G182" s="91">
        <f t="shared" si="4"/>
        <v>0.80116047420408742</v>
      </c>
      <c r="H182" s="91">
        <f t="shared" si="4"/>
        <v>1.2050238970886751</v>
      </c>
      <c r="I182" s="91">
        <f t="shared" si="4"/>
        <v>1.4524380601493485</v>
      </c>
      <c r="J182" s="91">
        <f t="shared" si="4"/>
        <v>0.93254710750326386</v>
      </c>
      <c r="K182" s="91">
        <f t="shared" si="4"/>
        <v>1.9594194293291749</v>
      </c>
      <c r="L182" s="91">
        <f t="shared" si="4"/>
        <v>1.7699702190904605</v>
      </c>
      <c r="M182" s="91">
        <f t="shared" si="4"/>
        <v>1.5362504028005528</v>
      </c>
      <c r="N182" s="91">
        <f t="shared" si="4"/>
        <v>3.2322480764781303</v>
      </c>
      <c r="O182" s="91">
        <f t="shared" si="4"/>
        <v>1.7560750857599645</v>
      </c>
      <c r="P182" s="91">
        <f t="shared" si="4"/>
        <v>1.9186340474802932</v>
      </c>
      <c r="Q182" s="91">
        <f t="shared" si="4"/>
        <v>0.99532606336772289</v>
      </c>
      <c r="R182" s="91">
        <f t="shared" si="4"/>
        <v>1.5219230230995135</v>
      </c>
      <c r="S182" s="91">
        <f t="shared" si="4"/>
        <v>3.604920428390773</v>
      </c>
      <c r="T182" s="91">
        <f t="shared" si="4"/>
        <v>4.2161835971810362</v>
      </c>
      <c r="U182" s="91">
        <f t="shared" si="4"/>
        <v>1.7399280028917414</v>
      </c>
      <c r="V182" s="91">
        <f t="shared" si="4"/>
        <v>1.538975877437895</v>
      </c>
      <c r="W182" s="91">
        <f t="shared" si="4"/>
        <v>3.710545953883357</v>
      </c>
      <c r="X182" s="91">
        <f t="shared" si="4"/>
        <v>2.9236161788160704</v>
      </c>
      <c r="Y182" s="91">
        <f t="shared" si="4"/>
        <v>3.0971495513677101</v>
      </c>
      <c r="Z182" s="91">
        <f t="shared" si="4"/>
        <v>2.2749939367337193</v>
      </c>
      <c r="AA182" s="91">
        <f t="shared" si="4"/>
        <v>1.7398670430045655</v>
      </c>
      <c r="AB182" s="91">
        <f t="shared" si="4"/>
        <v>1.272097935933169</v>
      </c>
      <c r="AC182" s="91">
        <f t="shared" si="4"/>
        <v>1.1903432757697499</v>
      </c>
      <c r="AD182" s="91">
        <f t="shared" si="4"/>
        <v>1.5508394445569504</v>
      </c>
      <c r="AE182" s="91">
        <f t="shared" si="4"/>
        <v>1.1242492917745679</v>
      </c>
      <c r="AF182" s="91">
        <f t="shared" si="4"/>
        <v>2.357374802588065</v>
      </c>
      <c r="AG182" s="91">
        <f t="shared" si="4"/>
        <v>1.9702188380667054</v>
      </c>
      <c r="AH182" s="91">
        <f t="shared" si="4"/>
        <v>2.0794600167208266</v>
      </c>
    </row>
    <row r="183" spans="1:34" s="90" customFormat="1" x14ac:dyDescent="0.2">
      <c r="A183" s="90" t="s">
        <v>1763</v>
      </c>
      <c r="B183" s="90" t="s">
        <v>174</v>
      </c>
      <c r="C183" s="91">
        <v>7.0515833614118195</v>
      </c>
      <c r="D183" s="91">
        <v>4.7847674612215156</v>
      </c>
      <c r="E183" s="91">
        <v>2.6212638496962288</v>
      </c>
      <c r="F183" s="91">
        <v>2.2881670641408567</v>
      </c>
      <c r="G183" s="91">
        <v>2.7671207481685398</v>
      </c>
      <c r="H183" s="91">
        <v>2.4081806815364253</v>
      </c>
      <c r="I183" s="91">
        <v>2.661406678012479</v>
      </c>
      <c r="J183" s="91">
        <v>1.9571236897647135</v>
      </c>
      <c r="K183" s="91">
        <v>5.4578777815516331</v>
      </c>
      <c r="L183" s="91">
        <v>4.6671813533451294</v>
      </c>
      <c r="M183" s="91">
        <v>3.9580826270382126</v>
      </c>
      <c r="N183" s="91">
        <v>2.3724398850913819</v>
      </c>
      <c r="O183" s="91">
        <v>3.5997427762887315</v>
      </c>
      <c r="P183" s="91">
        <v>3.9045819248955906</v>
      </c>
      <c r="Q183" s="91">
        <v>3.480492172797772</v>
      </c>
      <c r="R183" s="91">
        <v>3.0185703936748718</v>
      </c>
      <c r="S183" s="91">
        <v>3.6147806580397179</v>
      </c>
      <c r="T183" s="91">
        <v>2.8973839942613306</v>
      </c>
      <c r="U183" s="91">
        <v>2.3564473650449407</v>
      </c>
      <c r="V183" s="91">
        <v>2.148134179216548</v>
      </c>
      <c r="W183" s="91">
        <v>2.2257233083223662</v>
      </c>
      <c r="X183" s="91">
        <v>2.0111308512811994</v>
      </c>
      <c r="Y183" s="91">
        <v>1.5945146385769882</v>
      </c>
      <c r="Z183" s="91">
        <v>1.324981896385345</v>
      </c>
      <c r="AA183" s="91">
        <v>5.2620592332494516</v>
      </c>
      <c r="AB183" s="91">
        <v>3.6101763818544486</v>
      </c>
      <c r="AC183" s="91">
        <v>4.2549976311703652</v>
      </c>
      <c r="AD183" s="91">
        <v>3.9424711614633212</v>
      </c>
      <c r="AE183" s="91">
        <v>2.6118857115869867</v>
      </c>
      <c r="AF183" s="91">
        <v>2.9992754073879619</v>
      </c>
      <c r="AG183" s="91">
        <v>2.8562907378709941</v>
      </c>
      <c r="AH183" s="91">
        <v>2.9360245491241579</v>
      </c>
    </row>
    <row r="184" spans="1:34" s="90" customFormat="1" x14ac:dyDescent="0.2">
      <c r="A184" s="90" t="s">
        <v>1763</v>
      </c>
      <c r="B184" s="90" t="s">
        <v>1764</v>
      </c>
      <c r="C184" s="91">
        <v>0.5027327941415819</v>
      </c>
      <c r="D184" s="91">
        <v>0.35424408536152829</v>
      </c>
      <c r="E184" s="91">
        <v>0.12189516006222342</v>
      </c>
      <c r="F184" s="91">
        <v>7.3941940359225564E-2</v>
      </c>
      <c r="G184" s="91">
        <v>1.7165016032191429E-3</v>
      </c>
      <c r="H184" s="91"/>
      <c r="I184" s="91">
        <v>0.18375513365299037</v>
      </c>
      <c r="J184" s="91">
        <v>0.18368970255061731</v>
      </c>
      <c r="K184" s="91">
        <v>0.44655774469195075</v>
      </c>
      <c r="L184" s="91">
        <v>0.12650643403743203</v>
      </c>
      <c r="M184" s="91">
        <v>0.11742510439405722</v>
      </c>
      <c r="N184" s="91">
        <v>1.0329663743022999</v>
      </c>
      <c r="O184" s="91">
        <v>5.9601063273115533E-2</v>
      </c>
      <c r="P184" s="91">
        <v>9.5726023266237137E-2</v>
      </c>
      <c r="Q184" s="91">
        <v>0.14024356309881089</v>
      </c>
      <c r="R184" s="91">
        <v>0.29078305178151537</v>
      </c>
      <c r="S184" s="91">
        <v>0.25834450842196804</v>
      </c>
      <c r="T184" s="91">
        <v>0.28250293713369551</v>
      </c>
      <c r="U184" s="91">
        <v>7.5387064035681711E-2</v>
      </c>
      <c r="V184" s="91">
        <v>9.6881447524613307E-2</v>
      </c>
      <c r="W184" s="91">
        <v>0.36680946155511696</v>
      </c>
      <c r="X184" s="91">
        <v>3.1828576339782554E-2</v>
      </c>
      <c r="Y184" s="91">
        <v>3.9268112976356545E-2</v>
      </c>
      <c r="Z184" s="91">
        <v>4.9547873364106959E-2</v>
      </c>
      <c r="AA184" s="91">
        <v>0.29800835039177176</v>
      </c>
      <c r="AB184" s="91">
        <v>0.55906631548553543</v>
      </c>
      <c r="AC184" s="91">
        <v>0.49179523340306308</v>
      </c>
      <c r="AD184" s="91">
        <v>0.27285363312359406</v>
      </c>
      <c r="AE184" s="91">
        <v>0.16543727670163472</v>
      </c>
      <c r="AF184" s="91">
        <v>0.30594090352473929</v>
      </c>
      <c r="AG184" s="91">
        <v>0.22198489540783606</v>
      </c>
      <c r="AH184" s="91">
        <v>8.5859936480351173E-2</v>
      </c>
    </row>
    <row r="185" spans="1:34" s="90" customFormat="1" x14ac:dyDescent="0.2">
      <c r="A185" s="90" t="s">
        <v>1763</v>
      </c>
      <c r="B185" s="90" t="s">
        <v>149</v>
      </c>
      <c r="C185" s="91">
        <v>27.048168898853639</v>
      </c>
      <c r="D185" s="91">
        <v>28.376793392463135</v>
      </c>
      <c r="E185" s="91">
        <v>29.742267674921575</v>
      </c>
      <c r="F185" s="91">
        <v>27.283533966545242</v>
      </c>
      <c r="G185" s="91">
        <v>18.704742733185743</v>
      </c>
      <c r="H185" s="91">
        <v>29.358770439104156</v>
      </c>
      <c r="I185" s="91">
        <v>24.288224137566196</v>
      </c>
      <c r="J185" s="91">
        <v>23.210678692992172</v>
      </c>
      <c r="K185" s="91">
        <v>28.588706277670337</v>
      </c>
      <c r="L185" s="91">
        <v>34.221804545022131</v>
      </c>
      <c r="M185" s="91">
        <v>32.309295581272835</v>
      </c>
      <c r="N185" s="91">
        <v>23.888827061739072</v>
      </c>
      <c r="O185" s="91">
        <v>35.962906371688419</v>
      </c>
      <c r="P185" s="91">
        <v>37.733285962906933</v>
      </c>
      <c r="Q185" s="91">
        <v>29.116581815978009</v>
      </c>
      <c r="R185" s="91">
        <v>19.635599276732499</v>
      </c>
      <c r="S185" s="91">
        <v>38.223132010586696</v>
      </c>
      <c r="T185" s="91">
        <v>22.844062568719</v>
      </c>
      <c r="U185" s="91">
        <v>28.684513753619889</v>
      </c>
      <c r="V185" s="91">
        <v>25.577354540594719</v>
      </c>
      <c r="W185" s="91">
        <v>29.161831916964186</v>
      </c>
      <c r="X185" s="91">
        <v>33.738613086768595</v>
      </c>
      <c r="Y185" s="91">
        <v>30.28251107739765</v>
      </c>
      <c r="Z185" s="91">
        <v>22.439071051082461</v>
      </c>
      <c r="AA185" s="91">
        <v>42.325039635856974</v>
      </c>
      <c r="AB185" s="91">
        <v>35.098807392901662</v>
      </c>
      <c r="AC185" s="91">
        <v>31.136040848614012</v>
      </c>
      <c r="AD185" s="91">
        <v>41.094600413663663</v>
      </c>
      <c r="AE185" s="91">
        <v>34.320124540429674</v>
      </c>
      <c r="AF185" s="91">
        <v>42.952812330202057</v>
      </c>
      <c r="AG185" s="91">
        <v>35.878566817985842</v>
      </c>
      <c r="AH185" s="91">
        <v>51.870151264982042</v>
      </c>
    </row>
    <row r="186" spans="1:34" s="90" customFormat="1" x14ac:dyDescent="0.2">
      <c r="A186" s="90" t="s">
        <v>1763</v>
      </c>
      <c r="B186" s="90" t="s">
        <v>192</v>
      </c>
      <c r="C186" s="91">
        <v>0.72895064060479065</v>
      </c>
      <c r="D186" s="91">
        <v>0.62831828942208301</v>
      </c>
      <c r="E186" s="91">
        <v>0.53240150479389037</v>
      </c>
      <c r="F186" s="91">
        <v>0.57400733254579617</v>
      </c>
      <c r="G186" s="91">
        <v>0.47111304134521864</v>
      </c>
      <c r="H186" s="91">
        <v>0.6688335595763405</v>
      </c>
      <c r="I186" s="91">
        <v>0.51984586719367398</v>
      </c>
      <c r="J186" s="91">
        <v>0.66326256024913444</v>
      </c>
      <c r="K186" s="91">
        <v>0.99874590174656641</v>
      </c>
      <c r="L186" s="91">
        <v>0.61248416527623084</v>
      </c>
      <c r="M186" s="91">
        <v>0.81150995694013484</v>
      </c>
      <c r="N186" s="91">
        <v>0.64443918637365671</v>
      </c>
      <c r="O186" s="91">
        <v>0.44870440173040826</v>
      </c>
      <c r="P186" s="91">
        <v>0.75034431262739665</v>
      </c>
      <c r="Q186" s="91">
        <v>0.50284868810363215</v>
      </c>
      <c r="R186" s="91">
        <v>0.73034731592737978</v>
      </c>
      <c r="S186" s="91">
        <v>0.70702277674712954</v>
      </c>
      <c r="T186" s="91">
        <v>0.47869964908787227</v>
      </c>
      <c r="U186" s="91">
        <v>0.3342349071540508</v>
      </c>
      <c r="V186" s="91">
        <v>0.37568030860232848</v>
      </c>
      <c r="W186" s="91">
        <v>0.48645047516853318</v>
      </c>
      <c r="X186" s="91">
        <v>0.4228637602536609</v>
      </c>
      <c r="Y186" s="91">
        <v>0.35519079668473513</v>
      </c>
      <c r="Z186" s="91">
        <v>0.26161981357359421</v>
      </c>
      <c r="AA186" s="91">
        <v>0.67951155441047717</v>
      </c>
      <c r="AB186" s="91">
        <v>0.90538633807913771</v>
      </c>
      <c r="AC186" s="91">
        <v>1.2021437673719217</v>
      </c>
      <c r="AD186" s="91">
        <v>0.73282459086744689</v>
      </c>
      <c r="AE186" s="91">
        <v>0.74755203026988015</v>
      </c>
      <c r="AF186" s="91">
        <v>0.90436032873696326</v>
      </c>
      <c r="AG186" s="91">
        <v>0.93123894528854001</v>
      </c>
      <c r="AH186" s="91">
        <v>1.0750048644894643</v>
      </c>
    </row>
    <row r="187" spans="1:34" s="90" customFormat="1" x14ac:dyDescent="0.2">
      <c r="A187" s="90" t="s">
        <v>1763</v>
      </c>
      <c r="B187" s="90" t="s">
        <v>111</v>
      </c>
      <c r="C187" s="91">
        <v>28.570081710646104</v>
      </c>
      <c r="D187" s="91">
        <v>19.827116978599985</v>
      </c>
      <c r="E187" s="91">
        <v>25.374790502264005</v>
      </c>
      <c r="F187" s="91">
        <v>23.292279890924384</v>
      </c>
      <c r="G187" s="91">
        <v>21.012949924683646</v>
      </c>
      <c r="H187" s="91">
        <v>24.052918611471238</v>
      </c>
      <c r="I187" s="91">
        <v>33.709244840449557</v>
      </c>
      <c r="J187" s="91">
        <v>29.631708489933231</v>
      </c>
      <c r="K187" s="91">
        <v>18.762202698598962</v>
      </c>
      <c r="L187" s="91">
        <v>15.627222472225498</v>
      </c>
      <c r="M187" s="91">
        <v>16.726115027090557</v>
      </c>
      <c r="N187" s="91">
        <v>17.014627069293947</v>
      </c>
      <c r="O187" s="91">
        <v>16.138419944666705</v>
      </c>
      <c r="P187" s="91">
        <v>17.410404282668072</v>
      </c>
      <c r="Q187" s="91">
        <v>15.230258987892334</v>
      </c>
      <c r="R187" s="91">
        <v>9.5040883124334758</v>
      </c>
      <c r="S187" s="91">
        <v>2.452545183866519E-2</v>
      </c>
      <c r="T187" s="91">
        <v>5.3297379254224064E-2</v>
      </c>
      <c r="U187" s="91">
        <v>1.2975664203290806</v>
      </c>
      <c r="V187" s="91">
        <v>2.3710570219390679</v>
      </c>
      <c r="W187" s="91">
        <v>1.7587524360832789</v>
      </c>
      <c r="X187" s="91">
        <v>0.91676564907855518</v>
      </c>
      <c r="Y187" s="91">
        <v>0.44730996241360388</v>
      </c>
      <c r="Z187" s="91">
        <v>0.34436589210923685</v>
      </c>
      <c r="AA187" s="91">
        <v>6.0481272766839576</v>
      </c>
      <c r="AB187" s="91">
        <v>4.8798664593243659</v>
      </c>
      <c r="AC187" s="91">
        <v>13.336434302369383</v>
      </c>
      <c r="AD187" s="91">
        <v>12.342017327439001</v>
      </c>
      <c r="AE187" s="91">
        <v>9.3011963842377394</v>
      </c>
      <c r="AF187" s="91">
        <v>8.6670995480050923</v>
      </c>
      <c r="AG187" s="91">
        <v>8.1316586593065843</v>
      </c>
      <c r="AH187" s="91">
        <v>11.231253152747959</v>
      </c>
    </row>
    <row r="188" spans="1:34" s="90" customFormat="1" x14ac:dyDescent="0.2">
      <c r="A188" s="90" t="s">
        <v>1763</v>
      </c>
      <c r="B188" s="90" t="s">
        <v>112</v>
      </c>
      <c r="C188" s="91">
        <v>111.15506090292207</v>
      </c>
      <c r="D188" s="91">
        <v>115.24959641752208</v>
      </c>
      <c r="E188" s="91">
        <v>70.524914765509067</v>
      </c>
      <c r="F188" s="91">
        <v>82.032023947615286</v>
      </c>
      <c r="G188" s="91">
        <v>88.592609627848944</v>
      </c>
      <c r="H188" s="91">
        <v>98.307639073708145</v>
      </c>
      <c r="I188" s="91">
        <v>79.041102956502357</v>
      </c>
      <c r="J188" s="91">
        <v>54.976243999672398</v>
      </c>
      <c r="K188" s="91">
        <v>110.68759164730614</v>
      </c>
      <c r="L188" s="91">
        <v>118.74263948074118</v>
      </c>
      <c r="M188" s="91">
        <v>96.107064436882126</v>
      </c>
      <c r="N188" s="91">
        <v>71.170611320515107</v>
      </c>
      <c r="O188" s="91">
        <v>96.582860254150148</v>
      </c>
      <c r="P188" s="91">
        <v>97.297543935821693</v>
      </c>
      <c r="Q188" s="91">
        <v>92.549203328740262</v>
      </c>
      <c r="R188" s="91">
        <v>59.991083405627883</v>
      </c>
      <c r="S188" s="91">
        <v>2.3376708961333095</v>
      </c>
      <c r="T188" s="91">
        <v>1.1697889097814285</v>
      </c>
      <c r="U188" s="91">
        <v>6.2466851112202013</v>
      </c>
      <c r="V188" s="91">
        <v>8.5121159389326966</v>
      </c>
      <c r="W188" s="91">
        <v>10.320789026686452</v>
      </c>
      <c r="X188" s="91">
        <v>5.1554501508075061</v>
      </c>
      <c r="Y188" s="91">
        <v>3.446910797203238</v>
      </c>
      <c r="Z188" s="91">
        <v>3.1920266418424874</v>
      </c>
      <c r="AA188" s="91">
        <v>31.120581640643788</v>
      </c>
      <c r="AB188" s="91">
        <v>28.376902306402126</v>
      </c>
      <c r="AC188" s="91">
        <v>28.937152513417765</v>
      </c>
      <c r="AD188" s="91">
        <v>40.141784455954024</v>
      </c>
      <c r="AE188" s="91">
        <v>33.992866268378123</v>
      </c>
      <c r="AF188" s="91">
        <v>34.200533309418418</v>
      </c>
      <c r="AG188" s="91">
        <v>24.417504894282558</v>
      </c>
      <c r="AH188" s="91">
        <v>26.352177691467226</v>
      </c>
    </row>
    <row r="189" spans="1:34" s="90" customFormat="1" x14ac:dyDescent="0.2">
      <c r="A189" s="90" t="s">
        <v>1763</v>
      </c>
      <c r="B189" s="90" t="s">
        <v>175</v>
      </c>
      <c r="C189" s="91">
        <v>0.67992069335649874</v>
      </c>
      <c r="D189" s="91">
        <v>0.4899915545502545</v>
      </c>
      <c r="E189" s="91">
        <v>0.57578512752443278</v>
      </c>
      <c r="F189" s="91">
        <v>0.44212720575217079</v>
      </c>
      <c r="G189" s="91">
        <v>0.56009783444729555</v>
      </c>
      <c r="H189" s="91">
        <v>0.50891189881747967</v>
      </c>
      <c r="I189" s="91">
        <v>0.54066255720051315</v>
      </c>
      <c r="J189" s="91">
        <v>0.39364750379066654</v>
      </c>
      <c r="K189" s="91">
        <v>0.53247087001282889</v>
      </c>
      <c r="L189" s="91">
        <v>0.54393769999055142</v>
      </c>
      <c r="M189" s="91">
        <v>0.69060451326305461</v>
      </c>
      <c r="N189" s="91">
        <v>0.48235957470073643</v>
      </c>
      <c r="O189" s="91">
        <v>0.55548969130012638</v>
      </c>
      <c r="P189" s="91">
        <v>0.54366559302995587</v>
      </c>
      <c r="Q189" s="91">
        <v>0.56223854490737502</v>
      </c>
      <c r="R189" s="91">
        <v>0.39617969141655163</v>
      </c>
      <c r="S189" s="91">
        <v>2.2237521390776882</v>
      </c>
      <c r="T189" s="91">
        <v>2.8702886783843282</v>
      </c>
      <c r="U189" s="91">
        <v>0.41897077812066852</v>
      </c>
      <c r="V189" s="91">
        <v>0.39384933182841564</v>
      </c>
      <c r="W189" s="91">
        <v>0.44427347286648433</v>
      </c>
      <c r="X189" s="91">
        <v>0.33543139097979385</v>
      </c>
      <c r="Y189" s="91">
        <v>0.31365321359548715</v>
      </c>
      <c r="Z189" s="91">
        <v>0.21342060339347108</v>
      </c>
      <c r="AA189" s="91">
        <v>0.55439832313532522</v>
      </c>
      <c r="AB189" s="91">
        <v>0.38618768677195886</v>
      </c>
      <c r="AC189" s="91">
        <v>0.43850259835609234</v>
      </c>
      <c r="AD189" s="91">
        <v>0.50068313095419048</v>
      </c>
      <c r="AE189" s="91">
        <v>0.49318709571784375</v>
      </c>
      <c r="AF189" s="91">
        <v>0.46575260169350197</v>
      </c>
      <c r="AG189" s="91">
        <v>0.32821647814999999</v>
      </c>
      <c r="AH189" s="91">
        <v>0.38083332909081374</v>
      </c>
    </row>
    <row r="190" spans="1:34" s="90" customFormat="1" x14ac:dyDescent="0.2">
      <c r="A190" s="90" t="s">
        <v>1763</v>
      </c>
      <c r="B190" s="90" t="s">
        <v>122</v>
      </c>
      <c r="C190" s="91">
        <v>170.75143377711191</v>
      </c>
      <c r="D190" s="91">
        <v>161.39707766250186</v>
      </c>
      <c r="E190" s="91">
        <v>137.78560652007604</v>
      </c>
      <c r="F190" s="91">
        <v>157.72560967722177</v>
      </c>
      <c r="G190" s="91">
        <v>162.5801710997506</v>
      </c>
      <c r="H190" s="91">
        <v>175.33957181658636</v>
      </c>
      <c r="I190" s="91">
        <v>164.07101845622068</v>
      </c>
      <c r="J190" s="91">
        <v>140.98437332962695</v>
      </c>
      <c r="K190" s="91">
        <v>156.81111058805732</v>
      </c>
      <c r="L190" s="91">
        <v>183.73094134312248</v>
      </c>
      <c r="M190" s="91">
        <v>181.62061996438752</v>
      </c>
      <c r="N190" s="91">
        <v>74.832477707200681</v>
      </c>
      <c r="O190" s="91">
        <v>184.39491108853522</v>
      </c>
      <c r="P190" s="91">
        <v>205.29597509712974</v>
      </c>
      <c r="Q190" s="91">
        <v>173.6820231926819</v>
      </c>
      <c r="R190" s="91">
        <v>117.92736273777673</v>
      </c>
      <c r="S190" s="91">
        <v>92.573476332559395</v>
      </c>
      <c r="T190" s="91">
        <v>69.912481322546014</v>
      </c>
      <c r="U190" s="91">
        <v>103.41504901170102</v>
      </c>
      <c r="V190" s="91">
        <v>104.85692292958167</v>
      </c>
      <c r="W190" s="91">
        <v>102.25643353578039</v>
      </c>
      <c r="X190" s="91">
        <v>101.65358956330908</v>
      </c>
      <c r="Y190" s="91">
        <v>73.333174285549731</v>
      </c>
      <c r="Z190" s="91">
        <v>58.457463764542489</v>
      </c>
      <c r="AA190" s="91">
        <v>124.71028918197824</v>
      </c>
      <c r="AB190" s="91">
        <v>119.55232290561192</v>
      </c>
      <c r="AC190" s="91">
        <v>164.63083730442924</v>
      </c>
      <c r="AD190" s="91">
        <v>175.75076737204799</v>
      </c>
      <c r="AE190" s="91">
        <v>148.71248662150873</v>
      </c>
      <c r="AF190" s="91">
        <v>155.27800085542168</v>
      </c>
      <c r="AG190" s="91">
        <v>131.30812991958939</v>
      </c>
      <c r="AH190" s="91">
        <v>164.54836102724519</v>
      </c>
    </row>
    <row r="191" spans="1:34" s="90" customFormat="1" x14ac:dyDescent="0.2">
      <c r="A191" s="90" t="s">
        <v>1763</v>
      </c>
      <c r="B191" s="90" t="s">
        <v>123</v>
      </c>
      <c r="C191" s="91">
        <v>227.57610398897674</v>
      </c>
      <c r="D191" s="91">
        <v>189.27399509988277</v>
      </c>
      <c r="E191" s="91">
        <v>181.67172886013341</v>
      </c>
      <c r="F191" s="91">
        <v>222.43609844757808</v>
      </c>
      <c r="G191" s="91">
        <v>208.20373352748285</v>
      </c>
      <c r="H191" s="91">
        <v>292.7923885068605</v>
      </c>
      <c r="I191" s="91">
        <v>196.47109225783046</v>
      </c>
      <c r="J191" s="91">
        <v>139.77402721700435</v>
      </c>
      <c r="K191" s="91">
        <v>246.49760074555562</v>
      </c>
      <c r="L191" s="91">
        <v>263.21805562572371</v>
      </c>
      <c r="M191" s="91">
        <v>272.87536991471291</v>
      </c>
      <c r="N191" s="91">
        <v>350.76131651095147</v>
      </c>
      <c r="O191" s="91">
        <v>246.25435596864847</v>
      </c>
      <c r="P191" s="91">
        <v>279.76801881129779</v>
      </c>
      <c r="Q191" s="91">
        <v>208.29899897237817</v>
      </c>
      <c r="R191" s="91">
        <v>203.22897514143028</v>
      </c>
      <c r="S191" s="91">
        <v>20.522484377221815</v>
      </c>
      <c r="T191" s="91">
        <v>17.479980755420137</v>
      </c>
      <c r="U191" s="91">
        <v>90.910850344870028</v>
      </c>
      <c r="V191" s="91">
        <v>78.834655696536728</v>
      </c>
      <c r="W191" s="91">
        <v>108.73489710141328</v>
      </c>
      <c r="X191" s="91">
        <v>92.481439341355994</v>
      </c>
      <c r="Y191" s="91">
        <v>76.706230810506526</v>
      </c>
      <c r="Z191" s="91">
        <v>65.324095808373755</v>
      </c>
      <c r="AA191" s="91">
        <v>137.39284574811961</v>
      </c>
      <c r="AB191" s="91">
        <v>94.232199191028329</v>
      </c>
      <c r="AC191" s="91">
        <v>142.26403197155125</v>
      </c>
      <c r="AD191" s="91">
        <v>125.36440250687073</v>
      </c>
      <c r="AE191" s="91">
        <v>119.74534770717956</v>
      </c>
      <c r="AF191" s="91">
        <v>190.62480471477153</v>
      </c>
      <c r="AG191" s="91">
        <v>121.62425228870293</v>
      </c>
      <c r="AH191" s="91">
        <v>134.00281120935668</v>
      </c>
    </row>
    <row r="192" spans="1:34" s="90" customFormat="1" x14ac:dyDescent="0.2">
      <c r="A192" s="90" t="s">
        <v>1763</v>
      </c>
      <c r="B192" s="90" t="s">
        <v>1747</v>
      </c>
      <c r="C192" s="91">
        <v>0.87562042481972413</v>
      </c>
      <c r="D192" s="91">
        <v>0.71837988001623365</v>
      </c>
      <c r="E192" s="91">
        <v>0.52270055948772542</v>
      </c>
      <c r="F192" s="91">
        <v>0.67876269716506321</v>
      </c>
      <c r="G192" s="91">
        <v>0.49528095085625334</v>
      </c>
      <c r="H192" s="91">
        <v>0.61924851360099065</v>
      </c>
      <c r="I192" s="91">
        <v>0.67914012766884857</v>
      </c>
      <c r="J192" s="91">
        <v>1.0031530326051714</v>
      </c>
      <c r="K192" s="91">
        <v>0.40565055079804346</v>
      </c>
      <c r="L192" s="91">
        <v>0.73981709160160558</v>
      </c>
      <c r="M192" s="91">
        <v>0.5549360992907818</v>
      </c>
      <c r="N192" s="91">
        <v>1.0715629602900965</v>
      </c>
      <c r="O192" s="91">
        <v>0.5943383813042139</v>
      </c>
      <c r="P192" s="91">
        <v>0.9975891954188143</v>
      </c>
      <c r="Q192" s="91">
        <v>0.69241432405617409</v>
      </c>
      <c r="R192" s="91">
        <v>0.60288723774379183</v>
      </c>
      <c r="S192" s="91">
        <v>0.29394563548869013</v>
      </c>
      <c r="T192" s="91">
        <v>0.30832925422444551</v>
      </c>
      <c r="U192" s="91">
        <v>0.33691974664748831</v>
      </c>
      <c r="V192" s="91">
        <v>0.43137386517981186</v>
      </c>
      <c r="W192" s="91">
        <v>0.43636333479962069</v>
      </c>
      <c r="X192" s="91">
        <v>0.37566399337899237</v>
      </c>
      <c r="Y192" s="91">
        <v>0.2448004909546436</v>
      </c>
      <c r="Z192" s="91">
        <v>0.1629848615644183</v>
      </c>
      <c r="AA192" s="91">
        <v>0.42766253407749999</v>
      </c>
      <c r="AB192" s="91">
        <v>0.53907828981791373</v>
      </c>
      <c r="AC192" s="91">
        <v>0.60430044544047179</v>
      </c>
      <c r="AD192" s="91">
        <v>0.46716476237774124</v>
      </c>
      <c r="AE192" s="91">
        <v>0.48684167067679451</v>
      </c>
      <c r="AF192" s="91">
        <v>0.50796329904419568</v>
      </c>
      <c r="AG192" s="91">
        <v>0.44339509235836849</v>
      </c>
      <c r="AH192" s="91">
        <v>0.48502765276620352</v>
      </c>
    </row>
    <row r="193" spans="1:34" s="90" customFormat="1" x14ac:dyDescent="0.2">
      <c r="A193" s="90" t="s">
        <v>207</v>
      </c>
      <c r="B193" s="90" t="s">
        <v>206</v>
      </c>
      <c r="C193" s="91">
        <v>11.237917960729103</v>
      </c>
      <c r="D193" s="91">
        <v>12.206845466887117</v>
      </c>
      <c r="E193" s="91">
        <v>9.2875708815037292</v>
      </c>
      <c r="F193" s="91">
        <v>9.2193445070670705</v>
      </c>
      <c r="G193" s="91">
        <v>11.526352333563761</v>
      </c>
      <c r="H193" s="91">
        <v>12.430774994387534</v>
      </c>
      <c r="I193" s="91">
        <v>10.675675919981913</v>
      </c>
      <c r="J193" s="91">
        <v>10.039707071972828</v>
      </c>
      <c r="K193" s="91">
        <v>13.170241361387152</v>
      </c>
      <c r="L193" s="91">
        <v>14.049449575889172</v>
      </c>
      <c r="M193" s="91">
        <v>16.651892853402959</v>
      </c>
      <c r="N193" s="91">
        <v>15.099563042379199</v>
      </c>
      <c r="O193" s="91">
        <v>19.420640019402022</v>
      </c>
      <c r="P193" s="91">
        <v>22.165218423202145</v>
      </c>
      <c r="Q193" s="91">
        <v>24.765936076491595</v>
      </c>
      <c r="R193" s="91">
        <v>14.144195655664996</v>
      </c>
      <c r="S193" s="91">
        <v>15.867486463446015</v>
      </c>
      <c r="T193" s="91">
        <v>23.596955121922964</v>
      </c>
      <c r="U193" s="91">
        <v>8.9215294129095142</v>
      </c>
      <c r="V193" s="91">
        <v>10.346065658000196</v>
      </c>
      <c r="W193" s="91">
        <v>15.329674484849274</v>
      </c>
      <c r="X193" s="91">
        <v>11.086763442140271</v>
      </c>
      <c r="Y193" s="91">
        <v>9.9970362334173615</v>
      </c>
      <c r="Z193" s="91">
        <v>6.9219228389212661</v>
      </c>
      <c r="AA193" s="91">
        <v>15.39090345332662</v>
      </c>
      <c r="AB193" s="91">
        <v>9.427625364258434</v>
      </c>
      <c r="AC193" s="91">
        <v>13.171920635707711</v>
      </c>
      <c r="AD193" s="91">
        <v>13.1558709865163</v>
      </c>
      <c r="AE193" s="91">
        <v>11.861728147884447</v>
      </c>
      <c r="AF193" s="91">
        <v>16.41917765250609</v>
      </c>
      <c r="AG193" s="91">
        <v>13.493456867066275</v>
      </c>
      <c r="AH193" s="91">
        <v>15.466348205520411</v>
      </c>
    </row>
    <row r="194" spans="1:34" s="90" customFormat="1" x14ac:dyDescent="0.2">
      <c r="A194" s="90" t="s">
        <v>207</v>
      </c>
      <c r="B194" s="90" t="s">
        <v>210</v>
      </c>
      <c r="C194" s="91">
        <v>195.0654383384134</v>
      </c>
      <c r="D194" s="91">
        <v>147.14180640018265</v>
      </c>
      <c r="E194" s="91">
        <v>136.50084699840394</v>
      </c>
      <c r="F194" s="91">
        <v>142.58877570268973</v>
      </c>
      <c r="G194" s="91">
        <v>162.68601699332299</v>
      </c>
      <c r="H194" s="91">
        <v>164.93260121031935</v>
      </c>
      <c r="I194" s="91">
        <v>143.39428569575449</v>
      </c>
      <c r="J194" s="91">
        <v>104.93202575455049</v>
      </c>
      <c r="K194" s="91">
        <v>178.49932448185908</v>
      </c>
      <c r="L194" s="91">
        <v>206.90276747064505</v>
      </c>
      <c r="M194" s="91">
        <v>215.54695844830565</v>
      </c>
      <c r="N194" s="91">
        <v>122.332930907071</v>
      </c>
      <c r="O194" s="91">
        <v>199.49573375237338</v>
      </c>
      <c r="P194" s="91">
        <v>263.75908225859268</v>
      </c>
      <c r="Q194" s="91">
        <v>203.18731384096569</v>
      </c>
      <c r="R194" s="91">
        <v>163.81808563056617</v>
      </c>
      <c r="S194" s="91">
        <v>45.909446109713315</v>
      </c>
      <c r="T194" s="91">
        <v>20.543765348834846</v>
      </c>
      <c r="U194" s="91">
        <v>121.34261246878751</v>
      </c>
      <c r="V194" s="91">
        <v>101.19859730068495</v>
      </c>
      <c r="W194" s="91">
        <v>129.48391505178148</v>
      </c>
      <c r="X194" s="91">
        <v>162.61850375725115</v>
      </c>
      <c r="Y194" s="91">
        <v>126.82171220217433</v>
      </c>
      <c r="Z194" s="91">
        <v>107.50485614598685</v>
      </c>
      <c r="AA194" s="91">
        <v>232.71518294745368</v>
      </c>
      <c r="AB194" s="91">
        <v>168.62407521168922</v>
      </c>
      <c r="AC194" s="91">
        <v>211.15953980797428</v>
      </c>
      <c r="AD194" s="91">
        <v>217.52703716999571</v>
      </c>
      <c r="AE194" s="91">
        <v>196.20807895872835</v>
      </c>
      <c r="AF194" s="91">
        <v>324.97438339599864</v>
      </c>
      <c r="AG194" s="91">
        <v>205.84703754957081</v>
      </c>
      <c r="AH194" s="91">
        <v>193.14230324432927</v>
      </c>
    </row>
    <row r="195" spans="1:34" s="90" customFormat="1" x14ac:dyDescent="0.2">
      <c r="A195" s="90" t="s">
        <v>207</v>
      </c>
      <c r="B195" s="90" t="s">
        <v>210</v>
      </c>
      <c r="C195" s="91">
        <v>7.6041436741721791</v>
      </c>
      <c r="D195" s="91">
        <v>4.5996273409201507</v>
      </c>
      <c r="E195" s="91">
        <v>5.1560752266678094</v>
      </c>
      <c r="F195" s="91">
        <v>5.9294985179622737</v>
      </c>
      <c r="G195" s="91">
        <v>7.0277300221559988</v>
      </c>
      <c r="H195" s="91">
        <v>5.3642945864765741</v>
      </c>
      <c r="I195" s="91">
        <v>5.0207331961101422</v>
      </c>
      <c r="J195" s="91">
        <v>15.523378055841441</v>
      </c>
      <c r="K195" s="91">
        <v>6.2054599042782126</v>
      </c>
      <c r="L195" s="91">
        <v>6.4131820749662243</v>
      </c>
      <c r="M195" s="91">
        <v>6.328695019634341</v>
      </c>
      <c r="N195" s="91">
        <v>28.087929779989448</v>
      </c>
      <c r="O195" s="91">
        <v>8.7079181693741905</v>
      </c>
      <c r="P195" s="91">
        <v>8.875274507243784</v>
      </c>
      <c r="Q195" s="91">
        <v>8.1715291023710073</v>
      </c>
      <c r="R195" s="91">
        <v>8.8807451325420583</v>
      </c>
      <c r="S195" s="91">
        <v>8.2308466840131835</v>
      </c>
      <c r="T195" s="91">
        <v>10.916143484097192</v>
      </c>
      <c r="U195" s="91">
        <v>8.128598479589666</v>
      </c>
      <c r="V195" s="91">
        <v>6.2293194380073622</v>
      </c>
      <c r="W195" s="91">
        <v>3.5353171504607004</v>
      </c>
      <c r="X195" s="91">
        <v>5.5819201818894024</v>
      </c>
      <c r="Y195" s="91">
        <v>3.1610088174078932</v>
      </c>
      <c r="Z195" s="91">
        <v>3.7096682311725813</v>
      </c>
      <c r="AA195" s="91">
        <v>4.693528642940322</v>
      </c>
      <c r="AB195" s="91">
        <v>3.7900970773662892</v>
      </c>
      <c r="AC195" s="91">
        <v>6.055199593072631</v>
      </c>
      <c r="AD195" s="91">
        <v>4.4293842521255655</v>
      </c>
      <c r="AE195" s="91">
        <v>3.0917156828407322</v>
      </c>
      <c r="AF195" s="91">
        <v>7.2389906867627793</v>
      </c>
      <c r="AG195" s="91">
        <v>5.1708671257425953</v>
      </c>
      <c r="AH195" s="91">
        <v>3.6743143562600338</v>
      </c>
    </row>
    <row r="196" spans="1:34" s="90" customFormat="1" x14ac:dyDescent="0.2">
      <c r="A196" s="90" t="s">
        <v>207</v>
      </c>
      <c r="B196" s="90" t="s">
        <v>211</v>
      </c>
      <c r="C196" s="91">
        <v>103.49710751356901</v>
      </c>
      <c r="D196" s="91">
        <v>58.814138769760426</v>
      </c>
      <c r="E196" s="91">
        <v>50.752956658701457</v>
      </c>
      <c r="F196" s="91">
        <v>77.271638335845736</v>
      </c>
      <c r="G196" s="91">
        <v>68.821503032265255</v>
      </c>
      <c r="H196" s="91">
        <v>66.97779714265036</v>
      </c>
      <c r="I196" s="91">
        <v>54.286899891053757</v>
      </c>
      <c r="J196" s="91">
        <v>86.247510556136902</v>
      </c>
      <c r="K196" s="91">
        <v>71.491088971165226</v>
      </c>
      <c r="L196" s="91">
        <v>90.374259839254719</v>
      </c>
      <c r="M196" s="91">
        <v>85.511398313551297</v>
      </c>
      <c r="N196" s="91">
        <v>79.996030033492787</v>
      </c>
      <c r="O196" s="91">
        <v>96.718853361903783</v>
      </c>
      <c r="P196" s="91">
        <v>136.01312364766295</v>
      </c>
      <c r="Q196" s="91">
        <v>74.848519562887191</v>
      </c>
      <c r="R196" s="91">
        <v>115.80082850267414</v>
      </c>
      <c r="S196" s="91">
        <v>31.328400972869705</v>
      </c>
      <c r="T196" s="91">
        <v>33.891676392594462</v>
      </c>
      <c r="U196" s="91">
        <v>57.37930031507814</v>
      </c>
      <c r="V196" s="91">
        <v>51.680083359633898</v>
      </c>
      <c r="W196" s="91">
        <v>56.218441255384803</v>
      </c>
      <c r="X196" s="91">
        <v>70.804424084203902</v>
      </c>
      <c r="Y196" s="91">
        <v>48.451586290364737</v>
      </c>
      <c r="Z196" s="91">
        <v>42.909495365891644</v>
      </c>
      <c r="AA196" s="91">
        <v>105.90917560135338</v>
      </c>
      <c r="AB196" s="91">
        <v>70.242408527813524</v>
      </c>
      <c r="AC196" s="91">
        <v>103.96719568976509</v>
      </c>
      <c r="AD196" s="91">
        <v>70.912830735336598</v>
      </c>
      <c r="AE196" s="91">
        <v>67.362370980180017</v>
      </c>
      <c r="AF196" s="91">
        <v>125.12006824201718</v>
      </c>
      <c r="AG196" s="91">
        <v>74.175014256395428</v>
      </c>
      <c r="AH196" s="91">
        <v>69.873090541479996</v>
      </c>
    </row>
    <row r="197" spans="1:34" s="90" customFormat="1" x14ac:dyDescent="0.2">
      <c r="A197" s="90" t="s">
        <v>207</v>
      </c>
      <c r="B197" s="90" t="s">
        <v>213</v>
      </c>
      <c r="C197" s="91">
        <v>41.037996488733107</v>
      </c>
      <c r="D197" s="91">
        <v>24.156159365815601</v>
      </c>
      <c r="E197" s="91">
        <v>24.503905494448176</v>
      </c>
      <c r="F197" s="91">
        <v>25.894502539601557</v>
      </c>
      <c r="G197" s="91">
        <v>31.876548176958234</v>
      </c>
      <c r="H197" s="91">
        <v>31.807834130119748</v>
      </c>
      <c r="I197" s="91">
        <v>29.234874666210555</v>
      </c>
      <c r="J197" s="91">
        <v>26.791466535603899</v>
      </c>
      <c r="K197" s="91">
        <v>27.477733899680011</v>
      </c>
      <c r="L197" s="91">
        <v>26.922012837842807</v>
      </c>
      <c r="M197" s="91">
        <v>26.915108786651345</v>
      </c>
      <c r="N197" s="91">
        <v>17.01759783619006</v>
      </c>
      <c r="O197" s="91">
        <v>22.735554711062189</v>
      </c>
      <c r="P197" s="91">
        <v>39.524288899118062</v>
      </c>
      <c r="Q197" s="91">
        <v>24.140948129559082</v>
      </c>
      <c r="R197" s="91">
        <v>39.615917744681433</v>
      </c>
      <c r="S197" s="91">
        <v>7.6544338388754891</v>
      </c>
      <c r="T197" s="91">
        <v>0.17907593991850437</v>
      </c>
      <c r="U197" s="91">
        <v>12.221689100330865</v>
      </c>
      <c r="V197" s="91">
        <v>10.78650410300259</v>
      </c>
      <c r="W197" s="91">
        <v>16.749686730765834</v>
      </c>
      <c r="X197" s="91">
        <v>18.557262327466216</v>
      </c>
      <c r="Y197" s="91">
        <v>15.224828579460311</v>
      </c>
      <c r="Z197" s="91">
        <v>13.209156574215806</v>
      </c>
      <c r="AA197" s="91">
        <v>24.066058755450076</v>
      </c>
      <c r="AB197" s="91">
        <v>15.237371886741993</v>
      </c>
      <c r="AC197" s="91">
        <v>31.451840762427157</v>
      </c>
      <c r="AD197" s="91">
        <v>15.883154809437443</v>
      </c>
      <c r="AE197" s="91">
        <v>22.523643570343314</v>
      </c>
      <c r="AF197" s="91">
        <v>30.75515289633541</v>
      </c>
      <c r="AG197" s="91">
        <v>21.041363080717339</v>
      </c>
      <c r="AH197" s="91">
        <v>16.62022062157946</v>
      </c>
    </row>
    <row r="198" spans="1:34" s="90" customFormat="1" x14ac:dyDescent="0.2">
      <c r="A198" s="90" t="s">
        <v>207</v>
      </c>
      <c r="B198" s="90" t="s">
        <v>214</v>
      </c>
      <c r="C198" s="91">
        <v>0.4230986772392113</v>
      </c>
      <c r="D198" s="91">
        <v>0.63336286125160013</v>
      </c>
      <c r="E198" s="91">
        <v>0.4808737835530224</v>
      </c>
      <c r="F198" s="91">
        <v>0.47557378623679503</v>
      </c>
      <c r="G198" s="91">
        <v>0.76642865647978076</v>
      </c>
      <c r="H198" s="91">
        <v>0.4318010982742132</v>
      </c>
      <c r="I198" s="91">
        <v>0.65260384975626728</v>
      </c>
      <c r="J198" s="91">
        <v>0.30946421541740565</v>
      </c>
      <c r="K198" s="91">
        <v>0.53885676822934792</v>
      </c>
      <c r="L198" s="91">
        <v>0.80994001481334943</v>
      </c>
      <c r="M198" s="91">
        <v>0.92911967730998646</v>
      </c>
      <c r="N198" s="91">
        <v>0.41886009223887116</v>
      </c>
      <c r="O198" s="91">
        <v>1.3435552510065889</v>
      </c>
      <c r="P198" s="91">
        <v>1.2643255842439021</v>
      </c>
      <c r="Q198" s="91">
        <v>1.6178657040666251</v>
      </c>
      <c r="R198" s="91">
        <v>0.68952696888919751</v>
      </c>
      <c r="S198" s="91">
        <v>0.4314571955286981</v>
      </c>
      <c r="T198" s="91">
        <v>1.2217724560660079</v>
      </c>
      <c r="U198" s="91">
        <v>0.35951446953630339</v>
      </c>
      <c r="V198" s="91">
        <v>0.33568155989547527</v>
      </c>
      <c r="W198" s="91">
        <v>0.63150483265889423</v>
      </c>
      <c r="X198" s="91">
        <v>0.60622667521357931</v>
      </c>
      <c r="Y198" s="91">
        <v>0.44691818088513674</v>
      </c>
      <c r="Z198" s="91">
        <v>0.36448305511817986</v>
      </c>
      <c r="AA198" s="91">
        <v>0.87407706267220087</v>
      </c>
      <c r="AB198" s="91">
        <v>0.50758217584944121</v>
      </c>
      <c r="AC198" s="91">
        <v>0.54855759756477251</v>
      </c>
      <c r="AD198" s="91">
        <v>1.3986042389022804</v>
      </c>
      <c r="AE198" s="91">
        <v>1.9458857227632274</v>
      </c>
      <c r="AF198" s="91">
        <v>0.5433669344110873</v>
      </c>
      <c r="AG198" s="91">
        <v>0.4109275983278925</v>
      </c>
      <c r="AH198" s="91">
        <v>0.64128449597085835</v>
      </c>
    </row>
    <row r="199" spans="1:34" s="90" customFormat="1" x14ac:dyDescent="0.2">
      <c r="A199" s="90" t="s">
        <v>207</v>
      </c>
      <c r="B199" s="90" t="s">
        <v>215</v>
      </c>
      <c r="C199" s="91">
        <v>25.516779045512518</v>
      </c>
      <c r="D199" s="91">
        <v>17.536196118245023</v>
      </c>
      <c r="E199" s="91">
        <v>16.313899543303211</v>
      </c>
      <c r="F199" s="91">
        <v>18.629013496423482</v>
      </c>
      <c r="G199" s="91">
        <v>25.145533706674989</v>
      </c>
      <c r="H199" s="91">
        <v>23.58628612829877</v>
      </c>
      <c r="I199" s="91">
        <v>18.59202566611869</v>
      </c>
      <c r="J199" s="91">
        <v>11.156275447193073</v>
      </c>
      <c r="K199" s="91">
        <v>24.068917102922885</v>
      </c>
      <c r="L199" s="91">
        <v>20.560066752333388</v>
      </c>
      <c r="M199" s="91">
        <v>22.551149182300872</v>
      </c>
      <c r="N199" s="91">
        <v>11.425447624100718</v>
      </c>
      <c r="O199" s="91">
        <v>23.812738630247882</v>
      </c>
      <c r="P199" s="91">
        <v>41.333450448056091</v>
      </c>
      <c r="Q199" s="91">
        <v>35.066602635970121</v>
      </c>
      <c r="R199" s="91">
        <v>34.583651915235642</v>
      </c>
      <c r="S199" s="91">
        <v>1.4294073712252635</v>
      </c>
      <c r="T199" s="91">
        <v>1.1689407729018109</v>
      </c>
      <c r="U199" s="91">
        <v>2.4816578666360432</v>
      </c>
      <c r="V199" s="91">
        <v>2.1980606235267182</v>
      </c>
      <c r="W199" s="91">
        <v>17.757218062375134</v>
      </c>
      <c r="X199" s="91">
        <v>12.529027254866111</v>
      </c>
      <c r="Y199" s="91">
        <v>14.067525748641646</v>
      </c>
      <c r="Z199" s="91">
        <v>9.5295134489799445</v>
      </c>
      <c r="AA199" s="91">
        <v>20.511168776198723</v>
      </c>
      <c r="AB199" s="91">
        <v>12.04613943365279</v>
      </c>
      <c r="AC199" s="91">
        <v>21.774580666168564</v>
      </c>
      <c r="AD199" s="91">
        <v>13.671430059308181</v>
      </c>
      <c r="AE199" s="91">
        <v>13.208210238806847</v>
      </c>
      <c r="AF199" s="91">
        <v>20.697273107597329</v>
      </c>
      <c r="AG199" s="91">
        <v>15.777693314333701</v>
      </c>
      <c r="AH199" s="91">
        <v>16.350222116418305</v>
      </c>
    </row>
    <row r="200" spans="1:34" s="90" customFormat="1" x14ac:dyDescent="0.2">
      <c r="A200" s="90" t="s">
        <v>207</v>
      </c>
      <c r="B200" s="90" t="s">
        <v>216</v>
      </c>
      <c r="C200" s="91">
        <v>52.610441549614599</v>
      </c>
      <c r="D200" s="91">
        <v>44.215931338247664</v>
      </c>
      <c r="E200" s="91">
        <v>38.973783088479358</v>
      </c>
      <c r="F200" s="91">
        <v>43.949356063134594</v>
      </c>
      <c r="G200" s="91">
        <v>56.071718579673231</v>
      </c>
      <c r="H200" s="91">
        <v>46.798285483678832</v>
      </c>
      <c r="I200" s="91">
        <v>50.410609114357733</v>
      </c>
      <c r="J200" s="91">
        <v>74.59851678399842</v>
      </c>
      <c r="K200" s="91">
        <v>61.965826702130144</v>
      </c>
      <c r="L200" s="91">
        <v>64.559706376650809</v>
      </c>
      <c r="M200" s="91">
        <v>73.865846193808949</v>
      </c>
      <c r="N200" s="91">
        <v>104.04430130088485</v>
      </c>
      <c r="O200" s="91">
        <v>92.995159783804652</v>
      </c>
      <c r="P200" s="91">
        <v>111.14626048055433</v>
      </c>
      <c r="Q200" s="91">
        <v>110.74581159976425</v>
      </c>
      <c r="R200" s="91">
        <v>91.563500513057818</v>
      </c>
      <c r="S200" s="91">
        <v>40.648162903732974</v>
      </c>
      <c r="T200" s="91">
        <v>42.788302368404104</v>
      </c>
      <c r="U200" s="91">
        <v>51.30738163224698</v>
      </c>
      <c r="V200" s="91">
        <v>51.365680002864288</v>
      </c>
      <c r="W200" s="91">
        <v>76.716959661102734</v>
      </c>
      <c r="X200" s="91">
        <v>63.361152729607049</v>
      </c>
      <c r="Y200" s="91">
        <v>57.669227940982537</v>
      </c>
      <c r="Z200" s="91">
        <v>41.978096832904022</v>
      </c>
      <c r="AA200" s="91">
        <v>84.911539845074344</v>
      </c>
      <c r="AB200" s="91">
        <v>41.348042343951505</v>
      </c>
      <c r="AC200" s="91">
        <v>86.981147573488471</v>
      </c>
      <c r="AD200" s="91">
        <v>58.318019579504849</v>
      </c>
      <c r="AE200" s="91">
        <v>47.736751196042114</v>
      </c>
      <c r="AF200" s="91">
        <v>78.799398891342022</v>
      </c>
      <c r="AG200" s="91">
        <v>57.427705481280057</v>
      </c>
      <c r="AH200" s="91">
        <v>69.46870749705586</v>
      </c>
    </row>
    <row r="201" spans="1:34" s="90" customFormat="1" x14ac:dyDescent="0.2">
      <c r="A201" s="90" t="s">
        <v>207</v>
      </c>
      <c r="B201" s="90" t="s">
        <v>217</v>
      </c>
      <c r="C201" s="91">
        <v>0.85884490128387658</v>
      </c>
      <c r="D201" s="91">
        <v>0.53220437373396923</v>
      </c>
      <c r="E201" s="91">
        <v>2.7717757778758172E-2</v>
      </c>
      <c r="F201" s="91">
        <v>0.84075755104996697</v>
      </c>
      <c r="G201" s="91"/>
      <c r="H201" s="91">
        <v>0.46029761548724496</v>
      </c>
      <c r="I201" s="91">
        <v>0.57967712061770915</v>
      </c>
      <c r="J201" s="91">
        <v>4.2244606822285577E-2</v>
      </c>
      <c r="K201" s="91">
        <v>0.807018883598279</v>
      </c>
      <c r="L201" s="91">
        <v>0.46319980772615604</v>
      </c>
      <c r="M201" s="91">
        <v>0.55302666991055738</v>
      </c>
      <c r="N201" s="91"/>
      <c r="O201" s="91">
        <v>0.77385843585415459</v>
      </c>
      <c r="P201" s="91">
        <v>1.0171543539180166</v>
      </c>
      <c r="Q201" s="91">
        <v>1.0763331619345351</v>
      </c>
      <c r="R201" s="91">
        <v>1.1859319292259087</v>
      </c>
      <c r="S201" s="91">
        <v>3.3938801801220123E-2</v>
      </c>
      <c r="T201" s="91">
        <v>7.7890316984217556E-2</v>
      </c>
      <c r="U201" s="91">
        <v>0.30761269741134623</v>
      </c>
      <c r="V201" s="91">
        <v>1.6924812024806193E-2</v>
      </c>
      <c r="W201" s="91">
        <v>1.9790121407966121</v>
      </c>
      <c r="X201" s="91">
        <v>0.487480140327822</v>
      </c>
      <c r="Y201" s="91">
        <v>0.60441010765066827</v>
      </c>
      <c r="Z201" s="91">
        <v>2.3726687811129306E-2</v>
      </c>
      <c r="AA201" s="91">
        <v>0.62088455922544705</v>
      </c>
      <c r="AB201" s="91">
        <v>0.63393977045992322</v>
      </c>
      <c r="AC201" s="91">
        <v>1.2113424650912894</v>
      </c>
      <c r="AD201" s="91">
        <v>0.50033339307988145</v>
      </c>
      <c r="AE201" s="91">
        <v>0.53269697440150932</v>
      </c>
      <c r="AF201" s="91">
        <v>0.99403537986267043</v>
      </c>
      <c r="AG201" s="91">
        <v>0.73469363903563867</v>
      </c>
      <c r="AH201" s="91">
        <v>0.73106735629276864</v>
      </c>
    </row>
    <row r="202" spans="1:34" s="90" customFormat="1" x14ac:dyDescent="0.2">
      <c r="A202" s="90" t="s">
        <v>1894</v>
      </c>
      <c r="B202" s="90" t="s">
        <v>141</v>
      </c>
      <c r="C202" s="91">
        <v>5.2952035774759015E-2</v>
      </c>
      <c r="D202" s="91">
        <v>6.7548090300550478E-2</v>
      </c>
      <c r="E202" s="91"/>
      <c r="F202" s="91">
        <v>0.11376605822112931</v>
      </c>
      <c r="G202" s="91"/>
      <c r="H202" s="91"/>
      <c r="I202" s="91">
        <v>7.414579973546119E-2</v>
      </c>
      <c r="J202" s="91">
        <v>6.2838939415177847E-2</v>
      </c>
      <c r="K202" s="91">
        <v>7.2233379851666793E-2</v>
      </c>
      <c r="L202" s="91"/>
      <c r="M202" s="91">
        <v>6.2653027105621192E-2</v>
      </c>
      <c r="N202" s="91"/>
      <c r="O202" s="91"/>
      <c r="P202" s="91">
        <v>8.3994370433752422E-2</v>
      </c>
      <c r="Q202" s="91">
        <v>0.14703974917969975</v>
      </c>
      <c r="R202" s="91">
        <v>0.12331960742798435</v>
      </c>
      <c r="S202" s="91">
        <v>0.11224907757505419</v>
      </c>
      <c r="T202" s="91"/>
      <c r="U202" s="91"/>
      <c r="V202" s="91"/>
      <c r="W202" s="91"/>
      <c r="X202" s="91"/>
      <c r="Y202" s="91"/>
      <c r="Z202" s="91"/>
      <c r="AA202" s="91">
        <v>9.2049829453484208E-2</v>
      </c>
      <c r="AB202" s="91"/>
      <c r="AC202" s="91">
        <v>0.29857434447088954</v>
      </c>
      <c r="AD202" s="91"/>
      <c r="AE202" s="91">
        <v>8.1449276691826361E-2</v>
      </c>
      <c r="AF202" s="91"/>
      <c r="AG202" s="91"/>
      <c r="AH202" s="91"/>
    </row>
    <row r="203" spans="1:34" s="90" customFormat="1" x14ac:dyDescent="0.2">
      <c r="A203" s="90" t="s">
        <v>1894</v>
      </c>
      <c r="B203" s="90" t="s">
        <v>1788</v>
      </c>
      <c r="C203" s="91">
        <v>10.534677536434184</v>
      </c>
      <c r="D203" s="91">
        <v>9.1520759374300589</v>
      </c>
      <c r="E203" s="91">
        <v>8.189336926503092</v>
      </c>
      <c r="F203" s="91">
        <v>11.169471845177771</v>
      </c>
      <c r="G203" s="91">
        <v>9.3548722184933304</v>
      </c>
      <c r="H203" s="91">
        <v>9.1317888900793704</v>
      </c>
      <c r="I203" s="91">
        <v>9.4739544005529908</v>
      </c>
      <c r="J203" s="91">
        <v>9.3729668810241922</v>
      </c>
      <c r="K203" s="91">
        <v>9.9602413168718567</v>
      </c>
      <c r="L203" s="91">
        <v>11.932236865795195</v>
      </c>
      <c r="M203" s="91">
        <v>12.105755067373282</v>
      </c>
      <c r="N203" s="91">
        <v>9.1893683293746058</v>
      </c>
      <c r="O203" s="91">
        <v>10.695544883826653</v>
      </c>
      <c r="P203" s="91">
        <v>11.369404738701871</v>
      </c>
      <c r="Q203" s="91">
        <v>9.3629847583469843</v>
      </c>
      <c r="R203" s="91">
        <v>9.3712461986163138</v>
      </c>
      <c r="S203" s="91">
        <v>7.9907023100865846</v>
      </c>
      <c r="T203" s="91">
        <v>5.9001690025354367</v>
      </c>
      <c r="U203" s="91">
        <v>7.9505782331972146</v>
      </c>
      <c r="V203" s="91">
        <v>7.4677846085536475</v>
      </c>
      <c r="W203" s="91">
        <v>7.2846689378960727</v>
      </c>
      <c r="X203" s="91">
        <v>7.1719660539218495</v>
      </c>
      <c r="Y203" s="91">
        <v>7.1849926851191146</v>
      </c>
      <c r="Z203" s="91">
        <v>5.6480501188916259</v>
      </c>
      <c r="AA203" s="91">
        <v>11.102317901167689</v>
      </c>
      <c r="AB203" s="91">
        <v>9.75434499915327</v>
      </c>
      <c r="AC203" s="91">
        <v>13.34307571334026</v>
      </c>
      <c r="AD203" s="91">
        <v>11.348315813331892</v>
      </c>
      <c r="AE203" s="91">
        <v>9.7554017415950778</v>
      </c>
      <c r="AF203" s="91">
        <v>12.834729466496059</v>
      </c>
      <c r="AG203" s="91">
        <v>9.4873328849567677</v>
      </c>
      <c r="AH203" s="91">
        <v>11.365307702882065</v>
      </c>
    </row>
    <row r="204" spans="1:34" s="90" customFormat="1" x14ac:dyDescent="0.2">
      <c r="A204" s="90" t="s">
        <v>1894</v>
      </c>
      <c r="B204" s="90" t="s">
        <v>1783</v>
      </c>
      <c r="C204" s="91">
        <v>1.7940358339809932</v>
      </c>
      <c r="D204" s="91">
        <v>1.506834947356549</v>
      </c>
      <c r="E204" s="91">
        <v>1.1049690249499917</v>
      </c>
      <c r="F204" s="91">
        <v>1.3251085978450092</v>
      </c>
      <c r="G204" s="91">
        <v>1.0426999524952878</v>
      </c>
      <c r="H204" s="91">
        <v>1.0933633032997983</v>
      </c>
      <c r="I204" s="91">
        <v>1.3935558718864105</v>
      </c>
      <c r="J204" s="91">
        <v>1.0458963076866761</v>
      </c>
      <c r="K204" s="91">
        <v>2.177805241946138</v>
      </c>
      <c r="L204" s="91">
        <v>2.4209660012103451</v>
      </c>
      <c r="M204" s="91">
        <v>2.2043370808257436</v>
      </c>
      <c r="N204" s="91">
        <v>2.1052793281024709</v>
      </c>
      <c r="O204" s="91">
        <v>2.0777939463262527</v>
      </c>
      <c r="P204" s="91">
        <v>2.494257257402861</v>
      </c>
      <c r="Q204" s="91">
        <v>1.8896132094846487</v>
      </c>
      <c r="R204" s="91">
        <v>2.5243528169057194</v>
      </c>
      <c r="S204" s="91">
        <v>1.7643301448091218</v>
      </c>
      <c r="T204" s="91">
        <v>2.0206365550046952</v>
      </c>
      <c r="U204" s="91">
        <v>1.4839183013724162</v>
      </c>
      <c r="V204" s="91">
        <v>1.1387016694815451</v>
      </c>
      <c r="W204" s="91">
        <v>1.5524415764317123</v>
      </c>
      <c r="X204" s="91">
        <v>1.7141225206222825</v>
      </c>
      <c r="Y204" s="91">
        <v>1.5573992603862896</v>
      </c>
      <c r="Z204" s="91">
        <v>0.92354651751618488</v>
      </c>
      <c r="AA204" s="91">
        <v>2.9959545875553255</v>
      </c>
      <c r="AB204" s="91">
        <v>2.8062093198170923</v>
      </c>
      <c r="AC204" s="91">
        <v>3.3425721961823474</v>
      </c>
      <c r="AD204" s="91">
        <v>2.7473081134689012</v>
      </c>
      <c r="AE204" s="91">
        <v>2.2385244183983777</v>
      </c>
      <c r="AF204" s="91">
        <v>3.6600603131959408</v>
      </c>
      <c r="AG204" s="91">
        <v>2.7209197524823843</v>
      </c>
      <c r="AH204" s="91">
        <v>2.6239463344252396</v>
      </c>
    </row>
    <row r="205" spans="1:34" s="90" customFormat="1" x14ac:dyDescent="0.2">
      <c r="A205" s="90" t="s">
        <v>1894</v>
      </c>
      <c r="B205" s="90" t="s">
        <v>1782</v>
      </c>
      <c r="C205" s="91">
        <v>2.6260370623192508</v>
      </c>
      <c r="D205" s="91">
        <v>2.2196656891623339</v>
      </c>
      <c r="E205" s="91">
        <v>1.4417557086101731</v>
      </c>
      <c r="F205" s="91">
        <v>1.4841850106235306</v>
      </c>
      <c r="G205" s="91">
        <v>1.413459211636714</v>
      </c>
      <c r="H205" s="91">
        <v>1.7666657546324973</v>
      </c>
      <c r="I205" s="91">
        <v>1.7648955517995155</v>
      </c>
      <c r="J205" s="91">
        <v>1.5046581327824944</v>
      </c>
      <c r="K205" s="91">
        <v>1.9777737550397649</v>
      </c>
      <c r="L205" s="91">
        <v>2.3526382553106431</v>
      </c>
      <c r="M205" s="91">
        <v>1.8828672302000551</v>
      </c>
      <c r="N205" s="91">
        <v>2.5695004103623171</v>
      </c>
      <c r="O205" s="91">
        <v>2.081545054177389</v>
      </c>
      <c r="P205" s="91">
        <v>2.6162733664577162</v>
      </c>
      <c r="Q205" s="91">
        <v>1.696844718174854</v>
      </c>
      <c r="R205" s="91">
        <v>2.5109932528880274</v>
      </c>
      <c r="S205" s="91">
        <v>2.8248015331469811</v>
      </c>
      <c r="T205" s="91">
        <v>2.4816232012546795</v>
      </c>
      <c r="U205" s="91">
        <v>1.6174888425291865</v>
      </c>
      <c r="V205" s="91">
        <v>1.7155351669395931</v>
      </c>
      <c r="W205" s="91">
        <v>2.1455383084394972</v>
      </c>
      <c r="X205" s="91">
        <v>1.6598494536127206</v>
      </c>
      <c r="Y205" s="91">
        <v>1.2985832735601421</v>
      </c>
      <c r="Z205" s="91">
        <v>0.91068649546613178</v>
      </c>
      <c r="AA205" s="91">
        <v>2.4376446644875465</v>
      </c>
      <c r="AB205" s="91">
        <v>2.626981757337199</v>
      </c>
      <c r="AC205" s="91">
        <v>4.1768564720312069</v>
      </c>
      <c r="AD205" s="91">
        <v>2.7898194194807862</v>
      </c>
      <c r="AE205" s="91">
        <v>2.1191647981226627</v>
      </c>
      <c r="AF205" s="91">
        <v>2.9013144899477892</v>
      </c>
      <c r="AG205" s="91">
        <v>2.8768256027421759</v>
      </c>
      <c r="AH205" s="91">
        <v>2.23180293035192</v>
      </c>
    </row>
    <row r="206" spans="1:34" s="90" customFormat="1" x14ac:dyDescent="0.2">
      <c r="A206" s="90" t="s">
        <v>1894</v>
      </c>
      <c r="B206" s="90" t="s">
        <v>1784</v>
      </c>
      <c r="C206" s="91">
        <f t="shared" ref="C206:AH206" si="5">C204+C205</f>
        <v>4.420072896300244</v>
      </c>
      <c r="D206" s="91">
        <f t="shared" si="5"/>
        <v>3.7265006365188826</v>
      </c>
      <c r="E206" s="91">
        <f t="shared" si="5"/>
        <v>2.5467247335601648</v>
      </c>
      <c r="F206" s="91">
        <f t="shared" si="5"/>
        <v>2.8092936084685398</v>
      </c>
      <c r="G206" s="91">
        <f t="shared" si="5"/>
        <v>2.4561591641320017</v>
      </c>
      <c r="H206" s="91">
        <f t="shared" si="5"/>
        <v>2.8600290579322953</v>
      </c>
      <c r="I206" s="91">
        <f t="shared" si="5"/>
        <v>3.1584514236859258</v>
      </c>
      <c r="J206" s="91">
        <f t="shared" si="5"/>
        <v>2.5505544404691705</v>
      </c>
      <c r="K206" s="91">
        <f t="shared" si="5"/>
        <v>4.1555789969859029</v>
      </c>
      <c r="L206" s="91">
        <f t="shared" si="5"/>
        <v>4.7736042565209882</v>
      </c>
      <c r="M206" s="91">
        <f t="shared" si="5"/>
        <v>4.0872043110257987</v>
      </c>
      <c r="N206" s="91">
        <f t="shared" si="5"/>
        <v>4.674779738464788</v>
      </c>
      <c r="O206" s="91">
        <f t="shared" si="5"/>
        <v>4.1593390005036417</v>
      </c>
      <c r="P206" s="91">
        <f t="shared" si="5"/>
        <v>5.1105306238605772</v>
      </c>
      <c r="Q206" s="91">
        <f t="shared" si="5"/>
        <v>3.5864579276595028</v>
      </c>
      <c r="R206" s="91">
        <f t="shared" si="5"/>
        <v>5.0353460697937464</v>
      </c>
      <c r="S206" s="91">
        <f t="shared" si="5"/>
        <v>4.5891316779561029</v>
      </c>
      <c r="T206" s="91">
        <f t="shared" si="5"/>
        <v>4.5022597562593747</v>
      </c>
      <c r="U206" s="91">
        <f t="shared" si="5"/>
        <v>3.1014071439016027</v>
      </c>
      <c r="V206" s="91">
        <f t="shared" si="5"/>
        <v>2.8542368364211379</v>
      </c>
      <c r="W206" s="91">
        <f t="shared" si="5"/>
        <v>3.6979798848712093</v>
      </c>
      <c r="X206" s="91">
        <f t="shared" si="5"/>
        <v>3.3739719742350029</v>
      </c>
      <c r="Y206" s="91">
        <f t="shared" si="5"/>
        <v>2.855982533946432</v>
      </c>
      <c r="Z206" s="91">
        <f t="shared" si="5"/>
        <v>1.8342330129823168</v>
      </c>
      <c r="AA206" s="91">
        <f t="shared" si="5"/>
        <v>5.433599252042872</v>
      </c>
      <c r="AB206" s="91">
        <f t="shared" si="5"/>
        <v>5.4331910771542908</v>
      </c>
      <c r="AC206" s="91">
        <f t="shared" si="5"/>
        <v>7.5194286682135543</v>
      </c>
      <c r="AD206" s="91">
        <f t="shared" si="5"/>
        <v>5.5371275329496878</v>
      </c>
      <c r="AE206" s="91">
        <f t="shared" si="5"/>
        <v>4.3576892165210399</v>
      </c>
      <c r="AF206" s="91">
        <f t="shared" si="5"/>
        <v>6.56137480314373</v>
      </c>
      <c r="AG206" s="91">
        <f t="shared" si="5"/>
        <v>5.5977453552245606</v>
      </c>
      <c r="AH206" s="91">
        <f t="shared" si="5"/>
        <v>4.8557492647771596</v>
      </c>
    </row>
    <row r="207" spans="1:34" s="90" customFormat="1" x14ac:dyDescent="0.2">
      <c r="A207" s="90" t="s">
        <v>1894</v>
      </c>
      <c r="B207" s="90" t="s">
        <v>1772</v>
      </c>
      <c r="C207" s="91">
        <v>1.1236693910979645</v>
      </c>
      <c r="D207" s="91">
        <v>0.81251663329873292</v>
      </c>
      <c r="E207" s="91">
        <v>0.5168199756372398</v>
      </c>
      <c r="F207" s="91">
        <v>0.70883432532708845</v>
      </c>
      <c r="G207" s="91">
        <v>0.32359917000688904</v>
      </c>
      <c r="H207" s="91">
        <v>0.45322375203374149</v>
      </c>
      <c r="I207" s="91">
        <v>0.66598065635011461</v>
      </c>
      <c r="J207" s="91">
        <v>0.47198234153419022</v>
      </c>
      <c r="K207" s="91">
        <v>0.86270099859485894</v>
      </c>
      <c r="L207" s="91">
        <v>0.82570815042081924</v>
      </c>
      <c r="M207" s="91">
        <v>0.64568112389973253</v>
      </c>
      <c r="N207" s="91">
        <v>1.0987617581867606</v>
      </c>
      <c r="O207" s="91">
        <v>0.54813594326966986</v>
      </c>
      <c r="P207" s="91">
        <v>0.57782451379265276</v>
      </c>
      <c r="Q207" s="91">
        <v>0.45911625290146046</v>
      </c>
      <c r="R207" s="91">
        <v>0.90867141824927089</v>
      </c>
      <c r="S207" s="91">
        <v>0.50304042806485627</v>
      </c>
      <c r="T207" s="91">
        <v>0.34348245451639198</v>
      </c>
      <c r="U207" s="91">
        <v>0.25442523592459654</v>
      </c>
      <c r="V207" s="91">
        <v>0.26236463740764243</v>
      </c>
      <c r="W207" s="91">
        <v>0.25474255536170304</v>
      </c>
      <c r="X207" s="91">
        <v>0.24303515871933898</v>
      </c>
      <c r="Y207" s="91">
        <v>0.16882896768980257</v>
      </c>
      <c r="Z207" s="91">
        <v>0.11565956406480128</v>
      </c>
      <c r="AA207" s="91">
        <v>0.77364455025705225</v>
      </c>
      <c r="AB207" s="91">
        <v>1.4619836847850862</v>
      </c>
      <c r="AC207" s="91">
        <v>1.11594325042634</v>
      </c>
      <c r="AD207" s="91">
        <v>0.93918550079292795</v>
      </c>
      <c r="AE207" s="91">
        <v>0.75266186283434844</v>
      </c>
      <c r="AF207" s="91">
        <v>1.1553247904824921</v>
      </c>
      <c r="AG207" s="91">
        <v>1.2708391637073768</v>
      </c>
      <c r="AH207" s="91">
        <v>0.92340634593115078</v>
      </c>
    </row>
    <row r="208" spans="1:34" s="90" customFormat="1" x14ac:dyDescent="0.2">
      <c r="A208" s="90" t="s">
        <v>1894</v>
      </c>
      <c r="B208" s="90" t="s">
        <v>1771</v>
      </c>
      <c r="C208" s="91">
        <v>6.0607720147950044</v>
      </c>
      <c r="D208" s="91">
        <v>4.6317295848156608</v>
      </c>
      <c r="E208" s="91">
        <v>2.7592969113018935</v>
      </c>
      <c r="F208" s="91">
        <v>3.6993474595249118</v>
      </c>
      <c r="G208" s="91">
        <v>1.8562191103601693</v>
      </c>
      <c r="H208" s="91">
        <v>2.2252706310665982</v>
      </c>
      <c r="I208" s="91">
        <v>3.8472976036247197</v>
      </c>
      <c r="J208" s="91">
        <v>2.8403738907724154</v>
      </c>
      <c r="K208" s="91">
        <v>4.9897130434682921</v>
      </c>
      <c r="L208" s="91">
        <v>5.0610201031301267</v>
      </c>
      <c r="M208" s="91">
        <v>3.7754390760749121</v>
      </c>
      <c r="N208" s="91">
        <v>7.1050506197562759</v>
      </c>
      <c r="O208" s="91">
        <v>3.3604891094332685</v>
      </c>
      <c r="P208" s="91">
        <v>4.0123153716941884</v>
      </c>
      <c r="Q208" s="91">
        <v>2.7768698862153904</v>
      </c>
      <c r="R208" s="91">
        <v>5.5607618245377033</v>
      </c>
      <c r="S208" s="91">
        <v>2.9900837852586761</v>
      </c>
      <c r="T208" s="91">
        <v>1.7516610017117111</v>
      </c>
      <c r="U208" s="91">
        <v>1.7132617077632255</v>
      </c>
      <c r="V208" s="91">
        <v>1.4856444314321415</v>
      </c>
      <c r="W208" s="91">
        <v>1.809920915248741</v>
      </c>
      <c r="X208" s="91">
        <v>1.1878794286236589</v>
      </c>
      <c r="Y208" s="91">
        <v>0.95776095580732024</v>
      </c>
      <c r="Z208" s="91">
        <v>0.92345881524127316</v>
      </c>
      <c r="AA208" s="91">
        <v>4.8761596577300645</v>
      </c>
      <c r="AB208" s="91">
        <v>6.9201988558930774</v>
      </c>
      <c r="AC208" s="91">
        <v>8.0904046198130928</v>
      </c>
      <c r="AD208" s="91">
        <v>6.0141020610396749</v>
      </c>
      <c r="AE208" s="91">
        <v>4.5718637295487321</v>
      </c>
      <c r="AF208" s="91">
        <v>6.9188947962270353</v>
      </c>
      <c r="AG208" s="91">
        <v>6.3893852052788311</v>
      </c>
      <c r="AH208" s="91">
        <v>5.2266357775907277</v>
      </c>
    </row>
    <row r="209" spans="1:34" s="90" customFormat="1" x14ac:dyDescent="0.2">
      <c r="A209" s="90" t="s">
        <v>1894</v>
      </c>
      <c r="B209" s="90" t="s">
        <v>1773</v>
      </c>
      <c r="C209" s="91">
        <f t="shared" ref="C209:AH209" si="6">C207+C208</f>
        <v>7.1844414058929686</v>
      </c>
      <c r="D209" s="91">
        <f t="shared" si="6"/>
        <v>5.4442462181143938</v>
      </c>
      <c r="E209" s="91">
        <f t="shared" si="6"/>
        <v>3.2761168869391333</v>
      </c>
      <c r="F209" s="91">
        <f t="shared" si="6"/>
        <v>4.4081817848520002</v>
      </c>
      <c r="G209" s="91">
        <f t="shared" si="6"/>
        <v>2.1798182803670585</v>
      </c>
      <c r="H209" s="91">
        <f t="shared" si="6"/>
        <v>2.6784943831003396</v>
      </c>
      <c r="I209" s="91">
        <f t="shared" si="6"/>
        <v>4.5132782599748342</v>
      </c>
      <c r="J209" s="91">
        <f t="shared" si="6"/>
        <v>3.3123562323066058</v>
      </c>
      <c r="K209" s="91">
        <f t="shared" si="6"/>
        <v>5.8524140420631507</v>
      </c>
      <c r="L209" s="91">
        <f t="shared" si="6"/>
        <v>5.8867282535509462</v>
      </c>
      <c r="M209" s="91">
        <f t="shared" si="6"/>
        <v>4.421120199974645</v>
      </c>
      <c r="N209" s="91">
        <f t="shared" si="6"/>
        <v>8.2038123779430361</v>
      </c>
      <c r="O209" s="91">
        <f t="shared" si="6"/>
        <v>3.9086250527029383</v>
      </c>
      <c r="P209" s="91">
        <f t="shared" si="6"/>
        <v>4.5901398854868409</v>
      </c>
      <c r="Q209" s="91">
        <f t="shared" si="6"/>
        <v>3.235986139116851</v>
      </c>
      <c r="R209" s="91">
        <f t="shared" si="6"/>
        <v>6.4694332427869741</v>
      </c>
      <c r="S209" s="91">
        <f t="shared" si="6"/>
        <v>3.4931242133235325</v>
      </c>
      <c r="T209" s="91">
        <f t="shared" si="6"/>
        <v>2.0951434562281031</v>
      </c>
      <c r="U209" s="91">
        <f t="shared" si="6"/>
        <v>1.9676869436878222</v>
      </c>
      <c r="V209" s="91">
        <f t="shared" si="6"/>
        <v>1.748009068839784</v>
      </c>
      <c r="W209" s="91">
        <f t="shared" si="6"/>
        <v>2.0646634706104439</v>
      </c>
      <c r="X209" s="91">
        <f t="shared" si="6"/>
        <v>1.4309145873429978</v>
      </c>
      <c r="Y209" s="91">
        <f t="shared" si="6"/>
        <v>1.1265899234971228</v>
      </c>
      <c r="Z209" s="91">
        <f t="shared" si="6"/>
        <v>1.0391183793060745</v>
      </c>
      <c r="AA209" s="91">
        <f t="shared" si="6"/>
        <v>5.6498042079871169</v>
      </c>
      <c r="AB209" s="91">
        <f t="shared" si="6"/>
        <v>8.3821825406781638</v>
      </c>
      <c r="AC209" s="91">
        <f t="shared" si="6"/>
        <v>9.2063478702394335</v>
      </c>
      <c r="AD209" s="91">
        <f t="shared" si="6"/>
        <v>6.9532875618326031</v>
      </c>
      <c r="AE209" s="91">
        <f t="shared" si="6"/>
        <v>5.3245255923830808</v>
      </c>
      <c r="AF209" s="91">
        <f t="shared" si="6"/>
        <v>8.0742195867095283</v>
      </c>
      <c r="AG209" s="91">
        <f t="shared" si="6"/>
        <v>7.6602243689862082</v>
      </c>
      <c r="AH209" s="91">
        <f t="shared" si="6"/>
        <v>6.1500421235218781</v>
      </c>
    </row>
    <row r="210" spans="1:34" s="90" customFormat="1" x14ac:dyDescent="0.2">
      <c r="A210" s="90" t="s">
        <v>1894</v>
      </c>
      <c r="B210" s="90" t="s">
        <v>1753</v>
      </c>
      <c r="C210" s="91">
        <v>0.86682239518034776</v>
      </c>
      <c r="D210" s="91">
        <v>0.64157050870493093</v>
      </c>
      <c r="E210" s="91">
        <v>0.40439482672573429</v>
      </c>
      <c r="F210" s="91">
        <v>0.52903936592082657</v>
      </c>
      <c r="G210" s="91"/>
      <c r="H210" s="91"/>
      <c r="I210" s="91">
        <v>0.48961507717138669</v>
      </c>
      <c r="J210" s="91">
        <v>0.39025224829553357</v>
      </c>
      <c r="K210" s="91">
        <v>0.77563032352217554</v>
      </c>
      <c r="L210" s="91">
        <v>0.8809770491907829</v>
      </c>
      <c r="M210" s="91">
        <v>0.47042629248339829</v>
      </c>
      <c r="N210" s="91">
        <v>1.5759641471670163</v>
      </c>
      <c r="O210" s="91">
        <v>0.51972338083576741</v>
      </c>
      <c r="P210" s="91">
        <v>0.52948837242226787</v>
      </c>
      <c r="Q210" s="91">
        <v>0.37104332418542407</v>
      </c>
      <c r="R210" s="91">
        <v>1.0006762283203137</v>
      </c>
      <c r="S210" s="91">
        <v>0.48854441622637257</v>
      </c>
      <c r="T210" s="91"/>
      <c r="U210" s="91">
        <v>0.28375147439196985</v>
      </c>
      <c r="V210" s="91">
        <v>0.22383044763762527</v>
      </c>
      <c r="W210" s="91">
        <v>0.40960650413764538</v>
      </c>
      <c r="X210" s="91">
        <v>0.33116925390264984</v>
      </c>
      <c r="Y210" s="91">
        <v>0.24947919218994966</v>
      </c>
      <c r="Z210" s="91">
        <v>0.2031077635191906</v>
      </c>
      <c r="AA210" s="91">
        <v>0.62811865278233248</v>
      </c>
      <c r="AB210" s="91">
        <v>0.90719425927526287</v>
      </c>
      <c r="AC210" s="91">
        <v>1.6081322322187837</v>
      </c>
      <c r="AD210" s="91">
        <v>0.59400724782351955</v>
      </c>
      <c r="AE210" s="91">
        <v>0.58924593299665029</v>
      </c>
      <c r="AF210" s="91">
        <v>1.1208191625892225</v>
      </c>
      <c r="AG210" s="91">
        <v>0.83907147024665996</v>
      </c>
      <c r="AH210" s="91">
        <v>0.69680864245111351</v>
      </c>
    </row>
    <row r="211" spans="1:34" s="90" customFormat="1" x14ac:dyDescent="0.2">
      <c r="A211" s="90" t="s">
        <v>1894</v>
      </c>
      <c r="B211" s="90" t="s">
        <v>153</v>
      </c>
      <c r="C211" s="91">
        <v>0.28360056912880577</v>
      </c>
      <c r="D211" s="91"/>
      <c r="E211" s="91">
        <v>6.8360752894877405E-2</v>
      </c>
      <c r="F211" s="91"/>
      <c r="G211" s="91"/>
      <c r="H211" s="91"/>
      <c r="I211" s="91">
        <v>6.3499006963081847E-2</v>
      </c>
      <c r="J211" s="91">
        <v>5.8727746326298888E-2</v>
      </c>
      <c r="K211" s="91">
        <v>0.36963812101481514</v>
      </c>
      <c r="L211" s="91">
        <v>0.29615882511996855</v>
      </c>
      <c r="M211" s="91"/>
      <c r="N211" s="91">
        <v>0.30269312742824234</v>
      </c>
      <c r="O211" s="91">
        <v>4.0420249945117483E-2</v>
      </c>
      <c r="P211" s="91"/>
      <c r="Q211" s="91"/>
      <c r="R211" s="91">
        <v>0.11150029086950702</v>
      </c>
      <c r="S211" s="91">
        <v>0.14094946901950142</v>
      </c>
      <c r="T211" s="91">
        <v>0.1265318797866167</v>
      </c>
      <c r="U211" s="91"/>
      <c r="V211" s="91"/>
      <c r="W211" s="91">
        <v>0.14315746515991354</v>
      </c>
      <c r="X211" s="91"/>
      <c r="Y211" s="91"/>
      <c r="Z211" s="91">
        <v>3.0830537266561226E-2</v>
      </c>
      <c r="AA211" s="91"/>
      <c r="AB211" s="91">
        <v>0.35750599106535369</v>
      </c>
      <c r="AC211" s="91">
        <v>0.27891550235611429</v>
      </c>
      <c r="AD211" s="91"/>
      <c r="AE211" s="91"/>
      <c r="AF211" s="91">
        <v>0.1972436674855696</v>
      </c>
      <c r="AG211" s="91"/>
      <c r="AH211" s="91"/>
    </row>
    <row r="212" spans="1:34" s="90" customFormat="1" x14ac:dyDescent="0.2">
      <c r="A212" s="90" t="s">
        <v>1894</v>
      </c>
      <c r="B212" s="93" t="s">
        <v>1801</v>
      </c>
      <c r="C212" s="91">
        <v>0.35416879671274837</v>
      </c>
      <c r="D212" s="91">
        <v>0.22838903158162377</v>
      </c>
      <c r="E212" s="91">
        <v>8.5195831229583047E-2</v>
      </c>
      <c r="F212" s="91">
        <v>0.10164753480302023</v>
      </c>
      <c r="G212" s="91">
        <v>4.0183535958467714E-2</v>
      </c>
      <c r="H212" s="91">
        <v>8.5773951255617056E-2</v>
      </c>
      <c r="I212" s="91">
        <v>9.4909821147927703E-2</v>
      </c>
      <c r="J212" s="91">
        <v>6.2061385554244286E-2</v>
      </c>
      <c r="K212" s="91">
        <v>0.33593968579314304</v>
      </c>
      <c r="L212" s="91">
        <v>0.21991566809222426</v>
      </c>
      <c r="M212" s="91">
        <v>0.16188911234430006</v>
      </c>
      <c r="N212" s="91">
        <v>0.20688580584587959</v>
      </c>
      <c r="O212" s="91">
        <v>0.14604767302819613</v>
      </c>
      <c r="P212" s="91">
        <v>0.1422217090139197</v>
      </c>
      <c r="Q212" s="91">
        <v>8.7424287295788841E-2</v>
      </c>
      <c r="R212" s="91">
        <v>0.19303266449695589</v>
      </c>
      <c r="S212" s="91">
        <v>4.436471598968371</v>
      </c>
      <c r="T212" s="91">
        <v>3.9145198021416072</v>
      </c>
      <c r="U212" s="91">
        <v>2.003065202257162</v>
      </c>
      <c r="V212" s="91">
        <v>1.490000008826788</v>
      </c>
      <c r="W212" s="91">
        <v>2.1643235903216942</v>
      </c>
      <c r="X212" s="91">
        <v>3.2213295791265599</v>
      </c>
      <c r="Y212" s="91">
        <v>2.436255282081337</v>
      </c>
      <c r="Z212" s="91">
        <v>1.8939797910593568</v>
      </c>
      <c r="AA212" s="91">
        <v>1.9822165001328322</v>
      </c>
      <c r="AB212" s="91">
        <v>1.2728697226992984</v>
      </c>
      <c r="AC212" s="91">
        <v>1.7526408811983738</v>
      </c>
      <c r="AD212" s="91">
        <v>1.2711549352100142</v>
      </c>
      <c r="AE212" s="91">
        <v>0.59858177596125517</v>
      </c>
      <c r="AF212" s="91">
        <v>3.2111652166279718</v>
      </c>
      <c r="AG212" s="91">
        <v>2.4252991019030454</v>
      </c>
      <c r="AH212" s="91">
        <v>1.0202770615525347</v>
      </c>
    </row>
    <row r="213" spans="1:34" s="90" customFormat="1" x14ac:dyDescent="0.2">
      <c r="A213" s="90" t="s">
        <v>9</v>
      </c>
      <c r="B213" s="90" t="s">
        <v>171</v>
      </c>
      <c r="C213" s="91">
        <v>7.6059235493045274E-2</v>
      </c>
      <c r="D213" s="91">
        <v>6.6488835736732657E-2</v>
      </c>
      <c r="E213" s="91">
        <v>5.4863364584936215E-2</v>
      </c>
      <c r="F213" s="91">
        <v>3.8028222046458234E-2</v>
      </c>
      <c r="G213" s="91">
        <v>5.4030093029654558E-2</v>
      </c>
      <c r="H213" s="91">
        <v>7.0447964294875459E-2</v>
      </c>
      <c r="I213" s="91">
        <v>0.10071727817945368</v>
      </c>
      <c r="J213" s="91">
        <v>9.5022925902915875E-2</v>
      </c>
      <c r="K213" s="91">
        <v>0.11235762169693242</v>
      </c>
      <c r="L213" s="91">
        <v>9.3221755312242388E-2</v>
      </c>
      <c r="M213" s="91">
        <v>7.8089733019627641E-2</v>
      </c>
      <c r="N213" s="91">
        <v>0.10058230412779025</v>
      </c>
      <c r="O213" s="91">
        <v>5.1929679015187177E-2</v>
      </c>
      <c r="P213" s="91">
        <v>5.7249403203903211E-2</v>
      </c>
      <c r="Q213" s="91">
        <v>3.7654671569071638E-2</v>
      </c>
      <c r="R213" s="91">
        <v>5.6156266698424148E-2</v>
      </c>
      <c r="S213" s="91">
        <v>0.24249959398657034</v>
      </c>
      <c r="T213" s="91">
        <v>0.1746209563100386</v>
      </c>
      <c r="U213" s="91">
        <v>0.15788909586371291</v>
      </c>
      <c r="V213" s="91">
        <v>0.12596963564528513</v>
      </c>
      <c r="W213" s="91">
        <v>0.19433716367722847</v>
      </c>
      <c r="X213" s="91">
        <v>0.20077603467267532</v>
      </c>
      <c r="Y213" s="91">
        <v>0.13402602204313799</v>
      </c>
      <c r="Z213" s="91">
        <v>9.3790947855335066E-2</v>
      </c>
      <c r="AA213" s="91">
        <v>0.12169086657240569</v>
      </c>
      <c r="AB213" s="91">
        <v>0.11786978826686768</v>
      </c>
      <c r="AC213" s="91">
        <v>0.1624927607289991</v>
      </c>
      <c r="AD213" s="91">
        <v>0.19608505028669634</v>
      </c>
      <c r="AE213" s="91">
        <v>0.14504029413031752</v>
      </c>
      <c r="AF213" s="91">
        <v>0.26894102547035936</v>
      </c>
      <c r="AG213" s="91">
        <v>0.20367789832512559</v>
      </c>
      <c r="AH213" s="91">
        <v>0.15494458051975241</v>
      </c>
    </row>
    <row r="214" spans="1:34" s="90" customFormat="1" x14ac:dyDescent="0.2">
      <c r="A214" s="90" t="s">
        <v>9</v>
      </c>
      <c r="B214" s="90" t="s">
        <v>172</v>
      </c>
      <c r="C214" s="91">
        <v>16.923080713980028</v>
      </c>
      <c r="D214" s="91">
        <v>15.452075512776585</v>
      </c>
      <c r="E214" s="91">
        <v>12.981153339358814</v>
      </c>
      <c r="F214" s="91">
        <v>13.162198168226253</v>
      </c>
      <c r="G214" s="91">
        <v>9.0604747697908667</v>
      </c>
      <c r="H214" s="91">
        <v>8.3195742460095765</v>
      </c>
      <c r="I214" s="91">
        <v>28.90542461168944</v>
      </c>
      <c r="J214" s="91">
        <v>15.442751796049796</v>
      </c>
      <c r="K214" s="91">
        <v>17.765362130989988</v>
      </c>
      <c r="L214" s="91">
        <v>14.920985745832352</v>
      </c>
      <c r="M214" s="91">
        <v>9.2914197406587817</v>
      </c>
      <c r="N214" s="91">
        <v>53.993365831847171</v>
      </c>
      <c r="O214" s="91">
        <v>13.215776651191263</v>
      </c>
      <c r="P214" s="91">
        <v>9.3412185605117983</v>
      </c>
      <c r="Q214" s="91">
        <v>13.717162114243644</v>
      </c>
      <c r="R214" s="91">
        <v>16.297533179466754</v>
      </c>
      <c r="S214" s="91">
        <v>25.104527778330993</v>
      </c>
      <c r="T214" s="91">
        <v>34.658606479154408</v>
      </c>
      <c r="U214" s="91">
        <v>18.459414267511605</v>
      </c>
      <c r="V214" s="91">
        <v>13.67772445598907</v>
      </c>
      <c r="W214" s="91">
        <v>48.403830242326961</v>
      </c>
      <c r="X214" s="91">
        <v>22.685244232887662</v>
      </c>
      <c r="Y214" s="91">
        <v>15.363859764820697</v>
      </c>
      <c r="Z214" s="91">
        <v>22.753428066978643</v>
      </c>
      <c r="AA214" s="91">
        <v>35.577477200447717</v>
      </c>
      <c r="AB214" s="91">
        <v>39.339702713518889</v>
      </c>
      <c r="AC214" s="91">
        <v>82.203555250485948</v>
      </c>
      <c r="AD214" s="91">
        <v>51.718778321757078</v>
      </c>
      <c r="AE214" s="91">
        <v>37.015696772881938</v>
      </c>
      <c r="AF214" s="91">
        <v>93.129248830419513</v>
      </c>
      <c r="AG214" s="91">
        <v>71.242011093001523</v>
      </c>
      <c r="AH214" s="91">
        <v>42.343149553845976</v>
      </c>
    </row>
    <row r="215" spans="1:34" s="90" customFormat="1" x14ac:dyDescent="0.2">
      <c r="A215" s="90" t="s">
        <v>9</v>
      </c>
      <c r="B215" s="90" t="s">
        <v>173</v>
      </c>
      <c r="C215" s="91">
        <v>39.335290686907349</v>
      </c>
      <c r="D215" s="91">
        <v>39.241151866899258</v>
      </c>
      <c r="E215" s="91">
        <v>31.127791015402909</v>
      </c>
      <c r="F215" s="91">
        <v>27.028279631053092</v>
      </c>
      <c r="G215" s="91">
        <v>39.64702992455684</v>
      </c>
      <c r="H215" s="91">
        <v>40.851003904228023</v>
      </c>
      <c r="I215" s="91">
        <v>33.861445602332765</v>
      </c>
      <c r="J215" s="91">
        <v>32.586742649403753</v>
      </c>
      <c r="K215" s="91">
        <v>30.661195923068188</v>
      </c>
      <c r="L215" s="91">
        <v>23.457182679348275</v>
      </c>
      <c r="M215" s="91">
        <v>30.209689378245383</v>
      </c>
      <c r="N215" s="91">
        <v>19.925088684979265</v>
      </c>
      <c r="O215" s="91">
        <v>21.091774951535207</v>
      </c>
      <c r="P215" s="91">
        <v>21.344950745406582</v>
      </c>
      <c r="Q215" s="91">
        <v>21.74112900681261</v>
      </c>
      <c r="R215" s="91">
        <v>18.853840322094559</v>
      </c>
      <c r="S215" s="91">
        <v>10.219883583000906</v>
      </c>
      <c r="T215" s="91">
        <v>9.6444421104262954</v>
      </c>
      <c r="U215" s="91">
        <v>11.340496416938699</v>
      </c>
      <c r="V215" s="91">
        <v>11.627326024813975</v>
      </c>
      <c r="W215" s="91">
        <v>16.159816214765168</v>
      </c>
      <c r="X215" s="91">
        <v>9.9461974893185126</v>
      </c>
      <c r="Y215" s="91">
        <v>9.5150592983439157</v>
      </c>
      <c r="Z215" s="91">
        <v>7.3299227878161259</v>
      </c>
      <c r="AA215" s="91">
        <v>13.165801984019806</v>
      </c>
      <c r="AB215" s="91">
        <v>17.573753890057432</v>
      </c>
      <c r="AC215" s="91">
        <v>19.898719989338023</v>
      </c>
      <c r="AD215" s="91">
        <v>17.601343107037525</v>
      </c>
      <c r="AE215" s="91">
        <v>17.142808694313359</v>
      </c>
      <c r="AF215" s="91">
        <v>13.829580867850916</v>
      </c>
      <c r="AG215" s="91">
        <v>17.053724442068301</v>
      </c>
      <c r="AH215" s="91">
        <v>17.637260237667654</v>
      </c>
    </row>
    <row r="216" spans="1:34" s="90" customFormat="1" x14ac:dyDescent="0.2">
      <c r="A216" s="90" t="s">
        <v>9</v>
      </c>
      <c r="B216" s="90" t="s">
        <v>1766</v>
      </c>
      <c r="C216" s="91">
        <v>8.0028637198257488</v>
      </c>
      <c r="D216" s="91">
        <v>4.996657433784323</v>
      </c>
      <c r="E216" s="91">
        <v>6.7358131372790373</v>
      </c>
      <c r="F216" s="91">
        <v>2.6101824325439242</v>
      </c>
      <c r="G216" s="91">
        <v>3.5439069726494967</v>
      </c>
      <c r="H216" s="91">
        <v>3.9264041251706958</v>
      </c>
      <c r="I216" s="91">
        <v>9.8712375281182023</v>
      </c>
      <c r="J216" s="91">
        <v>4.7814851293435323</v>
      </c>
      <c r="K216" s="91">
        <v>9.6046772267645508</v>
      </c>
      <c r="L216" s="91">
        <v>5.6567057010598933</v>
      </c>
      <c r="M216" s="91">
        <v>6.7111782068852959</v>
      </c>
      <c r="N216" s="91">
        <v>5.0850890690255568</v>
      </c>
      <c r="O216" s="91">
        <v>3.6609899763803</v>
      </c>
      <c r="P216" s="91">
        <v>3.9976951907462888</v>
      </c>
      <c r="Q216" s="91">
        <v>5.1220503884752322</v>
      </c>
      <c r="R216" s="91">
        <v>3.5599200269571911</v>
      </c>
      <c r="S216" s="91">
        <v>1.0431592199211077</v>
      </c>
      <c r="T216" s="91">
        <v>0.64302212373414791</v>
      </c>
      <c r="U216" s="91">
        <v>0.75498670086664066</v>
      </c>
      <c r="V216" s="91">
        <v>0.86423352607105786</v>
      </c>
      <c r="W216" s="91">
        <v>1.1264795722091514</v>
      </c>
      <c r="X216" s="91">
        <v>0.43916914800825846</v>
      </c>
      <c r="Y216" s="91">
        <v>0.38926157487294233</v>
      </c>
      <c r="Z216" s="91">
        <v>0.40715002494363778</v>
      </c>
      <c r="AA216" s="91">
        <v>10.292397231841989</v>
      </c>
      <c r="AB216" s="91">
        <v>13.515281544352611</v>
      </c>
      <c r="AC216" s="91">
        <v>14.625265128435746</v>
      </c>
      <c r="AD216" s="91">
        <v>12.215043015477793</v>
      </c>
      <c r="AE216" s="91">
        <v>6.4779147962452646</v>
      </c>
      <c r="AF216" s="91">
        <v>7.6468153814610051</v>
      </c>
      <c r="AG216" s="91">
        <v>10.780303653403228</v>
      </c>
      <c r="AH216" s="91">
        <v>10.927701482029571</v>
      </c>
    </row>
    <row r="217" spans="1:34" s="90" customFormat="1" x14ac:dyDescent="0.2">
      <c r="A217" s="90" t="s">
        <v>9</v>
      </c>
      <c r="B217" s="90" t="s">
        <v>1765</v>
      </c>
      <c r="C217" s="91">
        <v>0.15109335662600434</v>
      </c>
      <c r="D217" s="91">
        <v>0.48447739352099922</v>
      </c>
      <c r="E217" s="91">
        <v>0.43016640849764426</v>
      </c>
      <c r="F217" s="91">
        <v>0.34185167260552835</v>
      </c>
      <c r="G217" s="91">
        <v>0.63269013307024735</v>
      </c>
      <c r="H217" s="91">
        <v>0.12533861108188818</v>
      </c>
      <c r="I217" s="91">
        <v>0.87654863356758606</v>
      </c>
      <c r="J217" s="91">
        <v>0.78961158637703677</v>
      </c>
      <c r="K217" s="91">
        <v>2.2343162601766737</v>
      </c>
      <c r="L217" s="91">
        <v>3.2434815308217955</v>
      </c>
      <c r="M217" s="91">
        <v>3.5557633213699869</v>
      </c>
      <c r="N217" s="91">
        <v>2.7850160067888208</v>
      </c>
      <c r="O217" s="91">
        <v>2.955240560229226</v>
      </c>
      <c r="P217" s="91">
        <v>2.6824976305359631</v>
      </c>
      <c r="Q217" s="91">
        <v>2.2144675084323402</v>
      </c>
      <c r="R217" s="91">
        <v>1.2579713761845588</v>
      </c>
      <c r="S217" s="91">
        <v>1.3342664777081672</v>
      </c>
      <c r="T217" s="91"/>
      <c r="U217" s="91">
        <v>0.42458772323186855</v>
      </c>
      <c r="V217" s="91">
        <v>0.54955956423644525</v>
      </c>
      <c r="W217" s="91">
        <v>0.85067170491572774</v>
      </c>
      <c r="X217" s="91">
        <v>0.314259347585711</v>
      </c>
      <c r="Y217" s="91">
        <v>0.98671145163309226</v>
      </c>
      <c r="Z217" s="91">
        <v>0.7314466659204617</v>
      </c>
      <c r="AA217" s="91">
        <v>2.6107809339241017</v>
      </c>
      <c r="AB217" s="91">
        <v>3.3765112778918001</v>
      </c>
      <c r="AC217" s="91">
        <v>3.225607166030461</v>
      </c>
      <c r="AD217" s="91">
        <v>1.4674566257575314</v>
      </c>
      <c r="AE217" s="91">
        <v>3.2358118694975531</v>
      </c>
      <c r="AF217" s="91">
        <v>1.6069941454634982</v>
      </c>
      <c r="AG217" s="91">
        <v>1.6608771351684177</v>
      </c>
      <c r="AH217" s="91">
        <v>2.8483597346807517</v>
      </c>
    </row>
    <row r="218" spans="1:34" s="90" customFormat="1" x14ac:dyDescent="0.2">
      <c r="A218" s="90" t="s">
        <v>9</v>
      </c>
      <c r="B218" s="93" t="s">
        <v>176</v>
      </c>
      <c r="C218" s="91">
        <v>2.8369651065193856E-2</v>
      </c>
      <c r="D218" s="91"/>
      <c r="E218" s="91">
        <v>7.2224843262561511E-2</v>
      </c>
      <c r="F218" s="91">
        <v>4.3231045696600238E-2</v>
      </c>
      <c r="G218" s="91">
        <v>4.210082604051131E-2</v>
      </c>
      <c r="H218" s="91">
        <v>5.2439863523060661E-2</v>
      </c>
      <c r="I218" s="91">
        <v>0.12817081587257931</v>
      </c>
      <c r="J218" s="91">
        <v>0.11303154326527863</v>
      </c>
      <c r="K218" s="91"/>
      <c r="L218" s="91">
        <v>5.9001707829969323E-2</v>
      </c>
      <c r="M218" s="91">
        <v>1.3805493585200954E-2</v>
      </c>
      <c r="N218" s="91">
        <v>0.28795276974994355</v>
      </c>
      <c r="O218" s="91"/>
      <c r="P218" s="91"/>
      <c r="Q218" s="91"/>
      <c r="R218" s="91">
        <v>4.2814728655049705E-2</v>
      </c>
      <c r="S218" s="91">
        <v>0.12782636324210184</v>
      </c>
      <c r="T218" s="91">
        <v>0.14541408901720215</v>
      </c>
      <c r="U218" s="91">
        <v>4.2139243463818775E-2</v>
      </c>
      <c r="V218" s="91">
        <v>5.8600855864283347E-2</v>
      </c>
      <c r="W218" s="91">
        <v>0.18236805946399223</v>
      </c>
      <c r="X218" s="91">
        <v>8.6895363139591605E-2</v>
      </c>
      <c r="Y218" s="91">
        <v>7.0366960325601621E-2</v>
      </c>
      <c r="Z218" s="91">
        <v>0.11397796730154376</v>
      </c>
      <c r="AA218" s="91"/>
      <c r="AB218" s="91">
        <v>0.14124721984476851</v>
      </c>
      <c r="AC218" s="91">
        <v>0.31660176789764888</v>
      </c>
      <c r="AD218" s="91">
        <v>0.18222236493328556</v>
      </c>
      <c r="AE218" s="91">
        <v>0.14320507214645672</v>
      </c>
      <c r="AF218" s="91">
        <v>0.37623694453912898</v>
      </c>
      <c r="AG218" s="91">
        <v>0.29559190008004299</v>
      </c>
      <c r="AH218" s="91">
        <v>0.15761028760492696</v>
      </c>
    </row>
    <row r="219" spans="1:34" s="90" customFormat="1" x14ac:dyDescent="0.2">
      <c r="A219" s="90" t="s">
        <v>9</v>
      </c>
      <c r="B219" s="90" t="s">
        <v>177</v>
      </c>
      <c r="C219" s="91">
        <v>2.1411643943547678</v>
      </c>
      <c r="D219" s="91">
        <v>3.0046466859024661</v>
      </c>
      <c r="E219" s="91">
        <v>2.2265003705946</v>
      </c>
      <c r="F219" s="91">
        <v>2.2208327341337082</v>
      </c>
      <c r="G219" s="91">
        <v>2.3149752817927975</v>
      </c>
      <c r="H219" s="91">
        <v>3.2266029850082885</v>
      </c>
      <c r="I219" s="91">
        <v>2.7660930677457314</v>
      </c>
      <c r="J219" s="91">
        <v>2.2758494192452861</v>
      </c>
      <c r="K219" s="91">
        <v>2.9308132741974595</v>
      </c>
      <c r="L219" s="91">
        <v>2.7715496763521417</v>
      </c>
      <c r="M219" s="91">
        <v>2.5857232170548494</v>
      </c>
      <c r="N219" s="91">
        <v>2.1230423617991083</v>
      </c>
      <c r="O219" s="91">
        <v>10.141396995425023</v>
      </c>
      <c r="P219" s="91">
        <v>4.8361367801206772</v>
      </c>
      <c r="Q219" s="91">
        <v>2.8316168275048184</v>
      </c>
      <c r="R219" s="91">
        <v>1.2633427721273924</v>
      </c>
      <c r="S219" s="91">
        <v>8.1670506292452192</v>
      </c>
      <c r="T219" s="91">
        <v>7.8377472855632435</v>
      </c>
      <c r="U219" s="91">
        <v>2.4654940697826992</v>
      </c>
      <c r="V219" s="91">
        <v>3.0570720413066326</v>
      </c>
      <c r="W219" s="91">
        <v>1.7863711315981969</v>
      </c>
      <c r="X219" s="91">
        <v>2.2833917627119553</v>
      </c>
      <c r="Y219" s="91">
        <v>1.4468568072580033</v>
      </c>
      <c r="Z219" s="91">
        <v>1.4730725147399937</v>
      </c>
      <c r="AA219" s="91">
        <v>2.7662352863451618</v>
      </c>
      <c r="AB219" s="91">
        <v>1.8596754866977221</v>
      </c>
      <c r="AC219" s="91">
        <v>1.8017934216736338</v>
      </c>
      <c r="AD219" s="91">
        <v>2.0891716990057185</v>
      </c>
      <c r="AE219" s="91">
        <v>2.868124389766868</v>
      </c>
      <c r="AF219" s="91">
        <v>2.8129584265276324</v>
      </c>
      <c r="AG219" s="91">
        <v>1.3158498168400456</v>
      </c>
      <c r="AH219" s="91">
        <v>1.9683051328410905</v>
      </c>
    </row>
    <row r="220" spans="1:34" s="90" customFormat="1" x14ac:dyDescent="0.2">
      <c r="A220" s="90" t="s">
        <v>9</v>
      </c>
      <c r="B220" s="90" t="s">
        <v>178</v>
      </c>
      <c r="C220" s="91">
        <v>2.8253724699882192</v>
      </c>
      <c r="D220" s="91">
        <v>2.9382546807501542</v>
      </c>
      <c r="E220" s="91">
        <v>2.6968141423985976</v>
      </c>
      <c r="F220" s="91">
        <v>2.1135744309611413</v>
      </c>
      <c r="G220" s="91">
        <v>2.5973377685146257</v>
      </c>
      <c r="H220" s="91">
        <v>2.6839753483304563</v>
      </c>
      <c r="I220" s="91">
        <v>3.2227089221534841</v>
      </c>
      <c r="J220" s="91">
        <v>3.2570989334890244</v>
      </c>
      <c r="K220" s="91">
        <v>2.231718175093854</v>
      </c>
      <c r="L220" s="91">
        <v>2.0190144347140282</v>
      </c>
      <c r="M220" s="91">
        <v>2.3600792135111144</v>
      </c>
      <c r="N220" s="91">
        <v>1.8611448557075054</v>
      </c>
      <c r="O220" s="91">
        <v>1.9244599699814628</v>
      </c>
      <c r="P220" s="91">
        <v>1.8044148844674055</v>
      </c>
      <c r="Q220" s="91">
        <v>2.366564898849167</v>
      </c>
      <c r="R220" s="91">
        <v>1.6915448342942891</v>
      </c>
      <c r="S220" s="91">
        <v>1.9066061897484046</v>
      </c>
      <c r="T220" s="91">
        <v>2.9208035077088614</v>
      </c>
      <c r="U220" s="91">
        <v>1.6708335376325119</v>
      </c>
      <c r="V220" s="91">
        <v>1.6718647771973596</v>
      </c>
      <c r="W220" s="91">
        <v>2.7211605940163239</v>
      </c>
      <c r="X220" s="91">
        <v>1.7882701940930048</v>
      </c>
      <c r="Y220" s="91">
        <v>1.5888305482633696</v>
      </c>
      <c r="Z220" s="91">
        <v>1.3238021323428339</v>
      </c>
      <c r="AA220" s="91">
        <v>1.5763504565508391</v>
      </c>
      <c r="AB220" s="91">
        <v>1.4570643325852854</v>
      </c>
      <c r="AC220" s="91">
        <v>2.214747154847204</v>
      </c>
      <c r="AD220" s="91">
        <v>2.0249577661637499</v>
      </c>
      <c r="AE220" s="91">
        <v>1.6054978588066209</v>
      </c>
      <c r="AF220" s="91">
        <v>1.6629682347911658</v>
      </c>
      <c r="AG220" s="91">
        <v>1.7113758666551482</v>
      </c>
      <c r="AH220" s="91">
        <v>1.6544852747964973</v>
      </c>
    </row>
    <row r="221" spans="1:34" s="90" customFormat="1" x14ac:dyDescent="0.2">
      <c r="A221" s="90" t="s">
        <v>9</v>
      </c>
      <c r="B221" s="90" t="s">
        <v>179</v>
      </c>
      <c r="C221" s="91">
        <v>89.941529036927065</v>
      </c>
      <c r="D221" s="91">
        <v>82.755684346466751</v>
      </c>
      <c r="E221" s="91">
        <v>67.62952779025369</v>
      </c>
      <c r="F221" s="91">
        <v>42.413284244361613</v>
      </c>
      <c r="G221" s="91">
        <v>62.551552723300702</v>
      </c>
      <c r="H221" s="91">
        <v>63.650066071538461</v>
      </c>
      <c r="I221" s="91">
        <v>106.25402792034913</v>
      </c>
      <c r="J221" s="91">
        <v>58.674940207902573</v>
      </c>
      <c r="K221" s="91">
        <v>77.225532126196015</v>
      </c>
      <c r="L221" s="91">
        <v>55.956056932649574</v>
      </c>
      <c r="M221" s="91">
        <v>65.969706776743777</v>
      </c>
      <c r="N221" s="91">
        <v>53.655363400302804</v>
      </c>
      <c r="O221" s="91">
        <v>36.080480941817754</v>
      </c>
      <c r="P221" s="91">
        <v>40.113863254458586</v>
      </c>
      <c r="Q221" s="91">
        <v>48.19224361565071</v>
      </c>
      <c r="R221" s="91">
        <v>34.303615350262781</v>
      </c>
      <c r="S221" s="91">
        <v>12.170479870085844</v>
      </c>
      <c r="T221" s="91">
        <v>11.169736858269561</v>
      </c>
      <c r="U221" s="91">
        <v>9.6774696088944658</v>
      </c>
      <c r="V221" s="91">
        <v>10.923994861015624</v>
      </c>
      <c r="W221" s="91">
        <v>20.309814402877702</v>
      </c>
      <c r="X221" s="91">
        <v>5.9729137656172249</v>
      </c>
      <c r="Y221" s="91">
        <v>4.5769764570655935</v>
      </c>
      <c r="Z221" s="91">
        <v>5.3949876046146032</v>
      </c>
      <c r="AA221" s="91">
        <v>49.913737413530981</v>
      </c>
      <c r="AB221" s="91">
        <v>73.357620723452087</v>
      </c>
      <c r="AC221" s="91">
        <v>83.115024434327125</v>
      </c>
      <c r="AD221" s="91">
        <v>73.12148108555472</v>
      </c>
      <c r="AE221" s="91">
        <v>52.676119132323485</v>
      </c>
      <c r="AF221" s="91">
        <v>49.089249625616581</v>
      </c>
      <c r="AG221" s="91">
        <v>67.498921673428725</v>
      </c>
      <c r="AH221" s="91">
        <v>68.5169423149447</v>
      </c>
    </row>
    <row r="222" spans="1:34" s="90" customFormat="1" x14ac:dyDescent="0.2">
      <c r="A222" s="90" t="s">
        <v>9</v>
      </c>
      <c r="B222" s="90" t="s">
        <v>134</v>
      </c>
      <c r="C222" s="91">
        <v>0.4098507183813338</v>
      </c>
      <c r="D222" s="91">
        <v>0.51135447354041708</v>
      </c>
      <c r="E222" s="91">
        <v>0.42739800690297369</v>
      </c>
      <c r="F222" s="91">
        <v>0.38359821719439052</v>
      </c>
      <c r="G222" s="91">
        <v>0.44875415437258159</v>
      </c>
      <c r="H222" s="91">
        <v>0.31362326883453334</v>
      </c>
      <c r="I222" s="91">
        <v>0.33038936853571949</v>
      </c>
      <c r="J222" s="91">
        <v>0.27373324818386185</v>
      </c>
      <c r="K222" s="91">
        <v>0.2886507274576578</v>
      </c>
      <c r="L222" s="91">
        <v>0.45898388860111272</v>
      </c>
      <c r="M222" s="91">
        <v>0.41058171889460016</v>
      </c>
      <c r="N222" s="91"/>
      <c r="O222" s="91"/>
      <c r="P222" s="91">
        <v>0.66143782338838142</v>
      </c>
      <c r="Q222" s="91">
        <v>0.29600979008631872</v>
      </c>
      <c r="R222" s="91">
        <v>0.18648434552823753</v>
      </c>
      <c r="S222" s="91">
        <v>7.031951985578285</v>
      </c>
      <c r="T222" s="91">
        <v>7.8429114234848267</v>
      </c>
      <c r="U222" s="91">
        <v>8.4118226537400869</v>
      </c>
      <c r="V222" s="91">
        <v>7.5617318879773334</v>
      </c>
      <c r="W222" s="91">
        <v>8.3151580027564762</v>
      </c>
      <c r="X222" s="91">
        <v>7.1702115407776423</v>
      </c>
      <c r="Y222" s="91">
        <v>6.5099906293406509</v>
      </c>
      <c r="Z222" s="91">
        <v>4.7072895665765309</v>
      </c>
      <c r="AA222" s="91">
        <v>9.6100544704146103</v>
      </c>
      <c r="AB222" s="91">
        <v>8.0133511471626218</v>
      </c>
      <c r="AC222" s="91">
        <v>11.610917581144436</v>
      </c>
      <c r="AD222" s="91">
        <v>11.712797483438596</v>
      </c>
      <c r="AE222" s="91">
        <v>7.6147541780841559</v>
      </c>
      <c r="AF222" s="91">
        <v>14.465591073085305</v>
      </c>
      <c r="AG222" s="91">
        <v>8.8333537711360623</v>
      </c>
      <c r="AH222" s="91">
        <v>12.093447822115655</v>
      </c>
    </row>
    <row r="223" spans="1:34" s="90" customFormat="1" x14ac:dyDescent="0.2">
      <c r="A223" s="90" t="s">
        <v>9</v>
      </c>
      <c r="B223" s="90" t="s">
        <v>1756</v>
      </c>
      <c r="C223" s="91">
        <v>0.40508987827241771</v>
      </c>
      <c r="D223" s="91">
        <v>0.31566671468302859</v>
      </c>
      <c r="E223" s="91">
        <v>0.36446760141696261</v>
      </c>
      <c r="F223" s="91">
        <v>0.19605094817423502</v>
      </c>
      <c r="G223" s="91">
        <v>0.29275977636412753</v>
      </c>
      <c r="H223" s="91">
        <v>0.29221020608281451</v>
      </c>
      <c r="I223" s="91">
        <v>0.45532281833802335</v>
      </c>
      <c r="J223" s="91">
        <v>0.30439400922279464</v>
      </c>
      <c r="K223" s="91">
        <v>0.24208550848731406</v>
      </c>
      <c r="L223" s="91">
        <v>0.20230843320190287</v>
      </c>
      <c r="M223" s="91">
        <v>0.25622125355933878</v>
      </c>
      <c r="N223" s="91">
        <v>0.17485969762338255</v>
      </c>
      <c r="O223" s="91">
        <v>0.29035006702862365</v>
      </c>
      <c r="P223" s="91">
        <v>0.30993496466827952</v>
      </c>
      <c r="Q223" s="91">
        <v>0.20816792843764656</v>
      </c>
      <c r="R223" s="91">
        <v>0.21385494541694117</v>
      </c>
      <c r="S223" s="91">
        <v>0.3900927877395674</v>
      </c>
      <c r="T223" s="91">
        <v>0.4444367104488805</v>
      </c>
      <c r="U223" s="91">
        <v>0.12826953457993251</v>
      </c>
      <c r="V223" s="91">
        <v>0.20810377688327339</v>
      </c>
      <c r="W223" s="91">
        <v>0.23740872823467563</v>
      </c>
      <c r="X223" s="91">
        <v>9.7498431323866375E-2</v>
      </c>
      <c r="Y223" s="91">
        <v>8.6896402013864421E-2</v>
      </c>
      <c r="Z223" s="91">
        <v>6.5467800692812092E-2</v>
      </c>
      <c r="AA223" s="91">
        <v>0.16255571013293493</v>
      </c>
      <c r="AB223" s="91">
        <v>0.23590897338275754</v>
      </c>
      <c r="AC223" s="91">
        <v>0.41803905223230947</v>
      </c>
      <c r="AD223" s="91">
        <v>0.33420699911862317</v>
      </c>
      <c r="AE223" s="91">
        <v>0.31481688867964408</v>
      </c>
      <c r="AF223" s="91">
        <v>0.3316268705015859</v>
      </c>
      <c r="AG223" s="91">
        <v>0.41328831244510439</v>
      </c>
      <c r="AH223" s="91">
        <v>0.40358807579878797</v>
      </c>
    </row>
    <row r="224" spans="1:34" s="90" customFormat="1" x14ac:dyDescent="0.2">
      <c r="A224" s="90" t="s">
        <v>9</v>
      </c>
      <c r="B224" s="90" t="s">
        <v>180</v>
      </c>
      <c r="C224" s="91">
        <v>0.13083321853588528</v>
      </c>
      <c r="D224" s="91">
        <v>9.7159157355989609E-2</v>
      </c>
      <c r="E224" s="91">
        <v>6.8745055142683809E-2</v>
      </c>
      <c r="F224" s="91">
        <v>7.5905452597877468E-2</v>
      </c>
      <c r="G224" s="91">
        <v>7.2966335015579808E-2</v>
      </c>
      <c r="H224" s="91">
        <v>0.12510454048862577</v>
      </c>
      <c r="I224" s="91">
        <v>9.1830022340231049E-2</v>
      </c>
      <c r="J224" s="91">
        <v>7.4980440484974709E-2</v>
      </c>
      <c r="K224" s="91">
        <v>9.9358775431615462E-2</v>
      </c>
      <c r="L224" s="91">
        <v>9.5458326707391919E-2</v>
      </c>
      <c r="M224" s="91">
        <v>0.10758393154434694</v>
      </c>
      <c r="N224" s="91">
        <v>0.22061561101940891</v>
      </c>
      <c r="O224" s="91">
        <v>9.79719105668201E-2</v>
      </c>
      <c r="P224" s="91">
        <v>9.802212216811565E-2</v>
      </c>
      <c r="Q224" s="91">
        <v>7.824999860346693E-2</v>
      </c>
      <c r="R224" s="91">
        <v>8.0681141265821099E-2</v>
      </c>
      <c r="S224" s="91">
        <v>0.13419947370783131</v>
      </c>
      <c r="T224" s="91">
        <v>9.965155271221085E-2</v>
      </c>
      <c r="U224" s="91">
        <v>6.4472032245533634E-2</v>
      </c>
      <c r="V224" s="91">
        <v>6.5537881956913888E-2</v>
      </c>
      <c r="W224" s="91">
        <v>9.7014379898764838E-2</v>
      </c>
      <c r="X224" s="91">
        <v>8.135071513713639E-2</v>
      </c>
      <c r="Y224" s="91">
        <v>3.9251488870067346E-2</v>
      </c>
      <c r="Z224" s="91">
        <v>3.2702321374512865E-2</v>
      </c>
      <c r="AA224" s="91">
        <v>8.8595711388550671E-2</v>
      </c>
      <c r="AB224" s="91">
        <v>7.3786055640768372E-2</v>
      </c>
      <c r="AC224" s="91">
        <v>0.11121979223579934</v>
      </c>
      <c r="AD224" s="91">
        <v>0.1018080432750875</v>
      </c>
      <c r="AE224" s="91">
        <v>5.8197793828301279E-2</v>
      </c>
      <c r="AF224" s="91">
        <v>0.10555897115593503</v>
      </c>
      <c r="AG224" s="91">
        <v>7.6811523522176309E-2</v>
      </c>
      <c r="AH224" s="91">
        <v>9.3879594145529641E-2</v>
      </c>
    </row>
    <row r="225" spans="1:34" s="90" customFormat="1" x14ac:dyDescent="0.2">
      <c r="A225" s="90" t="s">
        <v>9</v>
      </c>
      <c r="B225" s="90" t="s">
        <v>181</v>
      </c>
      <c r="C225" s="91">
        <v>0.266230009240364</v>
      </c>
      <c r="D225" s="91">
        <v>0.27852472917247101</v>
      </c>
      <c r="E225" s="91">
        <v>0.310741774229015</v>
      </c>
      <c r="F225" s="91">
        <v>0.20108352177825331</v>
      </c>
      <c r="G225" s="91">
        <v>0.25149681300971977</v>
      </c>
      <c r="H225" s="91">
        <v>0.35154605688856089</v>
      </c>
      <c r="I225" s="91">
        <v>0.45713285864545466</v>
      </c>
      <c r="J225" s="91">
        <v>0.27517227685695222</v>
      </c>
      <c r="K225" s="91">
        <v>0.25718839246147918</v>
      </c>
      <c r="L225" s="91">
        <v>0.18129450456025986</v>
      </c>
      <c r="M225" s="91">
        <v>0.41482301998393045</v>
      </c>
      <c r="N225" s="91">
        <v>0.35274269352727061</v>
      </c>
      <c r="O225" s="91">
        <v>0.25241155435736756</v>
      </c>
      <c r="P225" s="91">
        <v>0.1729493468359185</v>
      </c>
      <c r="Q225" s="91">
        <v>0.24648324287772683</v>
      </c>
      <c r="R225" s="91">
        <v>0.24976700328245749</v>
      </c>
      <c r="S225" s="91">
        <v>0.33720527226925789</v>
      </c>
      <c r="T225" s="91">
        <v>0.27849489078656675</v>
      </c>
      <c r="U225" s="91">
        <v>0.20695638561847454</v>
      </c>
      <c r="V225" s="91">
        <v>0.18067170882737821</v>
      </c>
      <c r="W225" s="91">
        <v>0.13282238906446406</v>
      </c>
      <c r="X225" s="91"/>
      <c r="Y225" s="91"/>
      <c r="Z225" s="91">
        <v>5.927373089929925E-2</v>
      </c>
      <c r="AA225" s="91">
        <v>0.11200189620581384</v>
      </c>
      <c r="AB225" s="91">
        <v>0.14396349240863482</v>
      </c>
      <c r="AC225" s="91">
        <v>0.13892956322311975</v>
      </c>
      <c r="AD225" s="91">
        <v>7.8621677450396638E-2</v>
      </c>
      <c r="AE225" s="91">
        <v>0.32754845578631991</v>
      </c>
      <c r="AF225" s="91">
        <v>0.18561191676641992</v>
      </c>
      <c r="AG225" s="91">
        <v>0.17033017686196147</v>
      </c>
      <c r="AH225" s="91">
        <v>0.13569421066971379</v>
      </c>
    </row>
    <row r="226" spans="1:34" s="90" customFormat="1" x14ac:dyDescent="0.2">
      <c r="A226" s="90" t="s">
        <v>9</v>
      </c>
      <c r="B226" s="90" t="s">
        <v>183</v>
      </c>
      <c r="C226" s="91">
        <v>2.8976306075979461</v>
      </c>
      <c r="D226" s="91">
        <v>1.7538225425738105</v>
      </c>
      <c r="E226" s="91">
        <v>1.2844234830610237</v>
      </c>
      <c r="F226" s="91">
        <v>0.65107866238657497</v>
      </c>
      <c r="G226" s="91">
        <v>0.62372015568971173</v>
      </c>
      <c r="H226" s="91">
        <v>0.68900053422081364</v>
      </c>
      <c r="I226" s="91">
        <v>1.5769890510204327</v>
      </c>
      <c r="J226" s="91">
        <v>0.93005811900895041</v>
      </c>
      <c r="K226" s="91">
        <v>2.1886365515445503</v>
      </c>
      <c r="L226" s="91">
        <v>0.67774918005832296</v>
      </c>
      <c r="M226" s="91">
        <v>1.1519347099220856</v>
      </c>
      <c r="N226" s="91">
        <v>0.63965975720216983</v>
      </c>
      <c r="O226" s="91">
        <v>1.0242761103686586</v>
      </c>
      <c r="P226" s="91">
        <v>0.91222580030054223</v>
      </c>
      <c r="Q226" s="91">
        <v>0.90841908426085904</v>
      </c>
      <c r="R226" s="91">
        <v>0.99529217667411274</v>
      </c>
      <c r="S226" s="91">
        <v>1.2032738283199353</v>
      </c>
      <c r="T226" s="91">
        <v>0.67938521613716796</v>
      </c>
      <c r="U226" s="91">
        <v>0.49847402336411267</v>
      </c>
      <c r="V226" s="91">
        <v>0.39764354286886361</v>
      </c>
      <c r="W226" s="91">
        <v>0.6508299956391419</v>
      </c>
      <c r="X226" s="91">
        <v>0.3680887578897396</v>
      </c>
      <c r="Y226" s="91">
        <v>0.42842574599622713</v>
      </c>
      <c r="Z226" s="91">
        <v>0.35816559541996795</v>
      </c>
      <c r="AA226" s="91">
        <v>2.7733241399817876</v>
      </c>
      <c r="AB226" s="91">
        <v>2.3508827274666158</v>
      </c>
      <c r="AC226" s="91">
        <v>3.4686506295083261</v>
      </c>
      <c r="AD226" s="91">
        <v>2.2154255572118049</v>
      </c>
      <c r="AE226" s="91">
        <v>1.292681975689832</v>
      </c>
      <c r="AF226" s="91">
        <v>1.5212177935760749</v>
      </c>
      <c r="AG226" s="91">
        <v>1.5835400185913766</v>
      </c>
      <c r="AH226" s="91">
        <v>1.5303551875838399</v>
      </c>
    </row>
    <row r="227" spans="1:34" s="90" customFormat="1" x14ac:dyDescent="0.2">
      <c r="A227" s="90" t="s">
        <v>9</v>
      </c>
      <c r="B227" s="90" t="s">
        <v>184</v>
      </c>
      <c r="C227" s="91">
        <v>2.8331728477646378</v>
      </c>
      <c r="D227" s="91">
        <v>2.5958589664483136</v>
      </c>
      <c r="E227" s="91">
        <v>2.2210445531025087</v>
      </c>
      <c r="F227" s="91">
        <v>1.4768033885334968</v>
      </c>
      <c r="G227" s="91">
        <v>1.7302047684163235</v>
      </c>
      <c r="H227" s="91">
        <v>3.0579298257098002</v>
      </c>
      <c r="I227" s="91">
        <v>3.1709958797008313</v>
      </c>
      <c r="J227" s="91">
        <v>2.70548372761239</v>
      </c>
      <c r="K227" s="91">
        <v>3.3180480695459127</v>
      </c>
      <c r="L227" s="91">
        <v>3.320907771553518</v>
      </c>
      <c r="M227" s="91">
        <v>2.6167894227298794</v>
      </c>
      <c r="N227" s="91">
        <v>2.2522698221380351</v>
      </c>
      <c r="O227" s="91">
        <v>1.5954117975591553</v>
      </c>
      <c r="P227" s="91">
        <v>1.9810596625691854</v>
      </c>
      <c r="Q227" s="91">
        <v>3.0243525778274249</v>
      </c>
      <c r="R227" s="91">
        <v>1.3683260664960981</v>
      </c>
      <c r="S227" s="91">
        <v>2.2822652356792368</v>
      </c>
      <c r="T227" s="91">
        <v>2.4557129298144633</v>
      </c>
      <c r="U227" s="91">
        <v>1.6195804802196951</v>
      </c>
      <c r="V227" s="91">
        <v>1.6702648154126056</v>
      </c>
      <c r="W227" s="91">
        <v>1.7628636720402264</v>
      </c>
      <c r="X227" s="91">
        <v>1.434020819929646</v>
      </c>
      <c r="Y227" s="91">
        <v>1.4500326482442369</v>
      </c>
      <c r="Z227" s="91">
        <v>1.103206381185132</v>
      </c>
      <c r="AA227" s="91">
        <v>4.182879079225498</v>
      </c>
      <c r="AB227" s="91">
        <v>5.6069765888653746</v>
      </c>
      <c r="AC227" s="91">
        <v>5.6726800656730889</v>
      </c>
      <c r="AD227" s="91">
        <v>6.7357253760465383</v>
      </c>
      <c r="AE227" s="91">
        <v>3.0723525635644444</v>
      </c>
      <c r="AF227" s="91">
        <v>4.208919759507328</v>
      </c>
      <c r="AG227" s="91">
        <v>5.9550801926158865</v>
      </c>
      <c r="AH227" s="91">
        <v>6.0116257203301631</v>
      </c>
    </row>
    <row r="228" spans="1:34" s="90" customFormat="1" x14ac:dyDescent="0.2">
      <c r="A228" s="90" t="s">
        <v>2548</v>
      </c>
      <c r="B228" s="90" t="s">
        <v>225</v>
      </c>
      <c r="C228" s="91">
        <v>2.2789866798378078E-2</v>
      </c>
      <c r="D228" s="91">
        <v>0.16824763991184835</v>
      </c>
      <c r="E228" s="91">
        <v>0.13834586589230155</v>
      </c>
      <c r="F228" s="91">
        <v>0.17852194338677041</v>
      </c>
      <c r="G228" s="91">
        <v>0.33841602208687005</v>
      </c>
      <c r="H228" s="91">
        <v>0.24173786019481311</v>
      </c>
      <c r="I228" s="91">
        <v>0.1906974087285872</v>
      </c>
      <c r="J228" s="91">
        <v>0.15607984868972699</v>
      </c>
      <c r="K228" s="91">
        <v>0.17081863235205264</v>
      </c>
      <c r="L228" s="91">
        <v>0.18486947651978811</v>
      </c>
      <c r="M228" s="91">
        <v>0.2141012479694257</v>
      </c>
      <c r="N228" s="91">
        <v>0.15060861915690568</v>
      </c>
      <c r="O228" s="91">
        <v>0.18463903187556197</v>
      </c>
      <c r="P228" s="91">
        <v>0.16396412354336662</v>
      </c>
      <c r="Q228" s="91">
        <v>1.4165499511258525E-2</v>
      </c>
      <c r="R228" s="91">
        <v>0.12424292072837131</v>
      </c>
      <c r="S228" s="91">
        <v>0.12961538594595787</v>
      </c>
      <c r="T228" s="91">
        <v>0.11055666228411437</v>
      </c>
      <c r="U228" s="91">
        <v>0.22355050801664419</v>
      </c>
      <c r="V228" s="91">
        <v>1.2549484261669451E-2</v>
      </c>
      <c r="W228" s="91">
        <v>0.12775275598800853</v>
      </c>
      <c r="X228" s="91">
        <v>9.4025126746808088E-2</v>
      </c>
      <c r="Y228" s="91">
        <v>0.12526389359467635</v>
      </c>
      <c r="Z228" s="91">
        <v>0.16871714693598966</v>
      </c>
      <c r="AA228" s="91">
        <v>0.12033363058588127</v>
      </c>
      <c r="AB228" s="91">
        <v>0.11246094609064194</v>
      </c>
      <c r="AC228" s="91">
        <v>7.9933745922174462E-2</v>
      </c>
      <c r="AD228" s="91">
        <v>1.85260542619517E-2</v>
      </c>
      <c r="AE228" s="91">
        <v>7.5402773627538722E-2</v>
      </c>
      <c r="AF228" s="91">
        <v>5.3731678406621096E-2</v>
      </c>
      <c r="AG228" s="91">
        <v>6.868343992837752E-3</v>
      </c>
      <c r="AH228" s="91">
        <v>8.7973209401125879E-2</v>
      </c>
    </row>
    <row r="229" spans="1:34" s="90" customFormat="1" x14ac:dyDescent="0.2">
      <c r="A229" s="90" t="s">
        <v>2548</v>
      </c>
      <c r="B229" s="90" t="s">
        <v>1864</v>
      </c>
      <c r="C229" s="91">
        <v>6.9972622749190014</v>
      </c>
      <c r="D229" s="91">
        <v>4.0626246098370968</v>
      </c>
      <c r="E229" s="91">
        <v>4.1364184890457967</v>
      </c>
      <c r="F229" s="91">
        <v>4.8347454031453294</v>
      </c>
      <c r="G229" s="91">
        <v>5.9270532567474747</v>
      </c>
      <c r="H229" s="91">
        <v>5.6279088468827858</v>
      </c>
      <c r="I229" s="91">
        <v>4.7441239545288312</v>
      </c>
      <c r="J229" s="91">
        <v>4.4705783983283043</v>
      </c>
      <c r="K229" s="91">
        <v>3.9363671141661079</v>
      </c>
      <c r="L229" s="91">
        <v>5.9259584128486287</v>
      </c>
      <c r="M229" s="91">
        <v>5.4981817552834498</v>
      </c>
      <c r="N229" s="91">
        <v>12.321807467010089</v>
      </c>
      <c r="O229" s="91">
        <v>7.2773876070212919</v>
      </c>
      <c r="P229" s="91">
        <v>7.7575110768046933</v>
      </c>
      <c r="Q229" s="91">
        <v>4.8583855669901164</v>
      </c>
      <c r="R229" s="91">
        <v>4.6595424827699379</v>
      </c>
      <c r="S229" s="91">
        <v>4.8164777349928309</v>
      </c>
      <c r="T229" s="91">
        <v>5.9677839172860665</v>
      </c>
      <c r="U229" s="91">
        <v>5.3683065747670602</v>
      </c>
      <c r="V229" s="91">
        <v>5.4463577330888269</v>
      </c>
      <c r="W229" s="91">
        <v>3.8518128240824212</v>
      </c>
      <c r="X229" s="91">
        <v>7.5658268000131521</v>
      </c>
      <c r="Y229" s="91">
        <v>5.7095340141965849</v>
      </c>
      <c r="Z229" s="91">
        <v>3.5693941693871851</v>
      </c>
      <c r="AA229" s="91">
        <v>3.7609744431608894</v>
      </c>
      <c r="AB229" s="91">
        <v>3.224695035481207</v>
      </c>
      <c r="AC229" s="91">
        <v>3.0730884474297699</v>
      </c>
      <c r="AD229" s="91">
        <v>6.1878034842535827</v>
      </c>
      <c r="AE229" s="91">
        <v>5.7477940449877218</v>
      </c>
      <c r="AF229" s="91">
        <v>8.5167508589177494</v>
      </c>
      <c r="AG229" s="91">
        <v>5.7368523999504912</v>
      </c>
      <c r="AH229" s="91">
        <v>5.4290516936627498</v>
      </c>
    </row>
    <row r="230" spans="1:34" s="90" customFormat="1" x14ac:dyDescent="0.2">
      <c r="A230" s="90" t="s">
        <v>2548</v>
      </c>
      <c r="B230" s="90" t="s">
        <v>226</v>
      </c>
      <c r="C230" s="91">
        <v>0.22866057572135795</v>
      </c>
      <c r="D230" s="91">
        <v>0.22148939443820093</v>
      </c>
      <c r="E230" s="91">
        <v>0.23094042936579331</v>
      </c>
      <c r="F230" s="91">
        <v>0.20441823144979243</v>
      </c>
      <c r="G230" s="91">
        <v>0.21376211719826327</v>
      </c>
      <c r="H230" s="91">
        <v>0.25986247813715363</v>
      </c>
      <c r="I230" s="91">
        <v>0.30279961664827354</v>
      </c>
      <c r="J230" s="91">
        <v>0.11281089578804816</v>
      </c>
      <c r="K230" s="91">
        <v>0.22355334144209091</v>
      </c>
      <c r="L230" s="91">
        <v>0.34201164042087873</v>
      </c>
      <c r="M230" s="91">
        <v>0.3528460941534024</v>
      </c>
      <c r="N230" s="91">
        <v>0.24522018059423228</v>
      </c>
      <c r="O230" s="91">
        <v>0.36154620083170119</v>
      </c>
      <c r="P230" s="91">
        <v>0.31600399869623919</v>
      </c>
      <c r="Q230" s="91">
        <v>0.30657770453844108</v>
      </c>
      <c r="R230" s="91">
        <v>0.12583129945483168</v>
      </c>
      <c r="S230" s="91">
        <v>0.24015824054417165</v>
      </c>
      <c r="T230" s="91">
        <v>0.27236260382408573</v>
      </c>
      <c r="U230" s="91">
        <v>0.30537317716092316</v>
      </c>
      <c r="V230" s="91">
        <v>0.33805927695635513</v>
      </c>
      <c r="W230" s="91">
        <v>0.30995765741344633</v>
      </c>
      <c r="X230" s="91">
        <v>0.27190790916177487</v>
      </c>
      <c r="Y230" s="91">
        <v>0.20072171901459984</v>
      </c>
      <c r="Z230" s="91">
        <v>0.16882660748701109</v>
      </c>
      <c r="AA230" s="91">
        <v>0.34140614574149852</v>
      </c>
      <c r="AB230" s="91">
        <v>0.23717786693415435</v>
      </c>
      <c r="AC230" s="91">
        <v>0.17979303772518668</v>
      </c>
      <c r="AD230" s="91">
        <v>0.42733667341359016</v>
      </c>
      <c r="AE230" s="91">
        <v>0.2626948338243647</v>
      </c>
      <c r="AF230" s="91">
        <v>0.36519806448636433</v>
      </c>
      <c r="AG230" s="91">
        <v>0.28152445287667466</v>
      </c>
      <c r="AH230" s="91">
        <v>0.33744836614451429</v>
      </c>
    </row>
    <row r="231" spans="1:34" s="90" customFormat="1" x14ac:dyDescent="0.2">
      <c r="A231" s="90" t="s">
        <v>2548</v>
      </c>
      <c r="B231" s="90" t="s">
        <v>227</v>
      </c>
      <c r="C231" s="91">
        <v>0.33479052288410077</v>
      </c>
      <c r="D231" s="91">
        <v>0.36209961943069879</v>
      </c>
      <c r="E231" s="91">
        <v>0.3521238330219445</v>
      </c>
      <c r="F231" s="91">
        <v>0.29153160164223163</v>
      </c>
      <c r="G231" s="91">
        <v>0.30725512998104265</v>
      </c>
      <c r="H231" s="91"/>
      <c r="I231" s="91">
        <v>0.39676582593524101</v>
      </c>
      <c r="J231" s="91">
        <v>0.124842652515085</v>
      </c>
      <c r="K231" s="91"/>
      <c r="L231" s="91"/>
      <c r="M231" s="91">
        <v>0.60978369205652327</v>
      </c>
      <c r="N231" s="91"/>
      <c r="O231" s="91"/>
      <c r="P231" s="91">
        <v>0.47851838177541339</v>
      </c>
      <c r="Q231" s="91"/>
      <c r="R231" s="91">
        <v>0.20870945539820632</v>
      </c>
      <c r="S231" s="91"/>
      <c r="T231" s="91">
        <v>0.54254184922613724</v>
      </c>
      <c r="U231" s="91">
        <v>0.50320633927209113</v>
      </c>
      <c r="V231" s="91">
        <v>0.50280055963260573</v>
      </c>
      <c r="W231" s="91"/>
      <c r="X231" s="91">
        <v>0.38808360545102988</v>
      </c>
      <c r="Y231" s="91">
        <v>0.32840382468938811</v>
      </c>
      <c r="Z231" s="91"/>
      <c r="AA231" s="91"/>
      <c r="AB231" s="91"/>
      <c r="AC231" s="91">
        <v>0.40199742094665436</v>
      </c>
      <c r="AD231" s="91">
        <v>0.6753057454718121</v>
      </c>
      <c r="AE231" s="91">
        <v>0.46418138677417681</v>
      </c>
      <c r="AF231" s="91"/>
      <c r="AG231" s="91">
        <v>0.51232727961642066</v>
      </c>
      <c r="AH231" s="91"/>
    </row>
    <row r="232" spans="1:34" s="90" customFormat="1" x14ac:dyDescent="0.2">
      <c r="A232" s="90" t="s">
        <v>2548</v>
      </c>
      <c r="B232" s="90" t="s">
        <v>228</v>
      </c>
      <c r="C232" s="91">
        <v>5.7974482191375163</v>
      </c>
      <c r="D232" s="91">
        <v>7.4452036729267066</v>
      </c>
      <c r="E232" s="91">
        <v>6.673398377498704</v>
      </c>
      <c r="F232" s="91">
        <v>5.2790315454037433</v>
      </c>
      <c r="G232" s="91">
        <v>8.183620631096769</v>
      </c>
      <c r="H232" s="91">
        <v>8.8167651443776354</v>
      </c>
      <c r="I232" s="91">
        <v>8.0565307191581876</v>
      </c>
      <c r="J232" s="91">
        <v>2.817205355292876</v>
      </c>
      <c r="K232" s="91">
        <v>8.3435124927408673</v>
      </c>
      <c r="L232" s="91">
        <v>8.0927211473385139</v>
      </c>
      <c r="M232" s="91">
        <v>9.0631977366307162</v>
      </c>
      <c r="N232" s="91">
        <v>6.1650055390043557</v>
      </c>
      <c r="O232" s="91">
        <v>12.633437606200523</v>
      </c>
      <c r="P232" s="91">
        <v>7.9763624566673146</v>
      </c>
      <c r="Q232" s="91">
        <v>8.2022479348962953</v>
      </c>
      <c r="R232" s="91">
        <v>3.366108835152481</v>
      </c>
      <c r="S232" s="91">
        <v>5.0106312680189671</v>
      </c>
      <c r="T232" s="91">
        <v>6.0894581738064435</v>
      </c>
      <c r="U232" s="91">
        <v>8.6379684561985091</v>
      </c>
      <c r="V232" s="91">
        <v>10.027839488928427</v>
      </c>
      <c r="W232" s="91">
        <v>8.3051386471395645</v>
      </c>
      <c r="X232" s="91">
        <v>7.8677927360526692</v>
      </c>
      <c r="Y232" s="91">
        <v>6.15191342458367</v>
      </c>
      <c r="Z232" s="91">
        <v>3.6665241265405295</v>
      </c>
      <c r="AA232" s="91">
        <v>4.0933656733706441</v>
      </c>
      <c r="AB232" s="91">
        <v>3.3369294872982138</v>
      </c>
      <c r="AC232" s="91">
        <v>4.0251190393539931</v>
      </c>
      <c r="AD232" s="91">
        <v>5.5923146649548086</v>
      </c>
      <c r="AE232" s="91">
        <v>7.1548951996554004</v>
      </c>
      <c r="AF232" s="91">
        <v>8.5630528542397624</v>
      </c>
      <c r="AG232" s="91">
        <v>6.737167994529484</v>
      </c>
      <c r="AH232" s="91">
        <v>6.3629358911739686</v>
      </c>
    </row>
    <row r="233" spans="1:34" s="90" customFormat="1" x14ac:dyDescent="0.2">
      <c r="A233" s="90" t="s">
        <v>2548</v>
      </c>
      <c r="B233" s="90" t="s">
        <v>229</v>
      </c>
      <c r="C233" s="91">
        <v>0.16257374913480771</v>
      </c>
      <c r="D233" s="91">
        <v>0.16128610877717359</v>
      </c>
      <c r="E233" s="91">
        <v>0.15112384626274666</v>
      </c>
      <c r="F233" s="91">
        <v>0.10945497126009264</v>
      </c>
      <c r="G233" s="91">
        <v>0.14106039724160441</v>
      </c>
      <c r="H233" s="91">
        <v>9.5678999138128662E-2</v>
      </c>
      <c r="I233" s="91">
        <v>0.12031991027842334</v>
      </c>
      <c r="J233" s="91">
        <v>9.4919441990026526E-2</v>
      </c>
      <c r="K233" s="91">
        <v>0.15251365849971879</v>
      </c>
      <c r="L233" s="91">
        <v>7.6359671292222014E-2</v>
      </c>
      <c r="M233" s="91">
        <v>0.1375987115084466</v>
      </c>
      <c r="N233" s="91">
        <v>3.8384206237796328E-2</v>
      </c>
      <c r="O233" s="91">
        <v>6.3164795684315475E-2</v>
      </c>
      <c r="P233" s="91">
        <v>0.13398032781437824</v>
      </c>
      <c r="Q233" s="91"/>
      <c r="R233" s="91">
        <v>0.15537826408580915</v>
      </c>
      <c r="S233" s="91">
        <v>7.8018164233214921E-2</v>
      </c>
      <c r="T233" s="91">
        <v>6.193384809475469E-2</v>
      </c>
      <c r="U233" s="91">
        <v>6.842649947764072E-2</v>
      </c>
      <c r="V233" s="91">
        <v>5.1234297327885661E-2</v>
      </c>
      <c r="W233" s="91">
        <v>7.7153305473826511E-2</v>
      </c>
      <c r="X233" s="91">
        <v>0.1176795447052114</v>
      </c>
      <c r="Y233" s="91">
        <v>0.11293502309831521</v>
      </c>
      <c r="Z233" s="91">
        <v>8.2212143067975169E-2</v>
      </c>
      <c r="AA233" s="91">
        <v>0.13384573462553948</v>
      </c>
      <c r="AB233" s="91">
        <v>7.2213851503407422E-2</v>
      </c>
      <c r="AC233" s="91">
        <v>3.5456063232653039E-2</v>
      </c>
      <c r="AD233" s="91">
        <v>0.11558619736759701</v>
      </c>
      <c r="AE233" s="91">
        <v>3.7380122085197906E-2</v>
      </c>
      <c r="AF233" s="91">
        <v>6.4907769843930332E-2</v>
      </c>
      <c r="AG233" s="91">
        <v>4.1660254126782946E-2</v>
      </c>
      <c r="AH233" s="91">
        <v>0.13437908468728751</v>
      </c>
    </row>
    <row r="234" spans="1:34" s="90" customFormat="1" x14ac:dyDescent="0.2">
      <c r="A234" s="90" t="s">
        <v>2548</v>
      </c>
      <c r="B234" s="90" t="s">
        <v>230</v>
      </c>
      <c r="C234" s="91">
        <v>1.1975243571601328</v>
      </c>
      <c r="D234" s="91">
        <v>1.2941057265585207</v>
      </c>
      <c r="E234" s="91">
        <v>1.0679948387705913</v>
      </c>
      <c r="F234" s="91">
        <v>1.1015338570600419</v>
      </c>
      <c r="G234" s="91">
        <v>1.2632947438624511</v>
      </c>
      <c r="H234" s="91">
        <v>1.4322431055454077</v>
      </c>
      <c r="I234" s="91">
        <v>1.3053224303439559</v>
      </c>
      <c r="J234" s="91">
        <v>0.66059021655447892</v>
      </c>
      <c r="K234" s="91">
        <v>1.3872607339721945</v>
      </c>
      <c r="L234" s="91">
        <v>1.6381072498174969</v>
      </c>
      <c r="M234" s="91">
        <v>2.0082113029510276</v>
      </c>
      <c r="N234" s="91">
        <v>1.8194051226997057</v>
      </c>
      <c r="O234" s="91">
        <v>1.9797947088777121</v>
      </c>
      <c r="P234" s="91">
        <v>1.4861990563583909</v>
      </c>
      <c r="Q234" s="91">
        <v>1.739351661680395</v>
      </c>
      <c r="R234" s="91">
        <v>0.72475784618056693</v>
      </c>
      <c r="S234" s="91">
        <v>1.378625876400706</v>
      </c>
      <c r="T234" s="91">
        <v>1.8195802046006924</v>
      </c>
      <c r="U234" s="91">
        <v>1.8145062557789482</v>
      </c>
      <c r="V234" s="91">
        <v>1.8084683660560126</v>
      </c>
      <c r="W234" s="91">
        <v>1.4708200638246611</v>
      </c>
      <c r="X234" s="91">
        <v>1.4470060021536255</v>
      </c>
      <c r="Y234" s="91">
        <v>1.1716994037307598</v>
      </c>
      <c r="Z234" s="91">
        <v>0.81467519836451618</v>
      </c>
      <c r="AA234" s="91">
        <v>1.7362676133202779</v>
      </c>
      <c r="AB234" s="91">
        <v>1.3284344370121215</v>
      </c>
      <c r="AC234" s="91">
        <v>1.1739889686333538</v>
      </c>
      <c r="AD234" s="91">
        <v>2.1211304162677389</v>
      </c>
      <c r="AE234" s="91">
        <v>1.4164418138483341</v>
      </c>
      <c r="AF234" s="91">
        <v>1.9361323315462295</v>
      </c>
      <c r="AG234" s="91">
        <v>1.3774849462401813</v>
      </c>
      <c r="AH234" s="91">
        <v>1.7017395105569249</v>
      </c>
    </row>
    <row r="235" spans="1:34" s="90" customFormat="1" x14ac:dyDescent="0.2">
      <c r="A235" s="90" t="s">
        <v>2548</v>
      </c>
      <c r="B235" s="90" t="s">
        <v>231</v>
      </c>
      <c r="C235" s="91">
        <v>0.18624670288397258</v>
      </c>
      <c r="D235" s="91">
        <v>0.23849758956159822</v>
      </c>
      <c r="E235" s="91">
        <v>0.20098758944194256</v>
      </c>
      <c r="F235" s="91">
        <v>0.15160177335490677</v>
      </c>
      <c r="G235" s="91">
        <v>0.18850847047067498</v>
      </c>
      <c r="H235" s="91">
        <v>0.23082786557324467</v>
      </c>
      <c r="I235" s="91">
        <v>0.22215377763162364</v>
      </c>
      <c r="J235" s="91">
        <v>0.12137121063471606</v>
      </c>
      <c r="K235" s="91">
        <v>0.30577018519705024</v>
      </c>
      <c r="L235" s="91">
        <v>0.33434764477686973</v>
      </c>
      <c r="M235" s="91">
        <v>0.39282340377354658</v>
      </c>
      <c r="N235" s="91">
        <v>0.22750159016938537</v>
      </c>
      <c r="O235" s="91">
        <v>0.41852141603960552</v>
      </c>
      <c r="P235" s="91">
        <v>0.29706625329592906</v>
      </c>
      <c r="Q235" s="91">
        <v>0.32812229298805928</v>
      </c>
      <c r="R235" s="91">
        <v>9.9739822454901331E-2</v>
      </c>
      <c r="S235" s="91">
        <v>0.26793466366680674</v>
      </c>
      <c r="T235" s="91">
        <v>0.31127196535008544</v>
      </c>
      <c r="U235" s="91">
        <v>0.44734135089845711</v>
      </c>
      <c r="V235" s="91">
        <v>0.3299657663325723</v>
      </c>
      <c r="W235" s="91">
        <v>0.27175509152664806</v>
      </c>
      <c r="X235" s="91">
        <v>0.2655859135923026</v>
      </c>
      <c r="Y235" s="91">
        <v>0.28210827992885995</v>
      </c>
      <c r="Z235" s="91">
        <v>0.19781695728443308</v>
      </c>
      <c r="AA235" s="91">
        <v>0.31626236822903309</v>
      </c>
      <c r="AB235" s="91">
        <v>0.23472022317336491</v>
      </c>
      <c r="AC235" s="91">
        <v>0.2173838081319418</v>
      </c>
      <c r="AD235" s="91">
        <v>0.36996254632591047</v>
      </c>
      <c r="AE235" s="91">
        <v>0.35634471488934638</v>
      </c>
      <c r="AF235" s="91">
        <v>0.43192391715427531</v>
      </c>
      <c r="AG235" s="91">
        <v>0.29622464749991445</v>
      </c>
      <c r="AH235" s="91">
        <v>0.31162344271009768</v>
      </c>
    </row>
    <row r="236" spans="1:34" s="90" customFormat="1" x14ac:dyDescent="0.2">
      <c r="A236" s="90" t="s">
        <v>2548</v>
      </c>
      <c r="B236" s="90" t="s">
        <v>232</v>
      </c>
      <c r="C236" s="91">
        <v>8.865015460177425E-2</v>
      </c>
      <c r="D236" s="91">
        <v>8.4349914683383292E-2</v>
      </c>
      <c r="E236" s="91">
        <v>5.4091576547835044E-2</v>
      </c>
      <c r="F236" s="91">
        <v>4.9768069514663713E-2</v>
      </c>
      <c r="G236" s="91">
        <v>7.9995238344893985E-2</v>
      </c>
      <c r="H236" s="91">
        <v>6.1679006467835071E-2</v>
      </c>
      <c r="I236" s="91">
        <v>8.0491341008634032E-2</v>
      </c>
      <c r="J236" s="91">
        <v>8.6630271757160301E-2</v>
      </c>
      <c r="K236" s="91">
        <v>0.10162567820018864</v>
      </c>
      <c r="L236" s="91">
        <v>0.1217017276824454</v>
      </c>
      <c r="M236" s="91">
        <v>8.5697194085526382E-2</v>
      </c>
      <c r="N236" s="91">
        <v>0.1107040364462645</v>
      </c>
      <c r="O236" s="91">
        <v>9.4288366852969013E-2</v>
      </c>
      <c r="P236" s="91">
        <v>0.10336441670471508</v>
      </c>
      <c r="Q236" s="91">
        <v>9.5818310326030803E-2</v>
      </c>
      <c r="R236" s="91">
        <v>8.602028201188848E-2</v>
      </c>
      <c r="S236" s="91">
        <v>3.4372545096133758E-2</v>
      </c>
      <c r="T236" s="91">
        <v>0.12641933755008028</v>
      </c>
      <c r="U236" s="91">
        <v>4.9310885644772387E-2</v>
      </c>
      <c r="V236" s="91"/>
      <c r="W236" s="91">
        <v>5.9313361204433118E-2</v>
      </c>
      <c r="X236" s="91">
        <v>9.0787257613345856E-2</v>
      </c>
      <c r="Y236" s="91">
        <v>5.8500991667998901E-2</v>
      </c>
      <c r="Z236" s="91">
        <v>4.1964245634323154E-2</v>
      </c>
      <c r="AA236" s="91">
        <v>0.13291042636551759</v>
      </c>
      <c r="AB236" s="91">
        <v>6.4134833176314798E-2</v>
      </c>
      <c r="AC236" s="91">
        <v>9.1905455530698316E-2</v>
      </c>
      <c r="AD236" s="91">
        <v>0.10882990019478635</v>
      </c>
      <c r="AE236" s="91">
        <v>0.10447222771102338</v>
      </c>
      <c r="AF236" s="91">
        <v>0.11650200194640258</v>
      </c>
      <c r="AG236" s="91">
        <v>0.10824597650671655</v>
      </c>
      <c r="AH236" s="91">
        <v>6.6035122105144659E-2</v>
      </c>
    </row>
    <row r="237" spans="1:34" s="90" customFormat="1" x14ac:dyDescent="0.2">
      <c r="A237" s="90" t="s">
        <v>2548</v>
      </c>
      <c r="B237" s="90" t="s">
        <v>233</v>
      </c>
      <c r="C237" s="91">
        <v>3.1732367500437286E-2</v>
      </c>
      <c r="D237" s="91">
        <v>0.29711550518318802</v>
      </c>
      <c r="E237" s="91">
        <v>0.21797150986096628</v>
      </c>
      <c r="F237" s="91">
        <v>0.24763910199215666</v>
      </c>
      <c r="G237" s="91">
        <v>0.25396951599594159</v>
      </c>
      <c r="H237" s="91">
        <v>0.18112899032951324</v>
      </c>
      <c r="I237" s="91">
        <v>0.28788974414144047</v>
      </c>
      <c r="J237" s="91">
        <v>0.17541976304895482</v>
      </c>
      <c r="K237" s="91">
        <v>0.3389924658049347</v>
      </c>
      <c r="L237" s="91">
        <v>0.41348772362734215</v>
      </c>
      <c r="M237" s="91">
        <v>0.43051036055806136</v>
      </c>
      <c r="N237" s="91">
        <v>0.70327918953898738</v>
      </c>
      <c r="O237" s="91">
        <v>0.93175719043867022</v>
      </c>
      <c r="P237" s="91">
        <v>0.37783167117681038</v>
      </c>
      <c r="Q237" s="91">
        <v>0.17192621200733327</v>
      </c>
      <c r="R237" s="91">
        <v>1.0616236009271878E-2</v>
      </c>
      <c r="S237" s="91">
        <v>0.11864297669113802</v>
      </c>
      <c r="T237" s="91">
        <v>0.25466272279847235</v>
      </c>
      <c r="U237" s="91">
        <v>0.66978003841993716</v>
      </c>
      <c r="V237" s="91">
        <v>0.42348987045570202</v>
      </c>
      <c r="W237" s="91">
        <v>0.11355670084231956</v>
      </c>
      <c r="X237" s="91">
        <v>0.45023849604013388</v>
      </c>
      <c r="Y237" s="91">
        <v>0.23176288220897814</v>
      </c>
      <c r="Z237" s="91">
        <v>0.15691426719665894</v>
      </c>
      <c r="AA237" s="91">
        <v>0.37131642738873477</v>
      </c>
      <c r="AB237" s="91">
        <v>0.29649460587553361</v>
      </c>
      <c r="AC237" s="91">
        <v>0.2461446156082758</v>
      </c>
      <c r="AD237" s="91">
        <v>0.72837395585470488</v>
      </c>
      <c r="AE237" s="91">
        <v>0.33824994919474333</v>
      </c>
      <c r="AF237" s="91">
        <v>0.56291774709063414</v>
      </c>
      <c r="AG237" s="91">
        <v>0.3371390539404463</v>
      </c>
      <c r="AH237" s="91">
        <v>0.6739001397522989</v>
      </c>
    </row>
    <row r="238" spans="1:34" s="90" customFormat="1" x14ac:dyDescent="0.2">
      <c r="A238" s="90" t="s">
        <v>2548</v>
      </c>
      <c r="B238" s="90" t="s">
        <v>234</v>
      </c>
      <c r="C238" s="91">
        <v>0.18169998537662477</v>
      </c>
      <c r="D238" s="91">
        <v>0.15295975989016666</v>
      </c>
      <c r="E238" s="91">
        <v>0.13583598007811074</v>
      </c>
      <c r="F238" s="91">
        <v>0.19946403316134562</v>
      </c>
      <c r="G238" s="91">
        <v>0.17651790960858649</v>
      </c>
      <c r="H238" s="91">
        <v>0.21428517404877243</v>
      </c>
      <c r="I238" s="91">
        <v>0.19055456659223477</v>
      </c>
      <c r="J238" s="91">
        <v>0.10388660425224745</v>
      </c>
      <c r="K238" s="91">
        <v>0.19374890566012481</v>
      </c>
      <c r="L238" s="91">
        <v>0.21642508516647233</v>
      </c>
      <c r="M238" s="91">
        <v>0.23170058227843035</v>
      </c>
      <c r="N238" s="91">
        <v>2.2259424317026578E-2</v>
      </c>
      <c r="O238" s="91">
        <v>2.1347487281193279E-2</v>
      </c>
      <c r="P238" s="91">
        <v>0.19709889502108963</v>
      </c>
      <c r="Q238" s="91">
        <v>0.1817483828966098</v>
      </c>
      <c r="R238" s="91">
        <v>9.3560551883345236E-2</v>
      </c>
      <c r="S238" s="91">
        <v>0.16383829534231081</v>
      </c>
      <c r="T238" s="91">
        <v>7.7424906096504199E-3</v>
      </c>
      <c r="U238" s="91">
        <v>0.29245017559153391</v>
      </c>
      <c r="V238" s="91">
        <v>0.27225098359304006</v>
      </c>
      <c r="W238" s="91">
        <v>0.1638428254482478</v>
      </c>
      <c r="X238" s="91">
        <v>0.1744372723987202</v>
      </c>
      <c r="Y238" s="91">
        <v>0.15335952988991591</v>
      </c>
      <c r="Z238" s="91">
        <v>8.9107849334525632E-2</v>
      </c>
      <c r="AA238" s="91">
        <v>0.27460695168307003</v>
      </c>
      <c r="AB238" s="91">
        <v>0.16856644460389683</v>
      </c>
      <c r="AC238" s="91">
        <v>0.19910269872966418</v>
      </c>
      <c r="AD238" s="91">
        <v>0.23135230852364497</v>
      </c>
      <c r="AE238" s="91">
        <v>0.14579028147185838</v>
      </c>
      <c r="AF238" s="91">
        <v>0.19516511450764712</v>
      </c>
      <c r="AG238" s="91">
        <v>0.13231184804022633</v>
      </c>
      <c r="AH238" s="91">
        <v>0.18130926378132917</v>
      </c>
    </row>
    <row r="239" spans="1:34" s="90" customFormat="1" x14ac:dyDescent="0.2">
      <c r="A239" s="90" t="s">
        <v>2548</v>
      </c>
      <c r="B239" s="90" t="s">
        <v>235</v>
      </c>
      <c r="C239" s="91">
        <v>0.21571455293947958</v>
      </c>
      <c r="D239" s="91">
        <v>0.27971105070524366</v>
      </c>
      <c r="E239" s="91">
        <v>0.22626628784936534</v>
      </c>
      <c r="F239" s="91">
        <v>0.27759216675451587</v>
      </c>
      <c r="G239" s="91">
        <v>0.28251182203627123</v>
      </c>
      <c r="H239" s="91">
        <v>0.30224489915519137</v>
      </c>
      <c r="I239" s="91">
        <v>0.26056714192483726</v>
      </c>
      <c r="J239" s="91">
        <v>0.23273707768020493</v>
      </c>
      <c r="K239" s="91">
        <v>0.22143049748191648</v>
      </c>
      <c r="L239" s="91">
        <v>0.13477446744344371</v>
      </c>
      <c r="M239" s="91">
        <v>0.23770159015773998</v>
      </c>
      <c r="N239" s="91">
        <v>0.17646123753560458</v>
      </c>
      <c r="O239" s="91">
        <v>0.19034710575091804</v>
      </c>
      <c r="P239" s="91">
        <v>0.16393773853233098</v>
      </c>
      <c r="Q239" s="91">
        <v>0.15203933098084707</v>
      </c>
      <c r="R239" s="91">
        <v>0.19179722721925727</v>
      </c>
      <c r="S239" s="91">
        <v>0.65367637108808874</v>
      </c>
      <c r="T239" s="91">
        <v>0.68974470154220568</v>
      </c>
      <c r="U239" s="91">
        <v>0.22949117465625796</v>
      </c>
      <c r="V239" s="91">
        <v>0.26672797287302369</v>
      </c>
      <c r="W239" s="91">
        <v>0.21300983407370203</v>
      </c>
      <c r="X239" s="91">
        <v>0.1747820139458042</v>
      </c>
      <c r="Y239" s="91">
        <v>0.19714071618859194</v>
      </c>
      <c r="Z239" s="91">
        <v>0.1362562229575332</v>
      </c>
      <c r="AA239" s="91">
        <v>0.16497593855736839</v>
      </c>
      <c r="AB239" s="91">
        <v>0.17642297220124559</v>
      </c>
      <c r="AC239" s="91">
        <v>6.0940538008811503E-2</v>
      </c>
      <c r="AD239" s="91">
        <v>0.17799821597701945</v>
      </c>
      <c r="AE239" s="91">
        <v>0.22215506640903662</v>
      </c>
      <c r="AF239" s="91">
        <v>0.18162751679226508</v>
      </c>
      <c r="AG239" s="91">
        <v>5.627580119570548E-2</v>
      </c>
      <c r="AH239" s="91">
        <v>0.20341644765139802</v>
      </c>
    </row>
    <row r="240" spans="1:34" s="90" customFormat="1" x14ac:dyDescent="0.2">
      <c r="A240" s="90" t="s">
        <v>2548</v>
      </c>
      <c r="B240" s="90" t="s">
        <v>236</v>
      </c>
      <c r="C240" s="91">
        <v>4.3683040383827365E-2</v>
      </c>
      <c r="D240" s="91">
        <v>3.5138557009376584E-2</v>
      </c>
      <c r="E240" s="91">
        <v>3.8163931915978923E-2</v>
      </c>
      <c r="F240" s="91">
        <v>4.2004776766273469E-2</v>
      </c>
      <c r="G240" s="91">
        <v>0.46827603099365955</v>
      </c>
      <c r="H240" s="91">
        <v>3.895130141442732E-2</v>
      </c>
      <c r="I240" s="91">
        <v>5.9871922942169309E-2</v>
      </c>
      <c r="J240" s="91">
        <v>0.20563470438758291</v>
      </c>
      <c r="K240" s="91">
        <v>6.4104946618038755E-2</v>
      </c>
      <c r="L240" s="91">
        <v>0.49865448001655527</v>
      </c>
      <c r="M240" s="91">
        <v>0.57182066575609591</v>
      </c>
      <c r="N240" s="91">
        <v>0.36131969162089572</v>
      </c>
      <c r="O240" s="91">
        <v>0.63008991921064561</v>
      </c>
      <c r="P240" s="91">
        <v>3.6393261086968859E-2</v>
      </c>
      <c r="Q240" s="91">
        <v>0.54782445463585949</v>
      </c>
      <c r="R240" s="91">
        <v>0.20355092606651287</v>
      </c>
      <c r="S240" s="91">
        <v>2.2632205621170815E-2</v>
      </c>
      <c r="T240" s="91">
        <v>4.8027898719862204E-2</v>
      </c>
      <c r="U240" s="91">
        <v>0.56273259385612673</v>
      </c>
      <c r="V240" s="91">
        <v>6.8056874248392435E-2</v>
      </c>
      <c r="W240" s="91">
        <v>3.578515725617442E-2</v>
      </c>
      <c r="X240" s="91">
        <v>3.7103499179398723E-2</v>
      </c>
      <c r="Y240" s="91">
        <v>3.1950024225817754E-2</v>
      </c>
      <c r="Z240" s="91">
        <v>2.3656453175161841E-2</v>
      </c>
      <c r="AA240" s="91">
        <v>0.46909728268423684</v>
      </c>
      <c r="AB240" s="91">
        <v>0.35865700342479545</v>
      </c>
      <c r="AC240" s="91">
        <v>3.6355416977483332E-2</v>
      </c>
      <c r="AD240" s="91">
        <v>8.1900940453254217E-2</v>
      </c>
      <c r="AE240" s="91">
        <v>0.47265185489706574</v>
      </c>
      <c r="AF240" s="91">
        <v>0.58521964990859665</v>
      </c>
      <c r="AG240" s="91">
        <v>0.36513011984591959</v>
      </c>
      <c r="AH240" s="91">
        <v>0.50191237167605873</v>
      </c>
    </row>
    <row r="241" spans="1:34" s="90" customFormat="1" x14ac:dyDescent="0.2">
      <c r="A241" s="90" t="s">
        <v>2548</v>
      </c>
      <c r="B241" s="90" t="s">
        <v>237</v>
      </c>
      <c r="C241" s="91">
        <v>0.18628546866221235</v>
      </c>
      <c r="D241" s="91">
        <v>0.17683324441936649</v>
      </c>
      <c r="E241" s="91">
        <v>0.16012764306691082</v>
      </c>
      <c r="F241" s="91">
        <v>9.4668303181402069E-2</v>
      </c>
      <c r="G241" s="91">
        <v>0.11021607970729469</v>
      </c>
      <c r="H241" s="91">
        <v>0.19558623792872457</v>
      </c>
      <c r="I241" s="91">
        <v>0.15983943550925803</v>
      </c>
      <c r="J241" s="91">
        <v>0.15821103542911399</v>
      </c>
      <c r="K241" s="91">
        <v>0.16339667923517873</v>
      </c>
      <c r="L241" s="91">
        <v>0.22530449395124025</v>
      </c>
      <c r="M241" s="91">
        <v>0.30687064812311127</v>
      </c>
      <c r="N241" s="91">
        <v>0.22848830835094894</v>
      </c>
      <c r="O241" s="91">
        <v>0.27710474579851752</v>
      </c>
      <c r="P241" s="91">
        <v>0.30849237350701081</v>
      </c>
      <c r="Q241" s="91">
        <v>1.6837661634048064E-2</v>
      </c>
      <c r="R241" s="91">
        <v>7.7867314523703948E-2</v>
      </c>
      <c r="S241" s="91">
        <v>0.18287715544072991</v>
      </c>
      <c r="T241" s="91">
        <v>8.1306289508153565E-2</v>
      </c>
      <c r="U241" s="91">
        <v>0.20730411326726039</v>
      </c>
      <c r="V241" s="91">
        <v>0.13495620075210202</v>
      </c>
      <c r="W241" s="91">
        <v>0.20786790517220838</v>
      </c>
      <c r="X241" s="91">
        <v>0.19073436656089621</v>
      </c>
      <c r="Y241" s="91">
        <v>0.1569163634520378</v>
      </c>
      <c r="Z241" s="91">
        <v>1.7619583706538718E-2</v>
      </c>
      <c r="AA241" s="91">
        <v>0.17564563393589969</v>
      </c>
      <c r="AB241" s="91">
        <v>0.13534110170459307</v>
      </c>
      <c r="AC241" s="91">
        <v>0.12515686376156851</v>
      </c>
      <c r="AD241" s="91">
        <v>0.26395083923067575</v>
      </c>
      <c r="AE241" s="91">
        <v>0.17029959773410461</v>
      </c>
      <c r="AF241" s="91">
        <v>0.26300851032585515</v>
      </c>
      <c r="AG241" s="91">
        <v>0.19152765892517734</v>
      </c>
      <c r="AH241" s="91">
        <v>0.25073054558736524</v>
      </c>
    </row>
    <row r="242" spans="1:34" s="90" customFormat="1" x14ac:dyDescent="0.2">
      <c r="A242" s="90" t="s">
        <v>2548</v>
      </c>
      <c r="B242" s="90" t="s">
        <v>238</v>
      </c>
      <c r="C242" s="91">
        <v>7.3155480401407669</v>
      </c>
      <c r="D242" s="91">
        <v>7.2068995437909651</v>
      </c>
      <c r="E242" s="91">
        <v>6.5131719171751081</v>
      </c>
      <c r="F242" s="91">
        <v>6.3363470432012949</v>
      </c>
      <c r="G242" s="91">
        <v>7.2580788954091711</v>
      </c>
      <c r="H242" s="91">
        <v>9.3151681495493328</v>
      </c>
      <c r="I242" s="91">
        <v>8.3682107385609044</v>
      </c>
      <c r="J242" s="91">
        <v>4.4795649149601537</v>
      </c>
      <c r="K242" s="91">
        <v>8.2577620401427456</v>
      </c>
      <c r="L242" s="91">
        <v>9.7769269018357008</v>
      </c>
      <c r="M242" s="91">
        <v>11.310287382959652</v>
      </c>
      <c r="N242" s="91">
        <v>7.7739966616451817</v>
      </c>
      <c r="O242" s="91">
        <v>11.716877091976922</v>
      </c>
      <c r="P242" s="91">
        <v>9.220526483734254</v>
      </c>
      <c r="Q242" s="91">
        <v>10.126273260942515</v>
      </c>
      <c r="R242" s="91">
        <v>3.9028689127279255</v>
      </c>
      <c r="S242" s="91">
        <v>7.0520514527154745</v>
      </c>
      <c r="T242" s="91">
        <v>8.1532882669342897</v>
      </c>
      <c r="U242" s="91">
        <v>11.084569192969672</v>
      </c>
      <c r="V242" s="91">
        <v>9.9872275628218397</v>
      </c>
      <c r="W242" s="91">
        <v>8.3322951132546343</v>
      </c>
      <c r="X242" s="91">
        <v>7.6238772552916165</v>
      </c>
      <c r="Y242" s="91">
        <v>5.7494758980288063</v>
      </c>
      <c r="Z242" s="91">
        <v>4.1954071541890388</v>
      </c>
      <c r="AA242" s="91">
        <v>12.664326441357055</v>
      </c>
      <c r="AB242" s="91">
        <v>10.957831269019666</v>
      </c>
      <c r="AC242" s="91">
        <v>6.7025597715315532</v>
      </c>
      <c r="AD242" s="91">
        <v>18.959432668935694</v>
      </c>
      <c r="AE242" s="91">
        <v>8.2304128502695253</v>
      </c>
      <c r="AF242" s="91">
        <v>11.26792251452569</v>
      </c>
      <c r="AG242" s="91">
        <v>7.9598794267336794</v>
      </c>
      <c r="AH242" s="91">
        <v>10.176748341543577</v>
      </c>
    </row>
    <row r="243" spans="1:34" s="90" customFormat="1" x14ac:dyDescent="0.2">
      <c r="A243" s="90" t="s">
        <v>2548</v>
      </c>
      <c r="B243" s="90" t="s">
        <v>239</v>
      </c>
      <c r="C243" s="91">
        <v>5.5356850961829993</v>
      </c>
      <c r="D243" s="91">
        <v>5.0937299840049688</v>
      </c>
      <c r="E243" s="91">
        <v>3.4505910605343546</v>
      </c>
      <c r="F243" s="91">
        <v>5.3861707343442031</v>
      </c>
      <c r="G243" s="91">
        <v>5.1567376063436265</v>
      </c>
      <c r="H243" s="91">
        <v>6.0512981890120674</v>
      </c>
      <c r="I243" s="91">
        <v>5.275669163277354</v>
      </c>
      <c r="J243" s="91">
        <v>3.0643531685705678</v>
      </c>
      <c r="K243" s="91">
        <v>5.5410838915844174</v>
      </c>
      <c r="L243" s="91">
        <v>6.5597171461496764</v>
      </c>
      <c r="M243" s="91">
        <v>8.1414627885666508</v>
      </c>
      <c r="N243" s="91">
        <v>5.2131971795537817</v>
      </c>
      <c r="O243" s="91">
        <v>6.7734751649623801</v>
      </c>
      <c r="P243" s="91">
        <v>5.5891388146419345</v>
      </c>
      <c r="Q243" s="91">
        <v>4.2117589002595448</v>
      </c>
      <c r="R243" s="91">
        <v>2.857795567312619</v>
      </c>
      <c r="S243" s="91">
        <v>4.7702012739134698</v>
      </c>
      <c r="T243" s="91">
        <v>6.6900449142862461</v>
      </c>
      <c r="U243" s="91">
        <v>6.8305558347649491</v>
      </c>
      <c r="V243" s="91">
        <v>6.5114699203293567</v>
      </c>
      <c r="W243" s="91">
        <v>4.6958067744441614</v>
      </c>
      <c r="X243" s="91">
        <v>4.409734033401465</v>
      </c>
      <c r="Y243" s="91">
        <v>4.2233227988708624</v>
      </c>
      <c r="Z243" s="91">
        <v>2.7133233752808406</v>
      </c>
      <c r="AA243" s="91">
        <v>7.3432256992686451</v>
      </c>
      <c r="AB243" s="91">
        <v>6.2581695933638244</v>
      </c>
      <c r="AC243" s="91">
        <v>5.1427184978333624</v>
      </c>
      <c r="AD243" s="91">
        <v>8.8512332359012671</v>
      </c>
      <c r="AE243" s="91">
        <v>6.1524628321532164</v>
      </c>
      <c r="AF243" s="91">
        <v>7.8437987241536167</v>
      </c>
      <c r="AG243" s="91">
        <v>5.9033102985740911</v>
      </c>
      <c r="AH243" s="91">
        <v>8.5019143819601961</v>
      </c>
    </row>
    <row r="244" spans="1:34" s="90" customFormat="1" x14ac:dyDescent="0.2">
      <c r="A244" s="90" t="s">
        <v>2548</v>
      </c>
      <c r="B244" s="90" t="s">
        <v>240</v>
      </c>
      <c r="C244" s="91">
        <v>2.4648414122814</v>
      </c>
      <c r="D244" s="91">
        <v>1.910524873905153</v>
      </c>
      <c r="E244" s="91">
        <v>2.133492608668488</v>
      </c>
      <c r="F244" s="91">
        <v>2.0926591672873887</v>
      </c>
      <c r="G244" s="91">
        <v>3.1112077573871075</v>
      </c>
      <c r="H244" s="91">
        <v>3.7425725337056899</v>
      </c>
      <c r="I244" s="91">
        <v>2.8979348539510292</v>
      </c>
      <c r="J244" s="91">
        <v>1.4182687808021639</v>
      </c>
      <c r="K244" s="91">
        <v>1.5236582902344595</v>
      </c>
      <c r="L244" s="91">
        <v>2.4772424277283602</v>
      </c>
      <c r="M244" s="91">
        <v>2.9537333015913472</v>
      </c>
      <c r="N244" s="91">
        <v>1.4608636969927917</v>
      </c>
      <c r="O244" s="91">
        <v>2.2192556810552393</v>
      </c>
      <c r="P244" s="91">
        <v>0.30517074230332025</v>
      </c>
      <c r="Q244" s="91">
        <v>1.9212149854470766</v>
      </c>
      <c r="R244" s="91">
        <v>0.63757428484429512</v>
      </c>
      <c r="S244" s="91">
        <v>6.1548843967272046E-2</v>
      </c>
      <c r="T244" s="91">
        <v>0.23239177500275426</v>
      </c>
      <c r="U244" s="91">
        <v>2.7556332390752574</v>
      </c>
      <c r="V244" s="91">
        <v>2.6205319052056826</v>
      </c>
      <c r="W244" s="91">
        <v>2.6101441216873345</v>
      </c>
      <c r="X244" s="91">
        <v>1.7391415027259951</v>
      </c>
      <c r="Y244" s="91">
        <v>1.5996178820399103</v>
      </c>
      <c r="Z244" s="91">
        <v>1.380749615010058</v>
      </c>
      <c r="AA244" s="91">
        <v>2.3497523998256407</v>
      </c>
      <c r="AB244" s="91">
        <v>2.4815533138720545</v>
      </c>
      <c r="AC244" s="91">
        <v>1.2274624576767155</v>
      </c>
      <c r="AD244" s="91">
        <v>2.5885516597561358</v>
      </c>
      <c r="AE244" s="91">
        <v>2.2535016427292898</v>
      </c>
      <c r="AF244" s="91">
        <v>2.6426728208241004</v>
      </c>
      <c r="AG244" s="91">
        <v>2.3803091862524002</v>
      </c>
      <c r="AH244" s="91">
        <v>2.51497144932218</v>
      </c>
    </row>
    <row r="245" spans="1:34" s="90" customFormat="1" x14ac:dyDescent="0.2">
      <c r="A245" s="90" t="s">
        <v>2548</v>
      </c>
      <c r="B245" s="90" t="s">
        <v>241</v>
      </c>
      <c r="C245" s="91">
        <v>0.18896728412193439</v>
      </c>
      <c r="D245" s="91">
        <v>0.19701850704978749</v>
      </c>
      <c r="E245" s="91">
        <v>0.16577293866332504</v>
      </c>
      <c r="F245" s="91">
        <v>0.17219928185541619</v>
      </c>
      <c r="G245" s="91">
        <v>0.15942138132481892</v>
      </c>
      <c r="H245" s="91">
        <v>0.19212710216213735</v>
      </c>
      <c r="I245" s="91">
        <v>0.20068240329135839</v>
      </c>
      <c r="J245" s="91">
        <v>0.13508361210011488</v>
      </c>
      <c r="K245" s="91">
        <v>0.20452873273781549</v>
      </c>
      <c r="L245" s="91">
        <v>0.29444625500883809</v>
      </c>
      <c r="M245" s="91">
        <v>0.26798873413425106</v>
      </c>
      <c r="N245" s="91">
        <v>0.19460897302803354</v>
      </c>
      <c r="O245" s="91">
        <v>0.31092917793978697</v>
      </c>
      <c r="P245" s="91">
        <v>0.31909774512494893</v>
      </c>
      <c r="Q245" s="91">
        <v>0.25498044604216791</v>
      </c>
      <c r="R245" s="91">
        <v>0.14747823336124985</v>
      </c>
      <c r="S245" s="91">
        <v>0.20658906985908779</v>
      </c>
      <c r="T245" s="91">
        <v>0.21509014089647485</v>
      </c>
      <c r="U245" s="91">
        <v>0.18592514304753838</v>
      </c>
      <c r="V245" s="91">
        <v>0.16513101270154942</v>
      </c>
      <c r="W245" s="91">
        <v>0.25684179410474828</v>
      </c>
      <c r="X245" s="91">
        <v>0.19963391168377892</v>
      </c>
      <c r="Y245" s="91">
        <v>0.19836184646003746</v>
      </c>
      <c r="Z245" s="91">
        <v>0.10903852291383134</v>
      </c>
      <c r="AA245" s="91">
        <v>0.23717459077448949</v>
      </c>
      <c r="AB245" s="91">
        <v>0.20499268514401381</v>
      </c>
      <c r="AC245" s="91">
        <v>0.16573409644568957</v>
      </c>
      <c r="AD245" s="91">
        <v>0.26461819764723177</v>
      </c>
      <c r="AE245" s="91">
        <v>0.25408328324418344</v>
      </c>
      <c r="AF245" s="91">
        <v>0.32320718799157816</v>
      </c>
      <c r="AG245" s="91">
        <v>0.23701206000572561</v>
      </c>
      <c r="AH245" s="91">
        <v>0.25603606155284903</v>
      </c>
    </row>
    <row r="246" spans="1:34" s="90" customFormat="1" x14ac:dyDescent="0.2">
      <c r="A246" s="90" t="s">
        <v>2548</v>
      </c>
      <c r="B246" s="90" t="s">
        <v>242</v>
      </c>
      <c r="C246" s="91">
        <v>3.9386653509935747E-2</v>
      </c>
      <c r="D246" s="91">
        <v>0.24642302250922171</v>
      </c>
      <c r="E246" s="91">
        <v>0.23292507677463342</v>
      </c>
      <c r="F246" s="91">
        <v>2.0859864755242964E-2</v>
      </c>
      <c r="G246" s="91">
        <v>0.23094455284526061</v>
      </c>
      <c r="H246" s="91">
        <v>3.9267041915734741E-2</v>
      </c>
      <c r="I246" s="91">
        <v>0.27635544929872963</v>
      </c>
      <c r="J246" s="91">
        <v>0.16014329581816583</v>
      </c>
      <c r="K246" s="91">
        <v>0.26571498139205385</v>
      </c>
      <c r="L246" s="91">
        <v>0.46986463669372391</v>
      </c>
      <c r="M246" s="91">
        <v>0.67735501446990221</v>
      </c>
      <c r="N246" s="91">
        <v>0.28849675295693233</v>
      </c>
      <c r="O246" s="91">
        <v>0.7331116309532727</v>
      </c>
      <c r="P246" s="91">
        <v>0.33039009245946727</v>
      </c>
      <c r="Q246" s="91">
        <v>1.3460121781750161E-2</v>
      </c>
      <c r="R246" s="91">
        <v>0.12037564875626584</v>
      </c>
      <c r="S246" s="91">
        <v>0.26229993601832974</v>
      </c>
      <c r="T246" s="91">
        <v>0.28879382243270385</v>
      </c>
      <c r="U246" s="91">
        <v>1.1104790267390847E-2</v>
      </c>
      <c r="V246" s="91">
        <v>0.32371822690454094</v>
      </c>
      <c r="W246" s="91">
        <v>0.27590208138198596</v>
      </c>
      <c r="X246" s="91">
        <v>0.55789583511802054</v>
      </c>
      <c r="Y246" s="91">
        <v>0.2417411396077592</v>
      </c>
      <c r="Z246" s="91">
        <v>9.539049253560106E-3</v>
      </c>
      <c r="AA246" s="91">
        <v>0.27933480493393381</v>
      </c>
      <c r="AB246" s="91">
        <v>0.2465693127901489</v>
      </c>
      <c r="AC246" s="91">
        <v>0.21283762535734557</v>
      </c>
      <c r="AD246" s="91">
        <v>0.45621676503136521</v>
      </c>
      <c r="AE246" s="91">
        <v>0.30660785951718261</v>
      </c>
      <c r="AF246" s="91">
        <v>0.37563198641453188</v>
      </c>
      <c r="AG246" s="91">
        <v>0.24827963767466116</v>
      </c>
      <c r="AH246" s="91">
        <v>0.30937666150542159</v>
      </c>
    </row>
    <row r="247" spans="1:34" s="90" customFormat="1" x14ac:dyDescent="0.2">
      <c r="A247" s="90" t="s">
        <v>2548</v>
      </c>
      <c r="B247" s="90" t="s">
        <v>243</v>
      </c>
      <c r="C247" s="91">
        <v>0.40745230950688588</v>
      </c>
      <c r="D247" s="91">
        <v>0.59340987928724598</v>
      </c>
      <c r="E247" s="91">
        <v>0.81392008925434123</v>
      </c>
      <c r="F247" s="91">
        <v>0.40211571271238467</v>
      </c>
      <c r="G247" s="91">
        <v>0.35764774199889982</v>
      </c>
      <c r="H247" s="91">
        <v>0.69884198574727507</v>
      </c>
      <c r="I247" s="91">
        <v>0.82275854802439818</v>
      </c>
      <c r="J247" s="91">
        <v>0.26427424260897758</v>
      </c>
      <c r="K247" s="91">
        <v>0.83069933455069012</v>
      </c>
      <c r="L247" s="91">
        <v>0.77879150612483383</v>
      </c>
      <c r="M247" s="91">
        <v>0.74971998919899019</v>
      </c>
      <c r="N247" s="91">
        <v>9.1496437380608669E-2</v>
      </c>
      <c r="O247" s="91">
        <v>0.84752864031682995</v>
      </c>
      <c r="P247" s="91">
        <v>1.2072545056838422</v>
      </c>
      <c r="Q247" s="91">
        <v>1.3840564033808962</v>
      </c>
      <c r="R247" s="91">
        <v>0.68762014194994114</v>
      </c>
      <c r="S247" s="91">
        <v>9.4378706658265255E-2</v>
      </c>
      <c r="T247" s="91">
        <v>0.13095534115643523</v>
      </c>
      <c r="U247" s="91">
        <v>0.11718337280349776</v>
      </c>
      <c r="V247" s="91">
        <v>0.13715957043102101</v>
      </c>
      <c r="W247" s="91">
        <v>0.293461857930575</v>
      </c>
      <c r="X247" s="91">
        <v>0.2482330302905881</v>
      </c>
      <c r="Y247" s="91">
        <v>0.26260111397076052</v>
      </c>
      <c r="Z247" s="91">
        <v>0.32149005181300128</v>
      </c>
      <c r="AA247" s="91">
        <v>0.29697156009286657</v>
      </c>
      <c r="AB247" s="91">
        <v>0.29572424571900796</v>
      </c>
      <c r="AC247" s="91">
        <v>0.60242462094146187</v>
      </c>
      <c r="AD247" s="91">
        <v>0.40387678386402737</v>
      </c>
      <c r="AE247" s="91">
        <v>0.56002971354771003</v>
      </c>
      <c r="AF247" s="91">
        <v>0.51884145937237469</v>
      </c>
      <c r="AG247" s="91">
        <v>0.44080623892464232</v>
      </c>
      <c r="AH247" s="91">
        <v>0.40430798002396934</v>
      </c>
    </row>
    <row r="248" spans="1:34" s="90" customFormat="1" x14ac:dyDescent="0.2">
      <c r="A248" s="90" t="s">
        <v>2548</v>
      </c>
      <c r="B248" s="90" t="s">
        <v>244</v>
      </c>
      <c r="C248" s="91">
        <v>1.5801087339729902</v>
      </c>
      <c r="D248" s="91">
        <v>1.23863639087528</v>
      </c>
      <c r="E248" s="91">
        <v>1.1786757988762921</v>
      </c>
      <c r="F248" s="91">
        <v>1.2782872640169931</v>
      </c>
      <c r="G248" s="91">
        <v>1.3571992443532768</v>
      </c>
      <c r="H248" s="91">
        <v>1.6757439891681403</v>
      </c>
      <c r="I248" s="91">
        <v>1.5786111852717453</v>
      </c>
      <c r="J248" s="91">
        <v>0.83151188256856912</v>
      </c>
      <c r="K248" s="91">
        <v>1.4110446143809177</v>
      </c>
      <c r="L248" s="91">
        <v>1.556930141529687</v>
      </c>
      <c r="M248" s="91">
        <v>1.9620636487313203</v>
      </c>
      <c r="N248" s="91">
        <v>1.4652159945680208</v>
      </c>
      <c r="O248" s="91">
        <v>2.0064062683182478</v>
      </c>
      <c r="P248" s="91">
        <v>1.4463044684836686</v>
      </c>
      <c r="Q248" s="91">
        <v>1.7623182948018501</v>
      </c>
      <c r="R248" s="91">
        <v>0.86565777592598081</v>
      </c>
      <c r="S248" s="91">
        <v>1.8542468775581169</v>
      </c>
      <c r="T248" s="91">
        <v>2.1738549053369858</v>
      </c>
      <c r="U248" s="91">
        <v>2.1621096704899188</v>
      </c>
      <c r="V248" s="91">
        <v>1.9282753980230736</v>
      </c>
      <c r="W248" s="91">
        <v>1.7521582984675399</v>
      </c>
      <c r="X248" s="91">
        <v>1.5787886809775935</v>
      </c>
      <c r="Y248" s="91">
        <v>1.1531107077322305</v>
      </c>
      <c r="Z248" s="91">
        <v>0.88688078586052987</v>
      </c>
      <c r="AA248" s="91">
        <v>1.260518606837004</v>
      </c>
      <c r="AB248" s="91">
        <v>0.98580392434570097</v>
      </c>
      <c r="AC248" s="91">
        <v>1.054087633718694</v>
      </c>
      <c r="AD248" s="91">
        <v>1.5431653627931379</v>
      </c>
      <c r="AE248" s="91">
        <v>1.2886226931790121</v>
      </c>
      <c r="AF248" s="91">
        <v>1.7669558639307548</v>
      </c>
      <c r="AG248" s="91">
        <v>1.2864729910433532</v>
      </c>
      <c r="AH248" s="91">
        <v>1.5992394414509103</v>
      </c>
    </row>
    <row r="249" spans="1:34" s="90" customFormat="1" x14ac:dyDescent="0.2">
      <c r="A249" s="90" t="s">
        <v>2548</v>
      </c>
      <c r="B249" s="90" t="s">
        <v>245</v>
      </c>
      <c r="C249" s="91">
        <v>0.73027561145162545</v>
      </c>
      <c r="D249" s="91">
        <v>0.61020857556515207</v>
      </c>
      <c r="E249" s="91">
        <v>0.57734191105978594</v>
      </c>
      <c r="F249" s="91">
        <v>0.57976783829041401</v>
      </c>
      <c r="G249" s="91">
        <v>0.63763498082961045</v>
      </c>
      <c r="H249" s="91">
        <v>0.81678486333733091</v>
      </c>
      <c r="I249" s="91">
        <v>0.18346623629188397</v>
      </c>
      <c r="J249" s="91">
        <v>0.13408652575320754</v>
      </c>
      <c r="K249" s="91">
        <v>0.66922262716389735</v>
      </c>
      <c r="L249" s="91">
        <v>0.74090158102129255</v>
      </c>
      <c r="M249" s="91">
        <v>0.96597726446557663</v>
      </c>
      <c r="N249" s="91">
        <v>0.71690698472581571</v>
      </c>
      <c r="O249" s="91">
        <v>0.9740907781522351</v>
      </c>
      <c r="P249" s="91">
        <v>0.67361368045776793</v>
      </c>
      <c r="Q249" s="91">
        <v>0.82933926591866769</v>
      </c>
      <c r="R249" s="91">
        <v>0.44706758995957907</v>
      </c>
      <c r="S249" s="91">
        <v>0.14576347171663095</v>
      </c>
      <c r="T249" s="91">
        <v>0.18174764671728802</v>
      </c>
      <c r="U249" s="91">
        <v>0.17907071377143419</v>
      </c>
      <c r="V249" s="91">
        <v>0.92568023643010933</v>
      </c>
      <c r="W249" s="91">
        <v>0.16157346227298777</v>
      </c>
      <c r="X249" s="91">
        <v>0.15702471026481618</v>
      </c>
      <c r="Y249" s="91">
        <v>0.1268837490420015</v>
      </c>
      <c r="Z249" s="91">
        <v>0.11463617794542476</v>
      </c>
      <c r="AA249" s="91">
        <v>0.19956390113550637</v>
      </c>
      <c r="AB249" s="91">
        <v>0.17757051213498548</v>
      </c>
      <c r="AC249" s="91">
        <v>0.21418457402134525</v>
      </c>
      <c r="AD249" s="91">
        <v>0.25477555509285071</v>
      </c>
      <c r="AE249" s="91">
        <v>0.1893636646414216</v>
      </c>
      <c r="AF249" s="91">
        <v>0.26722899514676651</v>
      </c>
      <c r="AG249" s="91">
        <v>9.1827547642289759E-2</v>
      </c>
      <c r="AH249" s="91">
        <v>0.21395467000500862</v>
      </c>
    </row>
    <row r="250" spans="1:34" s="90" customFormat="1" x14ac:dyDescent="0.2">
      <c r="A250" s="90" t="s">
        <v>2548</v>
      </c>
      <c r="B250" s="90" t="s">
        <v>246</v>
      </c>
      <c r="C250" s="91">
        <v>7.6397116832915696E-2</v>
      </c>
      <c r="D250" s="91">
        <v>6.5187034687418766E-2</v>
      </c>
      <c r="E250" s="91">
        <v>2.8532502659255588E-3</v>
      </c>
      <c r="F250" s="91">
        <v>5.5870912024591664E-2</v>
      </c>
      <c r="G250" s="91">
        <v>5.1488249003560055E-2</v>
      </c>
      <c r="H250" s="91">
        <v>5.9694083772150477E-2</v>
      </c>
      <c r="I250" s="91">
        <v>6.2429121549685003E-2</v>
      </c>
      <c r="J250" s="91">
        <v>5.2195799151517189E-2</v>
      </c>
      <c r="K250" s="91">
        <v>2.9780920757025769E-3</v>
      </c>
      <c r="L250" s="91">
        <v>7.589363241053404E-2</v>
      </c>
      <c r="M250" s="91">
        <v>5.317510143219896E-2</v>
      </c>
      <c r="N250" s="91">
        <v>0.10764271084589191</v>
      </c>
      <c r="O250" s="91">
        <v>0.14640345178537376</v>
      </c>
      <c r="P250" s="91">
        <v>4.9841521004971003E-2</v>
      </c>
      <c r="Q250" s="91">
        <v>9.1943025311244639E-2</v>
      </c>
      <c r="R250" s="91">
        <v>6.6255733907131312E-2</v>
      </c>
      <c r="S250" s="91">
        <v>6.9884717993317011E-2</v>
      </c>
      <c r="T250" s="91">
        <v>1.1467419180783004E-2</v>
      </c>
      <c r="U250" s="91">
        <v>1.6498304426407373E-2</v>
      </c>
      <c r="V250" s="91">
        <v>2.5517478162554993E-2</v>
      </c>
      <c r="W250" s="91">
        <v>7.2652838716295354E-2</v>
      </c>
      <c r="X250" s="91">
        <v>4.9767811677316171E-2</v>
      </c>
      <c r="Y250" s="91">
        <v>7.1019397002746992E-3</v>
      </c>
      <c r="Z250" s="91">
        <v>4.1675336590854532E-2</v>
      </c>
      <c r="AA250" s="91">
        <v>0.11811234326322348</v>
      </c>
      <c r="AB250" s="91">
        <v>6.9320460100466788E-2</v>
      </c>
      <c r="AC250" s="91">
        <v>0.16355395264268241</v>
      </c>
      <c r="AD250" s="91">
        <v>0.14964152084191429</v>
      </c>
      <c r="AE250" s="91">
        <v>0.12162824893038002</v>
      </c>
      <c r="AF250" s="91">
        <v>0.10854303942317399</v>
      </c>
      <c r="AG250" s="91">
        <v>9.3346157284814532E-2</v>
      </c>
      <c r="AH250" s="91">
        <v>8.1217485346133447E-2</v>
      </c>
    </row>
    <row r="251" spans="1:34" s="90" customFormat="1" x14ac:dyDescent="0.2">
      <c r="A251" s="90" t="s">
        <v>2548</v>
      </c>
      <c r="B251" s="90" t="s">
        <v>247</v>
      </c>
      <c r="C251" s="91">
        <v>5.2319728546008779</v>
      </c>
      <c r="D251" s="91">
        <v>5.282943347442794</v>
      </c>
      <c r="E251" s="91">
        <v>4.9110540059652736</v>
      </c>
      <c r="F251" s="91">
        <v>5.2942063947500877</v>
      </c>
      <c r="G251" s="91">
        <v>4.7046056293951688</v>
      </c>
      <c r="H251" s="91">
        <v>5.7603531348760937</v>
      </c>
      <c r="I251" s="91">
        <v>4.3640799097240439</v>
      </c>
      <c r="J251" s="91">
        <v>5.3581416149723466</v>
      </c>
      <c r="K251" s="91">
        <v>5.7131155752304537</v>
      </c>
      <c r="L251" s="91">
        <v>4.5409923761899922</v>
      </c>
      <c r="M251" s="91">
        <v>6.6946973307614099</v>
      </c>
      <c r="N251" s="91">
        <v>5.2099507460834493</v>
      </c>
      <c r="O251" s="91">
        <v>4.3220753756579011</v>
      </c>
      <c r="P251" s="91">
        <v>5.2351734034783188</v>
      </c>
      <c r="Q251" s="91">
        <v>4.2723297695585192</v>
      </c>
      <c r="R251" s="91">
        <v>5.203723686745982</v>
      </c>
      <c r="S251" s="91">
        <v>3.0724195612625556</v>
      </c>
      <c r="T251" s="91">
        <v>1.9507766992341444</v>
      </c>
      <c r="U251" s="91">
        <v>4.2002556447235655</v>
      </c>
      <c r="V251" s="91">
        <v>3.7062967420391462</v>
      </c>
      <c r="W251" s="91">
        <v>4.193529445258898</v>
      </c>
      <c r="X251" s="91">
        <v>3.2565467944200353</v>
      </c>
      <c r="Y251" s="91">
        <v>3.4292448002976021</v>
      </c>
      <c r="Z251" s="91">
        <v>2.4757593630929473</v>
      </c>
      <c r="AA251" s="91">
        <v>3.2453076093970274</v>
      </c>
      <c r="AB251" s="91">
        <v>4.9345243467937898</v>
      </c>
      <c r="AC251" s="91">
        <v>4.9221073300874076</v>
      </c>
      <c r="AD251" s="91">
        <v>3.7011068310157551</v>
      </c>
      <c r="AE251" s="91">
        <v>4.4083237192244278</v>
      </c>
      <c r="AF251" s="91">
        <v>4.4609754820660745</v>
      </c>
      <c r="AG251" s="91">
        <v>4.4810564056297988</v>
      </c>
      <c r="AH251" s="91">
        <v>5.0501067296622573</v>
      </c>
    </row>
    <row r="252" spans="1:34" s="90" customFormat="1" x14ac:dyDescent="0.2">
      <c r="A252" s="90" t="s">
        <v>2548</v>
      </c>
      <c r="B252" s="90" t="s">
        <v>248</v>
      </c>
      <c r="C252" s="91">
        <v>0.21739695763633154</v>
      </c>
      <c r="D252" s="91">
        <v>0.20966749319773248</v>
      </c>
      <c r="E252" s="91">
        <v>0.18202231178978423</v>
      </c>
      <c r="F252" s="91">
        <v>0.15348071595244292</v>
      </c>
      <c r="G252" s="91">
        <v>0.25007651916171397</v>
      </c>
      <c r="H252" s="91">
        <v>0.26767251074667908</v>
      </c>
      <c r="I252" s="91">
        <v>0.19241794754034272</v>
      </c>
      <c r="J252" s="91">
        <v>0.16241948229970438</v>
      </c>
      <c r="K252" s="91">
        <v>0.21814817204800088</v>
      </c>
      <c r="L252" s="91">
        <v>0.31971624312996283</v>
      </c>
      <c r="M252" s="91">
        <v>0.2275567521285306</v>
      </c>
      <c r="N252" s="91"/>
      <c r="O252" s="91">
        <v>0.21079128232275593</v>
      </c>
      <c r="P252" s="91">
        <v>0.18537889845465097</v>
      </c>
      <c r="Q252" s="91">
        <v>0.12932112050072631</v>
      </c>
      <c r="R252" s="91">
        <v>0.13880134750513076</v>
      </c>
      <c r="S252" s="91">
        <v>2.4262744396223335E-2</v>
      </c>
      <c r="T252" s="91">
        <v>0.14569158500669821</v>
      </c>
      <c r="U252" s="91">
        <v>0.15882959455696466</v>
      </c>
      <c r="V252" s="91">
        <v>0.13237489149675177</v>
      </c>
      <c r="W252" s="91"/>
      <c r="X252" s="91">
        <v>8.9535107829725097E-2</v>
      </c>
      <c r="Y252" s="91">
        <v>7.1769863506413345E-2</v>
      </c>
      <c r="Z252" s="91">
        <v>6.5473730321781595E-2</v>
      </c>
      <c r="AA252" s="91">
        <v>0.10516926095171264</v>
      </c>
      <c r="AB252" s="91">
        <v>0.10208508965685915</v>
      </c>
      <c r="AC252" s="91">
        <v>9.2053401642841357E-2</v>
      </c>
      <c r="AD252" s="91">
        <v>9.7546808487452896E-2</v>
      </c>
      <c r="AE252" s="91"/>
      <c r="AF252" s="91"/>
      <c r="AG252" s="91"/>
      <c r="AH252" s="91">
        <v>0.13769882009693613</v>
      </c>
    </row>
    <row r="253" spans="1:34" s="90" customFormat="1" x14ac:dyDescent="0.2">
      <c r="A253" s="90" t="s">
        <v>2548</v>
      </c>
      <c r="B253" s="90" t="s">
        <v>249</v>
      </c>
      <c r="C253" s="91">
        <v>0.64738112748825716</v>
      </c>
      <c r="D253" s="91">
        <v>0.72392967555755949</v>
      </c>
      <c r="E253" s="91">
        <v>0.58217401997995677</v>
      </c>
      <c r="F253" s="91">
        <v>0.59938230248285629</v>
      </c>
      <c r="G253" s="91">
        <v>0.62195715985159761</v>
      </c>
      <c r="H253" s="91">
        <v>0.88055022381674308</v>
      </c>
      <c r="I253" s="91">
        <v>0.68308927197292724</v>
      </c>
      <c r="J253" s="91">
        <v>0.45011237784347574</v>
      </c>
      <c r="K253" s="91">
        <v>0.68111792574210117</v>
      </c>
      <c r="L253" s="91">
        <v>0.86060092995166027</v>
      </c>
      <c r="M253" s="91">
        <v>1.0065156178048504</v>
      </c>
      <c r="N253" s="91">
        <v>0.54824321488624894</v>
      </c>
      <c r="O253" s="91">
        <v>0.92677822120670295</v>
      </c>
      <c r="P253" s="91">
        <v>0.89778776181724296</v>
      </c>
      <c r="Q253" s="91">
        <v>0.79855144847234583</v>
      </c>
      <c r="R253" s="91">
        <v>0.48238002379646344</v>
      </c>
      <c r="S253" s="91">
        <v>0.10658482317254023</v>
      </c>
      <c r="T253" s="91">
        <v>0.14260178335998847</v>
      </c>
      <c r="U253" s="91">
        <v>0.91950267354068893</v>
      </c>
      <c r="V253" s="91">
        <v>0.84627498046980987</v>
      </c>
      <c r="W253" s="91">
        <v>0.74610532863247714</v>
      </c>
      <c r="X253" s="91">
        <v>0.7847075266558966</v>
      </c>
      <c r="Y253" s="91">
        <v>0.65683709124091083</v>
      </c>
      <c r="Z253" s="91">
        <v>0.28572717463984743</v>
      </c>
      <c r="AA253" s="91">
        <v>0.8248541457241988</v>
      </c>
      <c r="AB253" s="91">
        <v>0.65816594058579569</v>
      </c>
      <c r="AC253" s="91">
        <v>0.6720526867200729</v>
      </c>
      <c r="AD253" s="91">
        <v>1.1178444674740746</v>
      </c>
      <c r="AE253" s="91">
        <v>0.61481219571452173</v>
      </c>
      <c r="AF253" s="91">
        <v>1.2563154090010884</v>
      </c>
      <c r="AG253" s="91">
        <v>0.70239318203259815</v>
      </c>
      <c r="AH253" s="91">
        <v>0.87605684036688103</v>
      </c>
    </row>
    <row r="254" spans="1:34" s="90" customFormat="1" x14ac:dyDescent="0.2">
      <c r="A254" s="90" t="s">
        <v>2548</v>
      </c>
      <c r="B254" s="90" t="s">
        <v>250</v>
      </c>
      <c r="C254" s="91">
        <v>0.11276895724572118</v>
      </c>
      <c r="D254" s="91">
        <v>0.13434078828623505</v>
      </c>
      <c r="E254" s="91"/>
      <c r="F254" s="91">
        <v>0.10765852368394106</v>
      </c>
      <c r="G254" s="91">
        <v>0.14827130742138175</v>
      </c>
      <c r="H254" s="91">
        <v>0.15338924248353109</v>
      </c>
      <c r="I254" s="91"/>
      <c r="J254" s="91">
        <v>7.8535582042220262E-2</v>
      </c>
      <c r="K254" s="91">
        <v>0.10174398497561891</v>
      </c>
      <c r="L254" s="91">
        <v>0.30401843076264912</v>
      </c>
      <c r="M254" s="91"/>
      <c r="N254" s="91"/>
      <c r="O254" s="91"/>
      <c r="P254" s="91"/>
      <c r="Q254" s="91">
        <v>0.27356086478430391</v>
      </c>
      <c r="R254" s="91"/>
      <c r="S254" s="91"/>
      <c r="T254" s="91"/>
      <c r="U254" s="91">
        <v>0.39962418344366551</v>
      </c>
      <c r="V254" s="91">
        <v>0.11436151283305258</v>
      </c>
      <c r="W254" s="91">
        <v>0.15301432986032801</v>
      </c>
      <c r="X254" s="91"/>
      <c r="Y254" s="91"/>
      <c r="Z254" s="91">
        <v>5.663106031829767E-2</v>
      </c>
      <c r="AA254" s="91">
        <v>0.33730283080369511</v>
      </c>
      <c r="AB254" s="91">
        <v>0.15018809384570267</v>
      </c>
      <c r="AC254" s="91"/>
      <c r="AD254" s="91">
        <v>0.31096609676450271</v>
      </c>
      <c r="AE254" s="91">
        <v>0.2506409263432266</v>
      </c>
      <c r="AF254" s="91">
        <v>0.31111135836470982</v>
      </c>
      <c r="AG254" s="91">
        <v>0.19673726261343677</v>
      </c>
      <c r="AH254" s="91">
        <v>0.34996979665954842</v>
      </c>
    </row>
    <row r="255" spans="1:34" s="90" customFormat="1" x14ac:dyDescent="0.2">
      <c r="A255" s="90" t="s">
        <v>2548</v>
      </c>
      <c r="B255" s="90" t="s">
        <v>251</v>
      </c>
      <c r="C255" s="91">
        <v>0.71457100777501537</v>
      </c>
      <c r="D255" s="91">
        <v>0.65576425902543978</v>
      </c>
      <c r="E255" s="91">
        <v>0.4995151514655114</v>
      </c>
      <c r="F255" s="91">
        <v>0.56353006808285022</v>
      </c>
      <c r="G255" s="91">
        <v>0.54750072806591243</v>
      </c>
      <c r="H255" s="91">
        <v>0.82426928110943398</v>
      </c>
      <c r="I255" s="91">
        <v>0.66772369007847254</v>
      </c>
      <c r="J255" s="91">
        <v>0.28496886748796768</v>
      </c>
      <c r="K255" s="91">
        <v>0.80598159936715896</v>
      </c>
      <c r="L255" s="91">
        <v>0.85062114854009752</v>
      </c>
      <c r="M255" s="91">
        <v>1.0289069396712796</v>
      </c>
      <c r="N255" s="91">
        <v>0.50042518027241167</v>
      </c>
      <c r="O255" s="91">
        <v>1.0113041061159278</v>
      </c>
      <c r="P255" s="91">
        <v>0.95952080009387397</v>
      </c>
      <c r="Q255" s="91">
        <v>1.0736390143665662</v>
      </c>
      <c r="R255" s="91">
        <v>0.39436239883765878</v>
      </c>
      <c r="S255" s="91">
        <v>0.19145534931767638</v>
      </c>
      <c r="T255" s="91">
        <v>0.19987920492298006</v>
      </c>
      <c r="U255" s="91">
        <v>0.58712699346833064</v>
      </c>
      <c r="V255" s="91">
        <v>0.7199134955527432</v>
      </c>
      <c r="W255" s="91">
        <v>0.59103317112269194</v>
      </c>
      <c r="X255" s="91">
        <v>0.50927282962018738</v>
      </c>
      <c r="Y255" s="91">
        <v>0.39207271011583805</v>
      </c>
      <c r="Z255" s="91">
        <v>0.28911375881942791</v>
      </c>
      <c r="AA255" s="91">
        <v>0.77861094562082167</v>
      </c>
      <c r="AB255" s="91">
        <v>0.50795794616626566</v>
      </c>
      <c r="AC255" s="91">
        <v>0.56998344964092451</v>
      </c>
      <c r="AD255" s="91">
        <v>1.120661635655702</v>
      </c>
      <c r="AE255" s="91">
        <v>0.64250026942640592</v>
      </c>
      <c r="AF255" s="91">
        <v>0.90096966186653515</v>
      </c>
      <c r="AG255" s="91">
        <v>0.64104214652355929</v>
      </c>
      <c r="AH255" s="91">
        <v>0.8203445489538711</v>
      </c>
    </row>
    <row r="256" spans="1:34" s="90" customFormat="1" x14ac:dyDescent="0.2">
      <c r="A256" s="90" t="s">
        <v>2548</v>
      </c>
      <c r="B256" s="90" t="s">
        <v>252</v>
      </c>
      <c r="C256" s="91">
        <v>0.35460697118536605</v>
      </c>
      <c r="D256" s="91">
        <v>0.35975763002144084</v>
      </c>
      <c r="E256" s="91">
        <v>0.28691977503411598</v>
      </c>
      <c r="F256" s="91">
        <v>0.35444713112096776</v>
      </c>
      <c r="G256" s="91">
        <v>0.28763787944767238</v>
      </c>
      <c r="H256" s="91">
        <v>0.37958601574562489</v>
      </c>
      <c r="I256" s="91">
        <v>0.44448665858834135</v>
      </c>
      <c r="J256" s="91">
        <v>0.30945151529426662</v>
      </c>
      <c r="K256" s="91">
        <v>0.46846929784290436</v>
      </c>
      <c r="L256" s="91">
        <v>0.55377793895973559</v>
      </c>
      <c r="M256" s="91">
        <v>0.55158223877178625</v>
      </c>
      <c r="N256" s="91">
        <v>0.14640005438230594</v>
      </c>
      <c r="O256" s="91">
        <v>0.50451257252177006</v>
      </c>
      <c r="P256" s="91">
        <v>0.46464726413420965</v>
      </c>
      <c r="Q256" s="91">
        <v>0.43123770014668628</v>
      </c>
      <c r="R256" s="91">
        <v>0.41914649095729306</v>
      </c>
      <c r="S256" s="91">
        <v>0.52406675205268705</v>
      </c>
      <c r="T256" s="91">
        <v>0.82481980689961631</v>
      </c>
      <c r="U256" s="91">
        <v>0.35620784979120779</v>
      </c>
      <c r="V256" s="91">
        <v>0.27434487279066316</v>
      </c>
      <c r="W256" s="91">
        <v>0.35891202191047333</v>
      </c>
      <c r="X256" s="91">
        <v>0.30800298808772586</v>
      </c>
      <c r="Y256" s="91">
        <v>0.35816174847992233</v>
      </c>
      <c r="Z256" s="91">
        <v>0.22580554151275015</v>
      </c>
      <c r="AA256" s="91">
        <v>0.50320913295331759</v>
      </c>
      <c r="AB256" s="91">
        <v>0.40429691263045597</v>
      </c>
      <c r="AC256" s="91">
        <v>0.47397744262305819</v>
      </c>
      <c r="AD256" s="91">
        <v>0.48867156140318085</v>
      </c>
      <c r="AE256" s="91">
        <v>0.43412886348033469</v>
      </c>
      <c r="AF256" s="91">
        <v>0.40818377538456579</v>
      </c>
      <c r="AG256" s="91">
        <v>0.40927166255171993</v>
      </c>
      <c r="AH256" s="91">
        <v>0.44446047121871057</v>
      </c>
    </row>
    <row r="257" spans="1:34" s="90" customFormat="1" x14ac:dyDescent="0.2">
      <c r="A257" s="90" t="s">
        <v>2548</v>
      </c>
      <c r="B257" s="90" t="s">
        <v>253</v>
      </c>
      <c r="C257" s="91">
        <v>0.16636622885318045</v>
      </c>
      <c r="D257" s="91">
        <v>0.30194939828127154</v>
      </c>
      <c r="E257" s="91">
        <v>0.23876935112410552</v>
      </c>
      <c r="F257" s="91">
        <v>0.23148792546253691</v>
      </c>
      <c r="G257" s="91">
        <v>0.16148520966811727</v>
      </c>
      <c r="H257" s="91">
        <v>0.1505372887427894</v>
      </c>
      <c r="I257" s="91">
        <v>0.29931683890155658</v>
      </c>
      <c r="J257" s="91">
        <v>0.25586447384771116</v>
      </c>
      <c r="K257" s="91">
        <v>0.3714748139872589</v>
      </c>
      <c r="L257" s="91">
        <v>0.81622382828490858</v>
      </c>
      <c r="M257" s="91">
        <v>0.77288787582702279</v>
      </c>
      <c r="N257" s="91">
        <v>0.25013552014438983</v>
      </c>
      <c r="O257" s="91">
        <v>0.87052235193201521</v>
      </c>
      <c r="P257" s="91">
        <v>0.54549099874606854</v>
      </c>
      <c r="Q257" s="91">
        <v>0.5577686873453106</v>
      </c>
      <c r="R257" s="91">
        <v>0.12175660779775194</v>
      </c>
      <c r="S257" s="91">
        <v>0.76113749075939163</v>
      </c>
      <c r="T257" s="91">
        <v>1.3487813517024796</v>
      </c>
      <c r="U257" s="91">
        <v>0.51996743524126698</v>
      </c>
      <c r="V257" s="91">
        <v>0.39983168682714071</v>
      </c>
      <c r="W257" s="91">
        <v>0.26736404441778067</v>
      </c>
      <c r="X257" s="91">
        <v>0.5193888884538832</v>
      </c>
      <c r="Y257" s="91">
        <v>0.31486605808290208</v>
      </c>
      <c r="Z257" s="91">
        <v>0.22776929558217576</v>
      </c>
      <c r="AA257" s="91">
        <v>0.69186177034484841</v>
      </c>
      <c r="AB257" s="91">
        <v>0.4896778969692549</v>
      </c>
      <c r="AC257" s="91">
        <v>0.49997396774482183</v>
      </c>
      <c r="AD257" s="91">
        <v>0.57763103798918169</v>
      </c>
      <c r="AE257" s="91">
        <v>0.65925976532548414</v>
      </c>
      <c r="AF257" s="91">
        <v>0.60476457457998078</v>
      </c>
      <c r="AG257" s="91">
        <v>0.38116327438516684</v>
      </c>
      <c r="AH257" s="91">
        <v>0.45181162170275307</v>
      </c>
    </row>
    <row r="258" spans="1:34" s="90" customFormat="1" x14ac:dyDescent="0.2">
      <c r="A258" s="90" t="s">
        <v>2548</v>
      </c>
      <c r="B258" s="90" t="s">
        <v>254</v>
      </c>
      <c r="C258" s="91">
        <v>1.5194875399713341</v>
      </c>
      <c r="D258" s="91">
        <v>1.3103691336082723</v>
      </c>
      <c r="E258" s="91">
        <v>1.0879456453439</v>
      </c>
      <c r="F258" s="91">
        <v>1.0805895770330201</v>
      </c>
      <c r="G258" s="91">
        <v>1.2269659751082578</v>
      </c>
      <c r="H258" s="91">
        <v>1.5051371312627579</v>
      </c>
      <c r="I258" s="91">
        <v>1.6766091168979291</v>
      </c>
      <c r="J258" s="91">
        <v>0.58461627379416814</v>
      </c>
      <c r="K258" s="91">
        <v>1.6797051468888076</v>
      </c>
      <c r="L258" s="91">
        <v>2.2369737820716291</v>
      </c>
      <c r="M258" s="91">
        <v>2.2872942510533747</v>
      </c>
      <c r="N258" s="91">
        <v>1.03507886445909</v>
      </c>
      <c r="O258" s="91">
        <v>2.3904181004195442</v>
      </c>
      <c r="P258" s="91">
        <v>1.9881132597665214</v>
      </c>
      <c r="Q258" s="91">
        <v>2.0239243390609962</v>
      </c>
      <c r="R258" s="91">
        <v>0.77380318859801756</v>
      </c>
      <c r="S258" s="91">
        <v>0.22036414234813601</v>
      </c>
      <c r="T258" s="91">
        <v>0.20734844326189425</v>
      </c>
      <c r="U258" s="91">
        <v>1.3579891384020073</v>
      </c>
      <c r="V258" s="91">
        <v>1.2573069147066076</v>
      </c>
      <c r="W258" s="91">
        <v>1.1017282695355048</v>
      </c>
      <c r="X258" s="91">
        <v>1.0641608312284532</v>
      </c>
      <c r="Y258" s="91">
        <v>0.88847397660892968</v>
      </c>
      <c r="Z258" s="91">
        <v>0.68332251683098622</v>
      </c>
      <c r="AA258" s="91">
        <v>1.6099562676709733</v>
      </c>
      <c r="AB258" s="91">
        <v>1.3207858641059227</v>
      </c>
      <c r="AC258" s="91">
        <v>1.1426610903770922</v>
      </c>
      <c r="AD258" s="91">
        <v>2.2637623521199548</v>
      </c>
      <c r="AE258" s="91">
        <v>1.3229948201048767</v>
      </c>
      <c r="AF258" s="91">
        <v>2.1386836202232891</v>
      </c>
      <c r="AG258" s="91">
        <v>1.255142873441649</v>
      </c>
      <c r="AH258" s="91">
        <v>1.5702970084955135</v>
      </c>
    </row>
    <row r="259" spans="1:34" s="90" customFormat="1" x14ac:dyDescent="0.2">
      <c r="A259" s="90" t="s">
        <v>2548</v>
      </c>
      <c r="B259" s="90" t="s">
        <v>255</v>
      </c>
      <c r="C259" s="91">
        <v>0.17536689694955249</v>
      </c>
      <c r="D259" s="91">
        <v>0.19277700034593745</v>
      </c>
      <c r="E259" s="91"/>
      <c r="F259" s="91"/>
      <c r="G259" s="91"/>
      <c r="H259" s="91">
        <v>0.27461390799807545</v>
      </c>
      <c r="I259" s="91"/>
      <c r="J259" s="91"/>
      <c r="K259" s="91">
        <v>8.6231719562892814E-2</v>
      </c>
      <c r="L259" s="91"/>
      <c r="M259" s="91">
        <v>0.19876106609162708</v>
      </c>
      <c r="N259" s="91"/>
      <c r="O259" s="91">
        <v>0.17570566604007731</v>
      </c>
      <c r="P259" s="91">
        <v>0.42828293409230694</v>
      </c>
      <c r="Q259" s="91"/>
      <c r="R259" s="91">
        <v>0.18360212920035712</v>
      </c>
      <c r="S259" s="91"/>
      <c r="T259" s="91"/>
      <c r="U259" s="91"/>
      <c r="V259" s="91">
        <v>0.10770322638199056</v>
      </c>
      <c r="W259" s="91"/>
      <c r="X259" s="91"/>
      <c r="Y259" s="91"/>
      <c r="Z259" s="91"/>
      <c r="AA259" s="91">
        <v>0.15334888965566007</v>
      </c>
      <c r="AB259" s="91">
        <v>0.15644964612395892</v>
      </c>
      <c r="AC259" s="91">
        <v>0.22093251762553523</v>
      </c>
      <c r="AD259" s="91">
        <v>0.25076080637073428</v>
      </c>
      <c r="AE259" s="91">
        <v>0.22706244420088295</v>
      </c>
      <c r="AF259" s="91"/>
      <c r="AG259" s="91">
        <v>0.10248803055741774</v>
      </c>
      <c r="AH259" s="91"/>
    </row>
    <row r="260" spans="1:34" s="90" customFormat="1" x14ac:dyDescent="0.2">
      <c r="A260" s="90" t="s">
        <v>2548</v>
      </c>
      <c r="B260" s="90" t="s">
        <v>256</v>
      </c>
      <c r="C260" s="91">
        <v>0.14328939790698794</v>
      </c>
      <c r="D260" s="91">
        <v>0.14938585985709754</v>
      </c>
      <c r="E260" s="91">
        <v>9.3205364698394841E-2</v>
      </c>
      <c r="F260" s="91">
        <v>0.1095965063967584</v>
      </c>
      <c r="G260" s="91">
        <v>9.6418395825064881E-2</v>
      </c>
      <c r="H260" s="91">
        <v>0.17453939303449426</v>
      </c>
      <c r="I260" s="91">
        <v>0.12398602308582063</v>
      </c>
      <c r="J260" s="91">
        <v>0.12191570146680172</v>
      </c>
      <c r="K260" s="91">
        <v>0.19861838318816324</v>
      </c>
      <c r="L260" s="91">
        <v>0.17104652265404263</v>
      </c>
      <c r="M260" s="91">
        <v>0.16741099861212808</v>
      </c>
      <c r="N260" s="91">
        <v>0.11548703157950987</v>
      </c>
      <c r="O260" s="91">
        <v>0.16986781227305023</v>
      </c>
      <c r="P260" s="91">
        <v>0.26762642158818728</v>
      </c>
      <c r="Q260" s="91">
        <v>0.3110290892300599</v>
      </c>
      <c r="R260" s="91">
        <v>0.21376971320637117</v>
      </c>
      <c r="S260" s="91">
        <v>0.29444070004470718</v>
      </c>
      <c r="T260" s="91">
        <v>0.22508950813016521</v>
      </c>
      <c r="U260" s="91">
        <v>0.17129349037957167</v>
      </c>
      <c r="V260" s="91">
        <v>0.18807705523744042</v>
      </c>
      <c r="W260" s="91">
        <v>0.23893376070946654</v>
      </c>
      <c r="X260" s="91">
        <v>0.19184141789153483</v>
      </c>
      <c r="Y260" s="91">
        <v>0.15921408814689494</v>
      </c>
      <c r="Z260" s="91">
        <v>0.10333314538341247</v>
      </c>
      <c r="AA260" s="91">
        <v>0.1712903800803495</v>
      </c>
      <c r="AB260" s="91">
        <v>0.13166544904678923</v>
      </c>
      <c r="AC260" s="91">
        <v>0.16728769167709889</v>
      </c>
      <c r="AD260" s="91">
        <v>0.15122912051693402</v>
      </c>
      <c r="AE260" s="91">
        <v>0.23286097297481606</v>
      </c>
      <c r="AF260" s="91">
        <v>0.21599610648495329</v>
      </c>
      <c r="AG260" s="91">
        <v>0.17349227687478988</v>
      </c>
      <c r="AH260" s="91">
        <v>0.12363336680938398</v>
      </c>
    </row>
    <row r="261" spans="1:34" s="90" customFormat="1" x14ac:dyDescent="0.2">
      <c r="A261" s="90" t="s">
        <v>2548</v>
      </c>
      <c r="B261" s="90" t="s">
        <v>257</v>
      </c>
      <c r="C261" s="91">
        <v>1.7819945139833957</v>
      </c>
      <c r="D261" s="91">
        <v>1.1133032668700165</v>
      </c>
      <c r="E261" s="91">
        <v>0.82624507899032185</v>
      </c>
      <c r="F261" s="91">
        <v>1.0594111024478909</v>
      </c>
      <c r="G261" s="91">
        <v>0.9890328849711757</v>
      </c>
      <c r="H261" s="91">
        <v>1.0529233179296311</v>
      </c>
      <c r="I261" s="91">
        <v>1.3014303615778773</v>
      </c>
      <c r="J261" s="91">
        <v>1.0873314508192196</v>
      </c>
      <c r="K261" s="91">
        <v>1.6241949907204756</v>
      </c>
      <c r="L261" s="91">
        <v>1.7273197102580022</v>
      </c>
      <c r="M261" s="91">
        <v>2.0557884693333155</v>
      </c>
      <c r="N261" s="91">
        <v>0.17245573683039211</v>
      </c>
      <c r="O261" s="91">
        <v>2.2860030901416248</v>
      </c>
      <c r="P261" s="91">
        <v>1.319333953188276</v>
      </c>
      <c r="Q261" s="91">
        <v>1.2692617364233221</v>
      </c>
      <c r="R261" s="91">
        <v>1.7841472111003309</v>
      </c>
      <c r="S261" s="91">
        <v>1.3569473506853982</v>
      </c>
      <c r="T261" s="91">
        <v>1.7120170581988405</v>
      </c>
      <c r="U261" s="91">
        <v>0.91271261579324436</v>
      </c>
      <c r="V261" s="91">
        <v>0.9741081053043853</v>
      </c>
      <c r="W261" s="91">
        <v>0.96422111889866502</v>
      </c>
      <c r="X261" s="91">
        <v>0.88953659144129227</v>
      </c>
      <c r="Y261" s="91">
        <v>1.4118305097552251</v>
      </c>
      <c r="Z261" s="91">
        <v>0.92280285425519071</v>
      </c>
      <c r="AA261" s="91">
        <v>1.3780803263876609</v>
      </c>
      <c r="AB261" s="91">
        <v>1.265626811982413</v>
      </c>
      <c r="AC261" s="91">
        <v>1.5094903605896044</v>
      </c>
      <c r="AD261" s="91">
        <v>1.7402756370864996</v>
      </c>
      <c r="AE261" s="91">
        <v>1.3808504805961757</v>
      </c>
      <c r="AF261" s="91">
        <v>0.99153870307783543</v>
      </c>
      <c r="AG261" s="91">
        <v>1.1235459116216355</v>
      </c>
      <c r="AH261" s="91">
        <v>1.3192580413006754</v>
      </c>
    </row>
    <row r="262" spans="1:34" s="90" customFormat="1" x14ac:dyDescent="0.2">
      <c r="A262" s="90" t="s">
        <v>2548</v>
      </c>
      <c r="B262" s="90" t="s">
        <v>258</v>
      </c>
      <c r="C262" s="91">
        <v>0.99596724107702739</v>
      </c>
      <c r="D262" s="91">
        <v>1.1019205034943966</v>
      </c>
      <c r="E262" s="91">
        <v>0.97598160950699708</v>
      </c>
      <c r="F262" s="91">
        <v>1.2953927882667364</v>
      </c>
      <c r="G262" s="91">
        <v>1.0487588097488101</v>
      </c>
      <c r="H262" s="91">
        <v>1.0235041373830054</v>
      </c>
      <c r="I262" s="91">
        <v>1.2110220950422881</v>
      </c>
      <c r="J262" s="91">
        <v>1.1714868817917943</v>
      </c>
      <c r="K262" s="91">
        <v>1.1065549455489803</v>
      </c>
      <c r="L262" s="91">
        <v>0.87323981842813347</v>
      </c>
      <c r="M262" s="91">
        <v>1.3412581354449689</v>
      </c>
      <c r="N262" s="91">
        <v>0.94062060299715589</v>
      </c>
      <c r="O262" s="91">
        <v>1.8704839358715923</v>
      </c>
      <c r="P262" s="91">
        <v>1.6636368178816334</v>
      </c>
      <c r="Q262" s="91">
        <v>2.4014110032175346</v>
      </c>
      <c r="R262" s="91">
        <v>1.286757451046397</v>
      </c>
      <c r="S262" s="91">
        <v>1.5312389866944784</v>
      </c>
      <c r="T262" s="91">
        <v>1.0485017916211046</v>
      </c>
      <c r="U262" s="91">
        <v>1.196010286010412</v>
      </c>
      <c r="V262" s="91">
        <v>1.2994180503049935</v>
      </c>
      <c r="W262" s="91">
        <v>1.1647916092404857</v>
      </c>
      <c r="X262" s="91">
        <v>0.83446792429652639</v>
      </c>
      <c r="Y262" s="91">
        <v>1.0667671214783443</v>
      </c>
      <c r="Z262" s="91">
        <v>0.59452491387736572</v>
      </c>
      <c r="AA262" s="91">
        <v>0.95490305353795146</v>
      </c>
      <c r="AB262" s="91">
        <v>1.0638549218769049</v>
      </c>
      <c r="AC262" s="91">
        <v>1.4285404449816932</v>
      </c>
      <c r="AD262" s="91">
        <v>1.827994767124594</v>
      </c>
      <c r="AE262" s="91">
        <v>1.2355898849185178</v>
      </c>
      <c r="AF262" s="91">
        <v>0.70547908484835586</v>
      </c>
      <c r="AG262" s="91">
        <v>1.4749512307389634</v>
      </c>
      <c r="AH262" s="91">
        <v>1.4293693841251078</v>
      </c>
    </row>
    <row r="263" spans="1:34" s="90" customFormat="1" x14ac:dyDescent="0.2">
      <c r="A263" s="90" t="s">
        <v>2548</v>
      </c>
      <c r="B263" s="90" t="s">
        <v>259</v>
      </c>
      <c r="C263" s="91">
        <v>0.17868745622366536</v>
      </c>
      <c r="D263" s="91">
        <v>0.23778697002576632</v>
      </c>
      <c r="E263" s="91">
        <v>0.26815582049758646</v>
      </c>
      <c r="F263" s="91">
        <v>0.12409190642250557</v>
      </c>
      <c r="G263" s="91">
        <v>8.0703261603020715E-2</v>
      </c>
      <c r="H263" s="91">
        <v>0.14308332167023236</v>
      </c>
      <c r="I263" s="91">
        <v>0.23805660560058717</v>
      </c>
      <c r="J263" s="91">
        <v>7.2547941860815576E-2</v>
      </c>
      <c r="K263" s="91">
        <v>0.26690626435335979</v>
      </c>
      <c r="L263" s="91">
        <v>0.38867815059437605</v>
      </c>
      <c r="M263" s="91">
        <v>0.41560845828604265</v>
      </c>
      <c r="N263" s="91">
        <v>0.26973424798071927</v>
      </c>
      <c r="O263" s="91">
        <v>0.29161656368975458</v>
      </c>
      <c r="P263" s="91">
        <v>0.27487707377316772</v>
      </c>
      <c r="Q263" s="91">
        <v>0.54861942780660977</v>
      </c>
      <c r="R263" s="91">
        <v>0.14503186515387312</v>
      </c>
      <c r="S263" s="91">
        <v>5.7523265769885173E-2</v>
      </c>
      <c r="T263" s="91">
        <v>0.41720348868340457</v>
      </c>
      <c r="U263" s="91">
        <v>0.16036896315494509</v>
      </c>
      <c r="V263" s="91">
        <v>0.1527008454360996</v>
      </c>
      <c r="W263" s="91">
        <v>0.19705219005659569</v>
      </c>
      <c r="X263" s="91">
        <v>0.22714695839845314</v>
      </c>
      <c r="Y263" s="91">
        <v>0.16990195517643822</v>
      </c>
      <c r="Z263" s="91">
        <v>0.16046260496342224</v>
      </c>
      <c r="AA263" s="91">
        <v>0.14490351779308558</v>
      </c>
      <c r="AB263" s="91">
        <v>0.10904751293661544</v>
      </c>
      <c r="AC263" s="91">
        <v>8.8075131971774995E-2</v>
      </c>
      <c r="AD263" s="91">
        <v>0.57097033803058306</v>
      </c>
      <c r="AE263" s="91">
        <v>0.10833062215045561</v>
      </c>
      <c r="AF263" s="91">
        <v>0.16454746760931049</v>
      </c>
      <c r="AG263" s="91">
        <v>0.11215433941147324</v>
      </c>
      <c r="AH263" s="91">
        <v>0.10567817457879571</v>
      </c>
    </row>
    <row r="264" spans="1:34" s="90" customFormat="1" x14ac:dyDescent="0.2">
      <c r="A264" s="90" t="s">
        <v>2548</v>
      </c>
      <c r="B264" s="90" t="s">
        <v>260</v>
      </c>
      <c r="C264" s="91">
        <v>0.57623476877379853</v>
      </c>
      <c r="D264" s="91">
        <v>0.52051244506721772</v>
      </c>
      <c r="E264" s="91">
        <v>0.36696284571015797</v>
      </c>
      <c r="F264" s="91">
        <v>0.41078886991424557</v>
      </c>
      <c r="G264" s="91">
        <v>0.5717336668090619</v>
      </c>
      <c r="H264" s="91">
        <v>0.66527178298188749</v>
      </c>
      <c r="I264" s="91">
        <v>0.5481589060790093</v>
      </c>
      <c r="J264" s="91">
        <v>0.34848650689610422</v>
      </c>
      <c r="K264" s="91">
        <v>0.67659337605524628</v>
      </c>
      <c r="L264" s="91">
        <v>0.66975683788102813</v>
      </c>
      <c r="M264" s="91">
        <v>1.0902397313122039</v>
      </c>
      <c r="N264" s="91">
        <v>0.30678804243208407</v>
      </c>
      <c r="O264" s="91">
        <v>0.73463365027424388</v>
      </c>
      <c r="P264" s="91">
        <v>0.95560626269034488</v>
      </c>
      <c r="Q264" s="91">
        <v>0.78328985276909158</v>
      </c>
      <c r="R264" s="91">
        <v>0.50434508621183149</v>
      </c>
      <c r="S264" s="91">
        <v>0.24509522235863951</v>
      </c>
      <c r="T264" s="91">
        <v>0.2504333174086002</v>
      </c>
      <c r="U264" s="91">
        <v>0.50694422829412478</v>
      </c>
      <c r="V264" s="91">
        <v>0.39884695521196323</v>
      </c>
      <c r="W264" s="91">
        <v>0.33997192057848563</v>
      </c>
      <c r="X264" s="91">
        <v>0.34101526800247584</v>
      </c>
      <c r="Y264" s="91">
        <v>0.50308878801539603</v>
      </c>
      <c r="Z264" s="91">
        <v>0.23780937530219559</v>
      </c>
      <c r="AA264" s="91">
        <v>0.49836522188012244</v>
      </c>
      <c r="AB264" s="91">
        <v>0.42467102533912793</v>
      </c>
      <c r="AC264" s="91">
        <v>0.6031509686313905</v>
      </c>
      <c r="AD264" s="91">
        <v>0.70325639613446689</v>
      </c>
      <c r="AE264" s="91">
        <v>0.40412570002814313</v>
      </c>
      <c r="AF264" s="91">
        <v>0.63846249144371303</v>
      </c>
      <c r="AG264" s="91">
        <v>0.43694777608897067</v>
      </c>
      <c r="AH264" s="91">
        <v>0.31174728998374157</v>
      </c>
    </row>
    <row r="265" spans="1:34" s="90" customFormat="1" x14ac:dyDescent="0.2">
      <c r="A265" s="90" t="s">
        <v>2548</v>
      </c>
      <c r="B265" s="90" t="s">
        <v>261</v>
      </c>
      <c r="C265" s="91"/>
      <c r="D265" s="91"/>
      <c r="E265" s="91">
        <v>0.15118725672324895</v>
      </c>
      <c r="F265" s="91"/>
      <c r="G265" s="91">
        <v>0.15186347798380262</v>
      </c>
      <c r="H265" s="91">
        <v>0.1892108233990292</v>
      </c>
      <c r="I265" s="91"/>
      <c r="J265" s="91">
        <v>9.2751486033773201E-2</v>
      </c>
      <c r="K265" s="91">
        <v>0.18823534827831973</v>
      </c>
      <c r="L265" s="91">
        <v>0.19704088812789974</v>
      </c>
      <c r="M265" s="91">
        <v>0.25835300495086932</v>
      </c>
      <c r="N265" s="91"/>
      <c r="O265" s="91">
        <v>0.29249474609858389</v>
      </c>
      <c r="P265" s="91">
        <v>0.21430155248249894</v>
      </c>
      <c r="Q265" s="91">
        <v>0.2697675252362095</v>
      </c>
      <c r="R265" s="91"/>
      <c r="S265" s="91">
        <v>0.18189841110807312</v>
      </c>
      <c r="T265" s="91">
        <v>0.19839691639214926</v>
      </c>
      <c r="U265" s="91"/>
      <c r="V265" s="91"/>
      <c r="W265" s="91">
        <v>0.18537323687375623</v>
      </c>
      <c r="X265" s="91">
        <v>0.18922869067276371</v>
      </c>
      <c r="Y265" s="91"/>
      <c r="Z265" s="91">
        <v>8.952691225889671E-2</v>
      </c>
      <c r="AA265" s="91">
        <v>0.23292431108866418</v>
      </c>
      <c r="AB265" s="91">
        <v>0.19654432140150296</v>
      </c>
      <c r="AC265" s="91"/>
      <c r="AD265" s="91">
        <v>0.26959607972492627</v>
      </c>
      <c r="AE265" s="91">
        <v>0.2124223922852822</v>
      </c>
      <c r="AF265" s="91">
        <v>0.25188390679383549</v>
      </c>
      <c r="AG265" s="91">
        <v>0.18454382862024224</v>
      </c>
      <c r="AH265" s="91">
        <v>0.26922953011130074</v>
      </c>
    </row>
    <row r="266" spans="1:34" s="90" customFormat="1" x14ac:dyDescent="0.2">
      <c r="A266" s="90" t="s">
        <v>2548</v>
      </c>
      <c r="B266" s="90" t="s">
        <v>262</v>
      </c>
      <c r="C266" s="91">
        <v>1.7176592966297848</v>
      </c>
      <c r="D266" s="91">
        <v>1.6503052402752256</v>
      </c>
      <c r="E266" s="91">
        <v>1.6070507890542471</v>
      </c>
      <c r="F266" s="91">
        <v>1.5686616629905861</v>
      </c>
      <c r="G266" s="91">
        <v>1.792860471925587</v>
      </c>
      <c r="H266" s="91">
        <v>2.1112645660163385</v>
      </c>
      <c r="I266" s="91">
        <v>1.9148222475453061</v>
      </c>
      <c r="J266" s="91">
        <v>0.77243915509082517</v>
      </c>
      <c r="K266" s="91">
        <v>1.9485310568995624</v>
      </c>
      <c r="L266" s="91">
        <v>2.5047046747394273</v>
      </c>
      <c r="M266" s="91">
        <v>2.6966474236226778</v>
      </c>
      <c r="N266" s="91">
        <v>1.4515343702864136</v>
      </c>
      <c r="O266" s="91">
        <v>2.7653557223531426</v>
      </c>
      <c r="P266" s="91">
        <v>2.6085520204435095</v>
      </c>
      <c r="Q266" s="91">
        <v>2.3782953521202308</v>
      </c>
      <c r="R266" s="91">
        <v>0.94028577995822082</v>
      </c>
      <c r="S266" s="91">
        <v>0.20363419477559599</v>
      </c>
      <c r="T266" s="91">
        <v>0.28967621002633764</v>
      </c>
      <c r="U266" s="91">
        <v>2.2913020747988377</v>
      </c>
      <c r="V266" s="91">
        <v>2.4701227116930089</v>
      </c>
      <c r="W266" s="91">
        <v>1.7566239839801938</v>
      </c>
      <c r="X266" s="91">
        <v>1.8353754702359997</v>
      </c>
      <c r="Y266" s="91">
        <v>1.1798287514416688</v>
      </c>
      <c r="Z266" s="91">
        <v>0.98828784706782746</v>
      </c>
      <c r="AA266" s="91">
        <v>2.4120400457592885</v>
      </c>
      <c r="AB266" s="91">
        <v>1.4926783964702424</v>
      </c>
      <c r="AC266" s="91">
        <v>1.5642432475835786</v>
      </c>
      <c r="AD266" s="91">
        <v>2.5959996012969229</v>
      </c>
      <c r="AE266" s="91">
        <v>1.74566749481299</v>
      </c>
      <c r="AF266" s="91">
        <v>2.501621535208105</v>
      </c>
      <c r="AG266" s="91">
        <v>1.7211614956523429</v>
      </c>
      <c r="AH266" s="91">
        <v>2.1738027655750423</v>
      </c>
    </row>
    <row r="267" spans="1:34" s="90" customFormat="1" x14ac:dyDescent="0.2">
      <c r="A267" s="90" t="s">
        <v>2548</v>
      </c>
      <c r="B267" s="90" t="s">
        <v>263</v>
      </c>
      <c r="C267" s="91">
        <v>0.22598288533795979</v>
      </c>
      <c r="D267" s="91"/>
      <c r="E267" s="91">
        <v>0.15604444197664624</v>
      </c>
      <c r="F267" s="91">
        <v>0.18102378202239783</v>
      </c>
      <c r="G267" s="91">
        <v>0.36372198101092612</v>
      </c>
      <c r="H267" s="91">
        <v>0.2584720994463589</v>
      </c>
      <c r="I267" s="91">
        <v>1.0288195511787567E-2</v>
      </c>
      <c r="J267" s="91">
        <v>0.2323717142338616</v>
      </c>
      <c r="K267" s="91">
        <v>0.28699336055773395</v>
      </c>
      <c r="L267" s="91">
        <v>0.20574288967023444</v>
      </c>
      <c r="M267" s="91">
        <v>0.2143668281557129</v>
      </c>
      <c r="N267" s="91">
        <v>0.17820486934477445</v>
      </c>
      <c r="O267" s="91">
        <v>0.27026222442040204</v>
      </c>
      <c r="P267" s="91">
        <v>0.15249736494285157</v>
      </c>
      <c r="Q267" s="91">
        <v>0.13267335617171194</v>
      </c>
      <c r="R267" s="91">
        <v>0.1288058136328111</v>
      </c>
      <c r="S267" s="91">
        <v>3.5684042767021786E-2</v>
      </c>
      <c r="T267" s="91">
        <v>1.8395092725224431E-2</v>
      </c>
      <c r="U267" s="91">
        <v>0.21981878280046144</v>
      </c>
      <c r="V267" s="91">
        <v>0.23142643263719809</v>
      </c>
      <c r="W267" s="91">
        <v>0.17461652176128847</v>
      </c>
      <c r="X267" s="91">
        <v>0.15326239904337199</v>
      </c>
      <c r="Y267" s="91">
        <v>0.30613917769199522</v>
      </c>
      <c r="Z267" s="91">
        <v>0.18040159908136419</v>
      </c>
      <c r="AA267" s="91">
        <v>0.36493267365747367</v>
      </c>
      <c r="AB267" s="91">
        <v>0.11649772427855949</v>
      </c>
      <c r="AC267" s="91">
        <v>0.1202130892033192</v>
      </c>
      <c r="AD267" s="91">
        <v>0.12427968182543121</v>
      </c>
      <c r="AE267" s="91">
        <v>0.14283322416768621</v>
      </c>
      <c r="AF267" s="91">
        <v>0.14531098340519769</v>
      </c>
      <c r="AG267" s="91">
        <v>8.3282533702262559E-2</v>
      </c>
      <c r="AH267" s="91">
        <v>0.14923205615031718</v>
      </c>
    </row>
    <row r="268" spans="1:34" s="90" customFormat="1" x14ac:dyDescent="0.2">
      <c r="A268" s="90" t="s">
        <v>2548</v>
      </c>
      <c r="B268" s="90" t="s">
        <v>264</v>
      </c>
      <c r="C268" s="91">
        <v>2.4512097790190923E-2</v>
      </c>
      <c r="D268" s="91">
        <v>2.0878792718063355E-2</v>
      </c>
      <c r="E268" s="91">
        <v>2.5460550847237421E-2</v>
      </c>
      <c r="F268" s="91">
        <v>3.693069719552574E-2</v>
      </c>
      <c r="G268" s="91">
        <v>1.8954611123509591E-2</v>
      </c>
      <c r="H268" s="91">
        <v>4.4168549120156539E-2</v>
      </c>
      <c r="I268" s="91">
        <v>2.871638654953174E-2</v>
      </c>
      <c r="J268" s="91">
        <v>3.9413831705468139E-2</v>
      </c>
      <c r="K268" s="91">
        <v>4.2314786639436296E-2</v>
      </c>
      <c r="L268" s="91">
        <v>6.0426795701137605E-2</v>
      </c>
      <c r="M268" s="91">
        <v>4.9650150912532623E-2</v>
      </c>
      <c r="N268" s="91">
        <v>5.6397252571676229E-2</v>
      </c>
      <c r="O268" s="91">
        <v>9.6403421845906709E-2</v>
      </c>
      <c r="P268" s="91">
        <v>5.9788281887463074E-2</v>
      </c>
      <c r="Q268" s="91">
        <v>7.2709416474760799E-2</v>
      </c>
      <c r="R268" s="91">
        <v>3.3664019186044974E-2</v>
      </c>
      <c r="S268" s="91">
        <v>0.34053675229008346</v>
      </c>
      <c r="T268" s="91">
        <v>0.1028387808580193</v>
      </c>
      <c r="U268" s="91">
        <v>3.0314406681948167E-2</v>
      </c>
      <c r="V268" s="91">
        <v>2.0374892609082762E-2</v>
      </c>
      <c r="W268" s="91">
        <v>2.214632785474549E-2</v>
      </c>
      <c r="X268" s="91">
        <v>3.0488897413270308E-2</v>
      </c>
      <c r="Y268" s="91">
        <v>2.6119220358778103E-2</v>
      </c>
      <c r="Z268" s="91">
        <v>9.9890694716761978E-3</v>
      </c>
      <c r="AA268" s="91">
        <v>9.4471585239569875E-2</v>
      </c>
      <c r="AB268" s="91">
        <v>2.9958899811775505E-2</v>
      </c>
      <c r="AC268" s="91">
        <v>3.5580324732587772E-2</v>
      </c>
      <c r="AD268" s="91">
        <v>3.101999067704516E-2</v>
      </c>
      <c r="AE268" s="91">
        <v>4.3700849899384338E-2</v>
      </c>
      <c r="AF268" s="91">
        <v>0.13844923063182787</v>
      </c>
      <c r="AG268" s="91">
        <v>4.0309675351353796E-2</v>
      </c>
      <c r="AH268" s="91">
        <v>5.3986856669490574E-2</v>
      </c>
    </row>
    <row r="269" spans="1:34" s="90" customFormat="1" x14ac:dyDescent="0.2">
      <c r="A269" s="90" t="s">
        <v>2548</v>
      </c>
      <c r="B269" s="90" t="s">
        <v>265</v>
      </c>
      <c r="C269" s="91"/>
      <c r="D269" s="91"/>
      <c r="E269" s="91"/>
      <c r="F269" s="91"/>
      <c r="G269" s="91"/>
      <c r="H269" s="91"/>
      <c r="I269" s="91"/>
      <c r="J269" s="91"/>
      <c r="K269" s="91"/>
      <c r="L269" s="91">
        <v>1.6384832821857847</v>
      </c>
      <c r="M269" s="91">
        <v>2.6528559859697753</v>
      </c>
      <c r="N269" s="91">
        <v>2.6873188994326194</v>
      </c>
      <c r="O269" s="91">
        <v>2.3617761625384652</v>
      </c>
      <c r="P269" s="91"/>
      <c r="Q269" s="91">
        <v>2.4914225220242425</v>
      </c>
      <c r="R269" s="91"/>
      <c r="S269" s="91"/>
      <c r="T269" s="91"/>
      <c r="U269" s="91">
        <v>2.6794728775077945</v>
      </c>
      <c r="V269" s="91">
        <v>2.6150178491093574</v>
      </c>
      <c r="W269" s="91">
        <v>1.5794860101978763</v>
      </c>
      <c r="X269" s="91">
        <v>1.3279240807831185</v>
      </c>
      <c r="Y269" s="91">
        <v>1.5439205992909026</v>
      </c>
      <c r="Z269" s="91"/>
      <c r="AA269" s="91"/>
      <c r="AB269" s="91"/>
      <c r="AC269" s="91"/>
      <c r="AD269" s="91"/>
      <c r="AE269" s="91"/>
      <c r="AF269" s="91">
        <v>1.9816206364305873</v>
      </c>
      <c r="AG269" s="91"/>
      <c r="AH269" s="91"/>
    </row>
    <row r="270" spans="1:34" s="90" customFormat="1" x14ac:dyDescent="0.2">
      <c r="A270" s="90" t="s">
        <v>2548</v>
      </c>
      <c r="B270" s="90" t="s">
        <v>266</v>
      </c>
      <c r="C270" s="91">
        <v>3.3067054512185883</v>
      </c>
      <c r="D270" s="91">
        <v>3.3643828770623738</v>
      </c>
      <c r="E270" s="91">
        <v>4.1996230880167458</v>
      </c>
      <c r="F270" s="91">
        <v>2.7422873989260705</v>
      </c>
      <c r="G270" s="91">
        <v>5.0866151257473931</v>
      </c>
      <c r="H270" s="91">
        <v>4.5134749427842573</v>
      </c>
      <c r="I270" s="91">
        <v>3.1523901913199279</v>
      </c>
      <c r="J270" s="91">
        <v>1.869348404196328</v>
      </c>
      <c r="K270" s="91">
        <v>3.533249546738972</v>
      </c>
      <c r="L270" s="91">
        <v>2.1679762647629266</v>
      </c>
      <c r="M270" s="91">
        <v>2.5518208567407723</v>
      </c>
      <c r="N270" s="91">
        <v>0.15514838676831727</v>
      </c>
      <c r="O270" s="91">
        <v>3.1228310366453798</v>
      </c>
      <c r="P270" s="91">
        <v>3.8458650811594062</v>
      </c>
      <c r="Q270" s="91">
        <v>1.4525838126154194</v>
      </c>
      <c r="R270" s="91">
        <v>1.7051358589601235</v>
      </c>
      <c r="S270" s="91">
        <v>0.33675625090183819</v>
      </c>
      <c r="T270" s="91">
        <v>1.0078483783120451</v>
      </c>
      <c r="U270" s="91">
        <v>2.1757422835669282</v>
      </c>
      <c r="V270" s="91">
        <v>1.6063723846936546</v>
      </c>
      <c r="W270" s="91">
        <v>1.1004734862233689</v>
      </c>
      <c r="X270" s="91">
        <v>2.8252270115554432</v>
      </c>
      <c r="Y270" s="91">
        <v>2.6868662191707209</v>
      </c>
      <c r="Z270" s="91">
        <v>1.9194450827091614</v>
      </c>
      <c r="AA270" s="91">
        <v>3.2519760840612659</v>
      </c>
      <c r="AB270" s="91">
        <v>3.7967452925067975</v>
      </c>
      <c r="AC270" s="91">
        <v>3.1286137525139601</v>
      </c>
      <c r="AD270" s="91">
        <v>5.8564817400977569</v>
      </c>
      <c r="AE270" s="91">
        <v>3.6757427482999043</v>
      </c>
      <c r="AF270" s="91">
        <v>3.3693521802150541</v>
      </c>
      <c r="AG270" s="91">
        <v>3.3216232116605351</v>
      </c>
      <c r="AH270" s="91">
        <v>3.8079339856307031</v>
      </c>
    </row>
    <row r="271" spans="1:34" s="90" customFormat="1" x14ac:dyDescent="0.2">
      <c r="A271" s="90" t="s">
        <v>2548</v>
      </c>
      <c r="B271" s="90" t="s">
        <v>267</v>
      </c>
      <c r="C271" s="91">
        <v>0.16545962542650697</v>
      </c>
      <c r="D271" s="91">
        <v>0.15653399254253242</v>
      </c>
      <c r="E271" s="91">
        <v>9.706812031052986E-2</v>
      </c>
      <c r="F271" s="91">
        <v>9.9484355175388284E-2</v>
      </c>
      <c r="G271" s="91">
        <v>1.331508808729772E-2</v>
      </c>
      <c r="H271" s="91">
        <v>1.0633714998080378E-2</v>
      </c>
      <c r="I271" s="91">
        <v>9.5950077518400262E-2</v>
      </c>
      <c r="J271" s="91">
        <v>0.14726457170005974</v>
      </c>
      <c r="K271" s="91">
        <v>9.1242933649652747E-2</v>
      </c>
      <c r="L271" s="91">
        <v>0.11042146998202747</v>
      </c>
      <c r="M271" s="91">
        <v>0.11940395740471324</v>
      </c>
      <c r="N271" s="91">
        <v>7.0592811257723043E-2</v>
      </c>
      <c r="O271" s="91">
        <v>0.11271134793687883</v>
      </c>
      <c r="P271" s="91">
        <v>0.15064937518727584</v>
      </c>
      <c r="Q271" s="91">
        <v>9.1764736442434547E-2</v>
      </c>
      <c r="R271" s="91">
        <v>0.19379849351499942</v>
      </c>
      <c r="S271" s="91">
        <v>2.242272342095708E-2</v>
      </c>
      <c r="T271" s="91">
        <v>2.6742145453459747E-2</v>
      </c>
      <c r="U271" s="91">
        <v>5.2243445335158199E-2</v>
      </c>
      <c r="V271" s="91">
        <v>4.9613244843970471E-2</v>
      </c>
      <c r="W271" s="91">
        <v>6.3415298842618512E-2</v>
      </c>
      <c r="X271" s="91">
        <v>6.3749952379069733E-2</v>
      </c>
      <c r="Y271" s="91">
        <v>3.798120734036884E-2</v>
      </c>
      <c r="Z271" s="91">
        <v>5.3674238050979151E-2</v>
      </c>
      <c r="AA271" s="91">
        <v>9.3172553211676418E-2</v>
      </c>
      <c r="AB271" s="91">
        <v>8.0750099455469224E-2</v>
      </c>
      <c r="AC271" s="91">
        <v>1.8826919426755108E-2</v>
      </c>
      <c r="AD271" s="91">
        <v>8.6727084616824393E-2</v>
      </c>
      <c r="AE271" s="91">
        <v>0.10143533923585443</v>
      </c>
      <c r="AF271" s="91">
        <v>0.10582824678813552</v>
      </c>
      <c r="AG271" s="91">
        <v>6.8418782860839938E-2</v>
      </c>
      <c r="AH271" s="91">
        <v>1.5445391755071725E-2</v>
      </c>
    </row>
    <row r="272" spans="1:34" s="90" customFormat="1" x14ac:dyDescent="0.2">
      <c r="A272" s="90" t="s">
        <v>2548</v>
      </c>
      <c r="B272" s="90" t="s">
        <v>268</v>
      </c>
      <c r="C272" s="91">
        <v>0.8497065331232716</v>
      </c>
      <c r="D272" s="91"/>
      <c r="E272" s="91">
        <v>0.92568965230373512</v>
      </c>
      <c r="F272" s="91">
        <v>1.0349023600094094</v>
      </c>
      <c r="G272" s="91"/>
      <c r="H272" s="91">
        <v>1.0573228737402909</v>
      </c>
      <c r="I272" s="91"/>
      <c r="J272" s="91">
        <v>0.99956531542620364</v>
      </c>
      <c r="K272" s="91">
        <v>1.1422638592037508</v>
      </c>
      <c r="L272" s="91"/>
      <c r="M272" s="91"/>
      <c r="N272" s="91">
        <v>0.8367486977444849</v>
      </c>
      <c r="O272" s="91">
        <v>1.0611554474547422</v>
      </c>
      <c r="P272" s="91"/>
      <c r="Q272" s="91"/>
      <c r="R272" s="91">
        <v>0.96436723695219884</v>
      </c>
      <c r="S272" s="91">
        <v>3.6110740359277536</v>
      </c>
      <c r="T272" s="91">
        <v>4.4052161447160278</v>
      </c>
      <c r="U272" s="91">
        <v>0.8818467814012374</v>
      </c>
      <c r="V272" s="91">
        <v>1.0501666483463457</v>
      </c>
      <c r="W272" s="91">
        <v>1.1618530500260724</v>
      </c>
      <c r="X272" s="91"/>
      <c r="Y272" s="91">
        <v>0.88204729449412944</v>
      </c>
      <c r="Z272" s="91">
        <v>0.58690478428420556</v>
      </c>
      <c r="AA272" s="91"/>
      <c r="AB272" s="91"/>
      <c r="AC272" s="91"/>
      <c r="AD272" s="91"/>
      <c r="AE272" s="91"/>
      <c r="AF272" s="91"/>
      <c r="AG272" s="91"/>
      <c r="AH272" s="91">
        <v>1.1694320438325749</v>
      </c>
    </row>
    <row r="273" spans="1:34" s="90" customFormat="1" x14ac:dyDescent="0.2">
      <c r="A273" s="90" t="s">
        <v>2548</v>
      </c>
      <c r="B273" s="90" t="s">
        <v>269</v>
      </c>
      <c r="C273" s="91">
        <v>1.9414451603873413</v>
      </c>
      <c r="D273" s="91">
        <v>2.1398000768238465</v>
      </c>
      <c r="E273" s="91">
        <v>1.9476423025953948</v>
      </c>
      <c r="F273" s="91">
        <v>1.9803825708490612</v>
      </c>
      <c r="G273" s="91">
        <v>1.7544802037068397</v>
      </c>
      <c r="H273" s="91">
        <v>2.0652667411871644</v>
      </c>
      <c r="I273" s="91">
        <v>2.2184869258350823</v>
      </c>
      <c r="J273" s="91">
        <v>2.0637097712321593</v>
      </c>
      <c r="K273" s="91">
        <v>2.0357076099278624</v>
      </c>
      <c r="L273" s="91">
        <v>1.4063318461740097</v>
      </c>
      <c r="M273" s="91">
        <v>2.1985380328827233</v>
      </c>
      <c r="N273" s="91">
        <v>1.8929184533789527</v>
      </c>
      <c r="O273" s="91">
        <v>1.950347898088195</v>
      </c>
      <c r="P273" s="91">
        <v>1.9638983061332937</v>
      </c>
      <c r="Q273" s="91">
        <v>1.9840501800885448</v>
      </c>
      <c r="R273" s="91">
        <v>1.715369322802027</v>
      </c>
      <c r="S273" s="91">
        <v>3.2525717545438937</v>
      </c>
      <c r="T273" s="91">
        <v>2.1734019542375855</v>
      </c>
      <c r="U273" s="91">
        <v>2.8270560685366037</v>
      </c>
      <c r="V273" s="91">
        <v>2.2635603227421095</v>
      </c>
      <c r="W273" s="91">
        <v>2.0147594529418713</v>
      </c>
      <c r="X273" s="91">
        <v>1.5078265900983481</v>
      </c>
      <c r="Y273" s="91">
        <v>1.4692407030936783</v>
      </c>
      <c r="Z273" s="91">
        <v>1.1218811647448641</v>
      </c>
      <c r="AA273" s="91">
        <v>1.4977810518288612</v>
      </c>
      <c r="AB273" s="91">
        <v>2.1040779293835796</v>
      </c>
      <c r="AC273" s="91">
        <v>2.0059069406436061</v>
      </c>
      <c r="AD273" s="91">
        <v>2.0326650117583358</v>
      </c>
      <c r="AE273" s="91">
        <v>1.7599027846680115</v>
      </c>
      <c r="AF273" s="91">
        <v>2.3019271781865123</v>
      </c>
      <c r="AG273" s="91">
        <v>1.9281357362760332</v>
      </c>
      <c r="AH273" s="91">
        <v>2.3669147690719137</v>
      </c>
    </row>
    <row r="274" spans="1:34" s="90" customFormat="1" x14ac:dyDescent="0.2">
      <c r="A274" s="90" t="s">
        <v>2548</v>
      </c>
      <c r="B274" s="90" t="s">
        <v>270</v>
      </c>
      <c r="C274" s="91">
        <v>2.0297404368693912</v>
      </c>
      <c r="D274" s="91">
        <v>2.4731441953239393</v>
      </c>
      <c r="E274" s="91">
        <v>1.5787172583451285</v>
      </c>
      <c r="F274" s="91">
        <v>2.3186890670310758</v>
      </c>
      <c r="G274" s="91">
        <v>1.7354513840674204</v>
      </c>
      <c r="H274" s="91">
        <v>2.1502924066302311</v>
      </c>
      <c r="I274" s="91">
        <v>1.9686029984854976</v>
      </c>
      <c r="J274" s="91">
        <v>1.6279234520321662</v>
      </c>
      <c r="K274" s="91">
        <v>1.5345816048215848</v>
      </c>
      <c r="L274" s="91">
        <v>1.9298659246321388</v>
      </c>
      <c r="M274" s="91">
        <v>2.0763440006603462</v>
      </c>
      <c r="N274" s="91">
        <v>1.2050892799316575</v>
      </c>
      <c r="O274" s="91">
        <v>1.7125493087899786</v>
      </c>
      <c r="P274" s="91">
        <v>2.195522227227396</v>
      </c>
      <c r="Q274" s="91">
        <v>1.6698391951469775</v>
      </c>
      <c r="R274" s="91">
        <v>1.8762204206893336</v>
      </c>
      <c r="S274" s="91">
        <v>4.0428162198988454E-2</v>
      </c>
      <c r="T274" s="91">
        <v>6.5131192432786207E-3</v>
      </c>
      <c r="U274" s="91">
        <v>1.1946553920283633</v>
      </c>
      <c r="V274" s="91">
        <v>1.1699327321278032</v>
      </c>
      <c r="W274" s="91">
        <v>1.803469738762987</v>
      </c>
      <c r="X274" s="91">
        <v>1.5628623830234682</v>
      </c>
      <c r="Y274" s="91">
        <v>1.2490501210877674</v>
      </c>
      <c r="Z274" s="91">
        <v>1.0095380175754021</v>
      </c>
      <c r="AA274" s="91">
        <v>1.4668849427285513</v>
      </c>
      <c r="AB274" s="91">
        <v>1.5527648518404304</v>
      </c>
      <c r="AC274" s="91">
        <v>2.2906896636951033</v>
      </c>
      <c r="AD274" s="91">
        <v>2.4423767914767365</v>
      </c>
      <c r="AE274" s="91">
        <v>2.1286759453227244</v>
      </c>
      <c r="AF274" s="91">
        <v>2.4659362649050793</v>
      </c>
      <c r="AG274" s="91">
        <v>2.0726169729834538</v>
      </c>
      <c r="AH274" s="91">
        <v>1.9332029249471989</v>
      </c>
    </row>
    <row r="275" spans="1:34" s="90" customFormat="1" x14ac:dyDescent="0.2">
      <c r="A275" s="90" t="s">
        <v>2548</v>
      </c>
      <c r="B275" s="90" t="s">
        <v>271</v>
      </c>
      <c r="C275" s="91">
        <v>0.89777042865254431</v>
      </c>
      <c r="D275" s="91">
        <v>0.86016154392980304</v>
      </c>
      <c r="E275" s="91">
        <v>0.91873451563847242</v>
      </c>
      <c r="F275" s="91">
        <v>1.0894939840023581</v>
      </c>
      <c r="G275" s="91">
        <v>1.0852328843150267</v>
      </c>
      <c r="H275" s="91">
        <v>0.92489652987100879</v>
      </c>
      <c r="I275" s="91">
        <v>0.94954820515427141</v>
      </c>
      <c r="J275" s="91">
        <v>1.3842961587868803</v>
      </c>
      <c r="K275" s="91">
        <v>1.0404914943452219</v>
      </c>
      <c r="L275" s="91">
        <v>1.127994199684575</v>
      </c>
      <c r="M275" s="91">
        <v>1.1258247178460778</v>
      </c>
      <c r="N275" s="91">
        <v>0.64424454132586972</v>
      </c>
      <c r="O275" s="91">
        <v>1.0800767784081782</v>
      </c>
      <c r="P275" s="91">
        <v>1.0611077516096277</v>
      </c>
      <c r="Q275" s="91">
        <v>1.4752043433097592</v>
      </c>
      <c r="R275" s="91">
        <v>0.88543183667926095</v>
      </c>
      <c r="S275" s="91">
        <v>2.9322211419395644E-2</v>
      </c>
      <c r="T275" s="91">
        <v>0.88478843287661268</v>
      </c>
      <c r="U275" s="91">
        <v>1.0158629811564823</v>
      </c>
      <c r="V275" s="91">
        <v>0.32367750108352361</v>
      </c>
      <c r="W275" s="91">
        <v>0.84676530282008267</v>
      </c>
      <c r="X275" s="91">
        <v>0.71916105163001343</v>
      </c>
      <c r="Y275" s="91">
        <v>1.1525830521028602</v>
      </c>
      <c r="Z275" s="91">
        <v>0.66323420936680688</v>
      </c>
      <c r="AA275" s="91">
        <v>1.0211203014191661</v>
      </c>
      <c r="AB275" s="91">
        <v>0.80676946977048802</v>
      </c>
      <c r="AC275" s="91">
        <v>1.023510217488925</v>
      </c>
      <c r="AD275" s="91">
        <v>1.1333988697630311</v>
      </c>
      <c r="AE275" s="91">
        <v>1.31445095770068</v>
      </c>
      <c r="AF275" s="91">
        <v>1.1339942638726699</v>
      </c>
      <c r="AG275" s="91">
        <v>0.80030683884576859</v>
      </c>
      <c r="AH275" s="91">
        <v>1.0666999851313665</v>
      </c>
    </row>
    <row r="276" spans="1:34" s="90" customFormat="1" x14ac:dyDescent="0.2">
      <c r="A276" s="90" t="s">
        <v>2548</v>
      </c>
      <c r="B276" s="90" t="s">
        <v>272</v>
      </c>
      <c r="C276" s="91">
        <v>13.70594621037098</v>
      </c>
      <c r="D276" s="91">
        <v>11.906957245107165</v>
      </c>
      <c r="E276" s="91">
        <v>12.100310049952956</v>
      </c>
      <c r="F276" s="91">
        <v>11.790218324675122</v>
      </c>
      <c r="G276" s="91">
        <v>11.160734038078562</v>
      </c>
      <c r="H276" s="91">
        <v>10.566076988875292</v>
      </c>
      <c r="I276" s="91">
        <v>11.288228583181358</v>
      </c>
      <c r="J276" s="91">
        <v>13.017471688951826</v>
      </c>
      <c r="K276" s="91">
        <v>11.815814444772776</v>
      </c>
      <c r="L276" s="91">
        <v>19.950590936616877</v>
      </c>
      <c r="M276" s="91">
        <v>15.053367637198638</v>
      </c>
      <c r="N276" s="91">
        <v>12.20533642983283</v>
      </c>
      <c r="O276" s="91">
        <v>12.704197605388906</v>
      </c>
      <c r="P276" s="91">
        <v>15.041815109545794</v>
      </c>
      <c r="Q276" s="91">
        <v>12.540316979892705</v>
      </c>
      <c r="R276" s="91">
        <v>14.795308774443086</v>
      </c>
      <c r="S276" s="91">
        <v>2.8787227737916496</v>
      </c>
      <c r="T276" s="91">
        <v>0.55124172428005036</v>
      </c>
      <c r="U276" s="91">
        <v>9.0280491432179524</v>
      </c>
      <c r="V276" s="91">
        <v>4.8407584717818111</v>
      </c>
      <c r="W276" s="91">
        <v>11.862992559557325</v>
      </c>
      <c r="X276" s="91">
        <v>11.829147382329189</v>
      </c>
      <c r="Y276" s="91">
        <v>8.6550308815513883</v>
      </c>
      <c r="Z276" s="91">
        <v>7.3189306570880071</v>
      </c>
      <c r="AA276" s="91">
        <v>10.459413390177888</v>
      </c>
      <c r="AB276" s="91">
        <v>9.5698567277219126</v>
      </c>
      <c r="AC276" s="91">
        <v>13.433353403680536</v>
      </c>
      <c r="AD276" s="91">
        <v>13.213096781816194</v>
      </c>
      <c r="AE276" s="91">
        <v>15.485802036970382</v>
      </c>
      <c r="AF276" s="91">
        <v>14.824720633655032</v>
      </c>
      <c r="AG276" s="91">
        <v>10.897922624251285</v>
      </c>
      <c r="AH276" s="91">
        <v>12.52787085065613</v>
      </c>
    </row>
    <row r="277" spans="1:34" s="90" customFormat="1" x14ac:dyDescent="0.2">
      <c r="A277" s="90" t="s">
        <v>2548</v>
      </c>
      <c r="B277" s="90" t="s">
        <v>1863</v>
      </c>
      <c r="C277" s="91">
        <v>3.4000225197916629</v>
      </c>
      <c r="D277" s="91">
        <v>2.6241985108590531</v>
      </c>
      <c r="E277" s="91">
        <v>2.3499679080782521</v>
      </c>
      <c r="F277" s="91">
        <v>2.6085396461556902</v>
      </c>
      <c r="G277" s="91">
        <v>2.7651629051952278</v>
      </c>
      <c r="H277" s="91">
        <v>2.8794260859304632</v>
      </c>
      <c r="I277" s="91">
        <v>2.7443490198562799</v>
      </c>
      <c r="J277" s="91">
        <v>2.4654152107495824</v>
      </c>
      <c r="K277" s="91">
        <v>2.6087710401611508</v>
      </c>
      <c r="L277" s="91">
        <v>2.7512210255306866</v>
      </c>
      <c r="M277" s="91">
        <v>3.2547771758391608</v>
      </c>
      <c r="N277" s="91">
        <v>1.1591551265602722</v>
      </c>
      <c r="O277" s="91">
        <v>2.0358936135038395</v>
      </c>
      <c r="P277" s="91">
        <v>2.7296069643776284</v>
      </c>
      <c r="Q277" s="91">
        <v>2.6169735084113652</v>
      </c>
      <c r="R277" s="91">
        <v>2.1862779843820022</v>
      </c>
      <c r="S277" s="91">
        <v>2.2471439873584846</v>
      </c>
      <c r="T277" s="91">
        <v>2.1548082389278593</v>
      </c>
      <c r="U277" s="91">
        <v>2.104544860367044</v>
      </c>
      <c r="V277" s="91">
        <v>1.7244784735203325</v>
      </c>
      <c r="W277" s="91">
        <v>2.2929568252454078</v>
      </c>
      <c r="X277" s="91">
        <v>2.3910725340234111</v>
      </c>
      <c r="Y277" s="91">
        <v>1.8185623346143032</v>
      </c>
      <c r="Z277" s="91">
        <v>1.4921173337230393</v>
      </c>
      <c r="AA277" s="91">
        <v>2.8026054885475982</v>
      </c>
      <c r="AB277" s="91">
        <v>2.1675178283096366</v>
      </c>
      <c r="AC277" s="91">
        <v>2.7524224431427133</v>
      </c>
      <c r="AD277" s="91">
        <v>3.1506788683237716</v>
      </c>
      <c r="AE277" s="91">
        <v>2.30014744798968</v>
      </c>
      <c r="AF277" s="91">
        <v>3.1017825332984108</v>
      </c>
      <c r="AG277" s="91">
        <v>2.185932537127246</v>
      </c>
      <c r="AH277" s="91">
        <v>2.9718933784003649</v>
      </c>
    </row>
    <row r="278" spans="1:34" s="90" customFormat="1" x14ac:dyDescent="0.2">
      <c r="A278" s="90" t="s">
        <v>2548</v>
      </c>
      <c r="B278" s="90" t="s">
        <v>273</v>
      </c>
      <c r="C278" s="91">
        <v>0.28496667643085044</v>
      </c>
      <c r="D278" s="91">
        <v>0.26022365312346213</v>
      </c>
      <c r="E278" s="91">
        <v>0.18837748571185634</v>
      </c>
      <c r="F278" s="91">
        <v>0.2992213933540474</v>
      </c>
      <c r="G278" s="91">
        <v>0.23156552566501015</v>
      </c>
      <c r="H278" s="91">
        <v>0.34821701025179808</v>
      </c>
      <c r="I278" s="91">
        <v>0.49102961868581918</v>
      </c>
      <c r="J278" s="91">
        <v>0.26279487190448031</v>
      </c>
      <c r="K278" s="91">
        <v>0.34313184148745807</v>
      </c>
      <c r="L278" s="91">
        <v>0.36909728470323877</v>
      </c>
      <c r="M278" s="91">
        <v>0.42499763212706132</v>
      </c>
      <c r="N278" s="91">
        <v>0.20911820097212319</v>
      </c>
      <c r="O278" s="91">
        <v>0.254862858773029</v>
      </c>
      <c r="P278" s="91">
        <v>0.40113615529155605</v>
      </c>
      <c r="Q278" s="91">
        <v>0.27096158093823408</v>
      </c>
      <c r="R278" s="91">
        <v>0.30215370598802099</v>
      </c>
      <c r="S278" s="91">
        <v>5.288772118609824E-2</v>
      </c>
      <c r="T278" s="91">
        <v>9.1709516275802233E-2</v>
      </c>
      <c r="U278" s="91">
        <v>0.17986773629296787</v>
      </c>
      <c r="V278" s="91">
        <v>0.22519599144932756</v>
      </c>
      <c r="W278" s="91">
        <v>0.19513949853808377</v>
      </c>
      <c r="X278" s="91">
        <v>0.26437588813958235</v>
      </c>
      <c r="Y278" s="91">
        <v>0.22428015550953312</v>
      </c>
      <c r="Z278" s="91">
        <v>0.1119218668002603</v>
      </c>
      <c r="AA278" s="91">
        <v>0.27007308047684853</v>
      </c>
      <c r="AB278" s="91">
        <v>0.28675096697086211</v>
      </c>
      <c r="AC278" s="91">
        <v>0.29976992985079381</v>
      </c>
      <c r="AD278" s="91">
        <v>0.38256990418475906</v>
      </c>
      <c r="AE278" s="91">
        <v>0.25975151281202413</v>
      </c>
      <c r="AF278" s="91">
        <v>0.28343498780028303</v>
      </c>
      <c r="AG278" s="91">
        <v>0.24773662853591227</v>
      </c>
      <c r="AH278" s="91">
        <v>0.29139424027486421</v>
      </c>
    </row>
    <row r="279" spans="1:34" s="90" customFormat="1" x14ac:dyDescent="0.2">
      <c r="A279" s="90" t="s">
        <v>2548</v>
      </c>
      <c r="B279" s="90" t="s">
        <v>1862</v>
      </c>
      <c r="C279" s="91">
        <v>0.38953202220040511</v>
      </c>
      <c r="D279" s="91"/>
      <c r="E279" s="91">
        <v>0.35026589620685733</v>
      </c>
      <c r="F279" s="91">
        <v>0.31922291529400587</v>
      </c>
      <c r="G279" s="91"/>
      <c r="H279" s="91"/>
      <c r="I279" s="91">
        <v>0.20371732567961895</v>
      </c>
      <c r="J279" s="91">
        <v>0.50592324095281205</v>
      </c>
      <c r="K279" s="91">
        <v>0.53396682779824445</v>
      </c>
      <c r="L279" s="91">
        <v>0.22615167826830934</v>
      </c>
      <c r="M279" s="91">
        <v>0.21711410161170513</v>
      </c>
      <c r="N279" s="91">
        <v>0.25266000190964844</v>
      </c>
      <c r="O279" s="91"/>
      <c r="P279" s="91"/>
      <c r="Q279" s="91"/>
      <c r="R279" s="91">
        <v>0.32639649155398393</v>
      </c>
      <c r="S279" s="91"/>
      <c r="T279" s="91"/>
      <c r="U279" s="91">
        <v>0.13933885074689051</v>
      </c>
      <c r="V279" s="91"/>
      <c r="W279" s="91">
        <v>6.5728512963386082E-2</v>
      </c>
      <c r="X279" s="91"/>
      <c r="Y279" s="91">
        <v>0.15138510874739705</v>
      </c>
      <c r="Z279" s="91"/>
      <c r="AA279" s="91">
        <v>0.14803004141314313</v>
      </c>
      <c r="AB279" s="91">
        <v>0.13926130679941073</v>
      </c>
      <c r="AC279" s="91">
        <v>0.24215956220219223</v>
      </c>
      <c r="AD279" s="91">
        <v>0.26813423773912565</v>
      </c>
      <c r="AE279" s="91"/>
      <c r="AF279" s="91"/>
      <c r="AG279" s="91"/>
      <c r="AH279" s="91">
        <v>0.32372566555404675</v>
      </c>
    </row>
    <row r="280" spans="1:34" s="90" customFormat="1" x14ac:dyDescent="0.2">
      <c r="A280" s="90" t="s">
        <v>2548</v>
      </c>
      <c r="B280" s="90" t="s">
        <v>274</v>
      </c>
      <c r="C280" s="91">
        <v>1.0316715068967899</v>
      </c>
      <c r="D280" s="91">
        <v>1.0997384910076982</v>
      </c>
      <c r="E280" s="91">
        <v>0.69162186970911044</v>
      </c>
      <c r="F280" s="91">
        <v>0.76016327750505541</v>
      </c>
      <c r="G280" s="91">
        <v>0.71094922874788158</v>
      </c>
      <c r="H280" s="91">
        <v>0.70505572347830425</v>
      </c>
      <c r="I280" s="91">
        <v>1.0190270330090743</v>
      </c>
      <c r="J280" s="91">
        <v>0.75409643249061453</v>
      </c>
      <c r="K280" s="91">
        <v>0.98408056987244286</v>
      </c>
      <c r="L280" s="91">
        <v>0.88680760510479029</v>
      </c>
      <c r="M280" s="91">
        <v>0.89390435389864664</v>
      </c>
      <c r="N280" s="91">
        <v>0.89013693935109728</v>
      </c>
      <c r="O280" s="91">
        <v>0.95728845641003457</v>
      </c>
      <c r="P280" s="91">
        <v>0.89351979955474092</v>
      </c>
      <c r="Q280" s="91">
        <v>0.79837392766047655</v>
      </c>
      <c r="R280" s="91">
        <v>0.9645070549167909</v>
      </c>
      <c r="S280" s="91">
        <v>0.63076108594061697</v>
      </c>
      <c r="T280" s="91">
        <v>0.58298847365130735</v>
      </c>
      <c r="U280" s="91">
        <v>0.76529521867101147</v>
      </c>
      <c r="V280" s="91">
        <v>0.63077881006034153</v>
      </c>
      <c r="W280" s="91">
        <v>0.76168537507478506</v>
      </c>
      <c r="X280" s="91">
        <v>0.57707370820321258</v>
      </c>
      <c r="Y280" s="91">
        <v>0.50394322223438737</v>
      </c>
      <c r="Z280" s="91">
        <v>0.48285962809341842</v>
      </c>
      <c r="AA280" s="91">
        <v>0.90918223038663804</v>
      </c>
      <c r="AB280" s="91">
        <v>0.97049581108461758</v>
      </c>
      <c r="AC280" s="91">
        <v>1.1974195574475726</v>
      </c>
      <c r="AD280" s="91">
        <v>1.1244875177244995</v>
      </c>
      <c r="AE280" s="91">
        <v>0.96262129078444703</v>
      </c>
      <c r="AF280" s="91">
        <v>1.057500942431052</v>
      </c>
      <c r="AG280" s="91">
        <v>1.0263862161511159</v>
      </c>
      <c r="AH280" s="91">
        <v>0.89287944564673682</v>
      </c>
    </row>
    <row r="281" spans="1:34" s="90" customFormat="1" x14ac:dyDescent="0.2">
      <c r="A281" s="90" t="s">
        <v>2548</v>
      </c>
      <c r="B281" s="90" t="s">
        <v>275</v>
      </c>
      <c r="C281" s="91">
        <v>0.86205150269776543</v>
      </c>
      <c r="D281" s="91">
        <v>0.54929200438575643</v>
      </c>
      <c r="E281" s="91">
        <v>0.85529208295147041</v>
      </c>
      <c r="F281" s="91">
        <v>0.76187525398235778</v>
      </c>
      <c r="G281" s="91">
        <v>0.22727888800921731</v>
      </c>
      <c r="H281" s="91">
        <v>0.33052261800433458</v>
      </c>
      <c r="I281" s="91">
        <v>0.31626340472662162</v>
      </c>
      <c r="J281" s="91">
        <v>0.67029056023515388</v>
      </c>
      <c r="K281" s="91">
        <v>1.0480733940917355</v>
      </c>
      <c r="L281" s="91">
        <v>0.72352717939345979</v>
      </c>
      <c r="M281" s="91">
        <v>0.9278568380912231</v>
      </c>
      <c r="N281" s="91">
        <v>0.61342600011023007</v>
      </c>
      <c r="O281" s="91">
        <v>0.37261437013640097</v>
      </c>
      <c r="P281" s="91">
        <v>0.34115527305354448</v>
      </c>
      <c r="Q281" s="91">
        <v>0.36424861486963733</v>
      </c>
      <c r="R281" s="91">
        <v>1.2562578566613731</v>
      </c>
      <c r="S281" s="91">
        <v>0.2114650833009164</v>
      </c>
      <c r="T281" s="91">
        <v>0.34151625310470668</v>
      </c>
      <c r="U281" s="91">
        <v>0.2362208747301453</v>
      </c>
      <c r="V281" s="91">
        <v>0.67948987973205666</v>
      </c>
      <c r="W281" s="91">
        <v>0.30079302717467127</v>
      </c>
      <c r="X281" s="91">
        <v>0.5009751424466814</v>
      </c>
      <c r="Y281" s="91">
        <v>9.4385132618258025E-2</v>
      </c>
      <c r="Z281" s="91">
        <v>0.49344096253988179</v>
      </c>
      <c r="AA281" s="91">
        <v>0.98504584195525624</v>
      </c>
      <c r="AB281" s="91">
        <v>1.0085545850859019</v>
      </c>
      <c r="AC281" s="91">
        <v>1.3467892321007295</v>
      </c>
      <c r="AD281" s="91">
        <v>1.412822860686195</v>
      </c>
      <c r="AE281" s="91">
        <v>0.53565437318875919</v>
      </c>
      <c r="AF281" s="91">
        <v>0.5240279764302197</v>
      </c>
      <c r="AG281" s="91">
        <v>1.0190098722867797</v>
      </c>
      <c r="AH281" s="91">
        <v>0.92275065858957583</v>
      </c>
    </row>
    <row r="282" spans="1:34" s="90" customFormat="1" x14ac:dyDescent="0.2">
      <c r="A282" s="90" t="s">
        <v>2548</v>
      </c>
      <c r="B282" s="90" t="s">
        <v>1861</v>
      </c>
      <c r="C282" s="91">
        <v>2.2531438416601759</v>
      </c>
      <c r="D282" s="91">
        <v>2.4137423633949395</v>
      </c>
      <c r="E282" s="91">
        <v>1.7904767527148913</v>
      </c>
      <c r="F282" s="91">
        <v>1.9677973449981063</v>
      </c>
      <c r="G282" s="91">
        <v>2.071832764777775</v>
      </c>
      <c r="H282" s="91">
        <v>2.3195280572289141</v>
      </c>
      <c r="I282" s="91">
        <v>1.8700788925855751</v>
      </c>
      <c r="J282" s="91">
        <v>2.0473051464734091</v>
      </c>
      <c r="K282" s="91">
        <v>1.6458924834291586</v>
      </c>
      <c r="L282" s="91">
        <v>1.639625617922102</v>
      </c>
      <c r="M282" s="91">
        <v>1.9904379414208599</v>
      </c>
      <c r="N282" s="91">
        <v>0.90089205388623317</v>
      </c>
      <c r="O282" s="91">
        <v>2.2624897135006865</v>
      </c>
      <c r="P282" s="91">
        <v>2.0527995768918856</v>
      </c>
      <c r="Q282" s="91">
        <v>1.9265493848368334</v>
      </c>
      <c r="R282" s="91">
        <v>1.7163950609221641</v>
      </c>
      <c r="S282" s="91">
        <v>2.0638337697155205</v>
      </c>
      <c r="T282" s="91">
        <v>1.6054262642690109</v>
      </c>
      <c r="U282" s="91">
        <v>1.8258508219747362</v>
      </c>
      <c r="V282" s="91">
        <v>1.9120396778870197</v>
      </c>
      <c r="W282" s="91">
        <v>2.3652332871433668</v>
      </c>
      <c r="X282" s="91">
        <v>1.9731296043405726</v>
      </c>
      <c r="Y282" s="91">
        <v>2.0778772983098195</v>
      </c>
      <c r="Z282" s="91">
        <v>1.3556736678532377</v>
      </c>
      <c r="AA282" s="91">
        <v>1.9774693745062237</v>
      </c>
      <c r="AB282" s="91">
        <v>1.9009256307367142</v>
      </c>
      <c r="AC282" s="91">
        <v>1.9157924483703754</v>
      </c>
      <c r="AD282" s="91">
        <v>2.0534885757756283</v>
      </c>
      <c r="AE282" s="91">
        <v>1.9816998968523902</v>
      </c>
      <c r="AF282" s="91">
        <v>2.2330085989389921</v>
      </c>
      <c r="AG282" s="91">
        <v>1.7488492825499327</v>
      </c>
      <c r="AH282" s="91">
        <v>2.1573238262477004</v>
      </c>
    </row>
    <row r="283" spans="1:34" s="90" customFormat="1" x14ac:dyDescent="0.2">
      <c r="A283" s="90" t="s">
        <v>2548</v>
      </c>
      <c r="B283" s="90" t="s">
        <v>276</v>
      </c>
      <c r="C283" s="91">
        <v>0.32332903470089452</v>
      </c>
      <c r="D283" s="91">
        <v>0.77291312316872862</v>
      </c>
      <c r="E283" s="91">
        <v>3.1778391288199162E-2</v>
      </c>
      <c r="F283" s="91">
        <v>0.28601106851509817</v>
      </c>
      <c r="G283" s="91">
        <v>0.42312502270627222</v>
      </c>
      <c r="H283" s="91">
        <v>0.871193216605744</v>
      </c>
      <c r="I283" s="91">
        <v>1.2023082006546719</v>
      </c>
      <c r="J283" s="91">
        <v>3.7855311444945618E-2</v>
      </c>
      <c r="K283" s="91">
        <v>0.79253648007369759</v>
      </c>
      <c r="L283" s="91">
        <v>0.43907976645481367</v>
      </c>
      <c r="M283" s="91">
        <v>0.69354302693092484</v>
      </c>
      <c r="N283" s="91">
        <v>1.2161213244459796</v>
      </c>
      <c r="O283" s="91">
        <v>0.39175418116444388</v>
      </c>
      <c r="P283" s="91">
        <v>0.60550423354878502</v>
      </c>
      <c r="Q283" s="91">
        <v>0.49330966142719912</v>
      </c>
      <c r="R283" s="91"/>
      <c r="S283" s="91">
        <v>1.7558501678800664</v>
      </c>
      <c r="T283" s="91">
        <v>2.8633405257638036</v>
      </c>
      <c r="U283" s="91">
        <v>0.8419243236229913</v>
      </c>
      <c r="V283" s="91">
        <v>0.30499973241255141</v>
      </c>
      <c r="W283" s="91"/>
      <c r="X283" s="91">
        <v>0.62240183214612754</v>
      </c>
      <c r="Y283" s="91">
        <v>0.7704986033915644</v>
      </c>
      <c r="Z283" s="91">
        <v>0.30053644687827941</v>
      </c>
      <c r="AA283" s="91">
        <v>0.77804458474555749</v>
      </c>
      <c r="AB283" s="91">
        <v>0.7004484261209778</v>
      </c>
      <c r="AC283" s="91">
        <v>6.0344681083878561E-2</v>
      </c>
      <c r="AD283" s="91">
        <v>0.85516069165725395</v>
      </c>
      <c r="AE283" s="91">
        <v>0.11660406985177899</v>
      </c>
      <c r="AF283" s="91">
        <v>1.2158736267854449</v>
      </c>
      <c r="AG283" s="91">
        <v>0.91726289443840181</v>
      </c>
      <c r="AH283" s="91"/>
    </row>
    <row r="284" spans="1:34" s="90" customFormat="1" x14ac:dyDescent="0.2">
      <c r="A284" s="90" t="s">
        <v>2548</v>
      </c>
      <c r="B284" s="90" t="s">
        <v>277</v>
      </c>
      <c r="C284" s="91">
        <v>10.420626339138819</v>
      </c>
      <c r="D284" s="91">
        <v>9.0953550027558876</v>
      </c>
      <c r="E284" s="91">
        <v>2.6442721675337517</v>
      </c>
      <c r="F284" s="91">
        <v>3.2609313179933594</v>
      </c>
      <c r="G284" s="91">
        <v>7.7150877950808754</v>
      </c>
      <c r="H284" s="91">
        <v>4.1398126657378143</v>
      </c>
      <c r="I284" s="91">
        <v>8.8156231357490338</v>
      </c>
      <c r="J284" s="91">
        <v>9.1869102256328503</v>
      </c>
      <c r="K284" s="91">
        <v>10.223005425553994</v>
      </c>
      <c r="L284" s="91">
        <v>6.7536829193947776</v>
      </c>
      <c r="M284" s="91">
        <v>11.423207910756206</v>
      </c>
      <c r="N284" s="91">
        <v>8.2557029255762444</v>
      </c>
      <c r="O284" s="91">
        <v>10.184932518662576</v>
      </c>
      <c r="P284" s="91">
        <v>3.8956257950990394</v>
      </c>
      <c r="Q284" s="91">
        <v>9.9119431157155855</v>
      </c>
      <c r="R284" s="91">
        <v>8.2455454228315066</v>
      </c>
      <c r="S284" s="91">
        <v>14.839649136927063</v>
      </c>
      <c r="T284" s="91">
        <v>11.819029607003825</v>
      </c>
      <c r="U284" s="91">
        <v>7.6775812437690085</v>
      </c>
      <c r="V284" s="91">
        <v>8.8349186389136918</v>
      </c>
      <c r="W284" s="91">
        <v>9.3367630044654408</v>
      </c>
      <c r="X284" s="91">
        <v>6.695612658485576</v>
      </c>
      <c r="Y284" s="91">
        <v>7.1116731075918258</v>
      </c>
      <c r="Z284" s="91">
        <v>1.2979853558792269</v>
      </c>
      <c r="AA284" s="91">
        <v>3.3544347994797019</v>
      </c>
      <c r="AB284" s="91">
        <v>3.7161092310211532</v>
      </c>
      <c r="AC284" s="91">
        <v>4.4278097540294405</v>
      </c>
      <c r="AD284" s="91">
        <v>8.0743380580605759</v>
      </c>
      <c r="AE284" s="91">
        <v>6.593836578749368</v>
      </c>
      <c r="AF284" s="91">
        <v>4.1158020018353136</v>
      </c>
      <c r="AG284" s="91">
        <v>7.5754085308258414</v>
      </c>
      <c r="AH284" s="91">
        <v>9.5780587575197753</v>
      </c>
    </row>
    <row r="285" spans="1:34" s="90" customFormat="1" x14ac:dyDescent="0.2">
      <c r="A285" s="90" t="s">
        <v>2548</v>
      </c>
      <c r="B285" s="90" t="s">
        <v>278</v>
      </c>
      <c r="C285" s="91">
        <v>0.73338981929701264</v>
      </c>
      <c r="D285" s="91">
        <v>0.673029756983615</v>
      </c>
      <c r="E285" s="91">
        <v>0.39458345133980927</v>
      </c>
      <c r="F285" s="91">
        <v>0.615296970862657</v>
      </c>
      <c r="G285" s="91">
        <v>0.50560767673705898</v>
      </c>
      <c r="H285" s="91">
        <v>0.80940589067261548</v>
      </c>
      <c r="I285" s="91">
        <v>0.47538879860622335</v>
      </c>
      <c r="J285" s="91">
        <v>0.51760034410520683</v>
      </c>
      <c r="K285" s="91">
        <v>0.689781639114324</v>
      </c>
      <c r="L285" s="91">
        <v>0.69706849831903595</v>
      </c>
      <c r="M285" s="91">
        <v>0.91098348200084567</v>
      </c>
      <c r="N285" s="91">
        <v>0.24448668386560324</v>
      </c>
      <c r="O285" s="91">
        <v>0.75131728180822066</v>
      </c>
      <c r="P285" s="91">
        <v>0.93085137898785386</v>
      </c>
      <c r="Q285" s="91">
        <v>0.49199511786676231</v>
      </c>
      <c r="R285" s="91">
        <v>0.78391937993660199</v>
      </c>
      <c r="S285" s="91">
        <v>1.7024797188195329E-2</v>
      </c>
      <c r="T285" s="91">
        <v>0.74675417524629584</v>
      </c>
      <c r="U285" s="91">
        <v>0.56881512657930222</v>
      </c>
      <c r="V285" s="91">
        <v>0.45392914121641803</v>
      </c>
      <c r="W285" s="91">
        <v>0.4398370210715527</v>
      </c>
      <c r="X285" s="91">
        <v>0.64723425422457748</v>
      </c>
      <c r="Y285" s="91">
        <v>0.56052182354883806</v>
      </c>
      <c r="Z285" s="91">
        <v>0.26330221693057326</v>
      </c>
      <c r="AA285" s="91">
        <v>0.83816161996551752</v>
      </c>
      <c r="AB285" s="91">
        <v>0.84986707930604677</v>
      </c>
      <c r="AC285" s="91">
        <v>0.52682038930802522</v>
      </c>
      <c r="AD285" s="91">
        <v>0.82720381000453569</v>
      </c>
      <c r="AE285" s="91">
        <v>0.77034633004737363</v>
      </c>
      <c r="AF285" s="91">
        <v>0.92481656220422226</v>
      </c>
      <c r="AG285" s="91">
        <v>0.62738277311262147</v>
      </c>
      <c r="AH285" s="91">
        <v>0.87954972493016736</v>
      </c>
    </row>
    <row r="286" spans="1:34" s="90" customFormat="1" x14ac:dyDescent="0.2">
      <c r="A286" s="90" t="s">
        <v>2548</v>
      </c>
      <c r="B286" s="90" t="s">
        <v>1860</v>
      </c>
      <c r="C286" s="91">
        <v>1.5809269769997492</v>
      </c>
      <c r="D286" s="91">
        <v>1.2225156091533467</v>
      </c>
      <c r="E286" s="91">
        <v>0.97394389151633576</v>
      </c>
      <c r="F286" s="91">
        <v>1.1529980064285688</v>
      </c>
      <c r="G286" s="91">
        <v>1.3080981564153931</v>
      </c>
      <c r="H286" s="91">
        <v>1.2246092040784571</v>
      </c>
      <c r="I286" s="91">
        <v>0.95389574480811601</v>
      </c>
      <c r="J286" s="91">
        <v>0.71251671219840207</v>
      </c>
      <c r="K286" s="91">
        <v>1.5253152074553704</v>
      </c>
      <c r="L286" s="91">
        <v>2.3682494090636399</v>
      </c>
      <c r="M286" s="91">
        <v>2.1446115569246298</v>
      </c>
      <c r="N286" s="91">
        <v>0.83006395596335014</v>
      </c>
      <c r="O286" s="91">
        <v>1.70878320767359</v>
      </c>
      <c r="P286" s="91">
        <v>1.8032334976659252</v>
      </c>
      <c r="Q286" s="91">
        <v>1.4062360988539264</v>
      </c>
      <c r="R286" s="91">
        <v>1.8653187894834056</v>
      </c>
      <c r="S286" s="91"/>
      <c r="T286" s="91">
        <v>8.6260629446659631E-2</v>
      </c>
      <c r="U286" s="91">
        <v>0.98890710594440301</v>
      </c>
      <c r="V286" s="91">
        <v>0.84733616515579824</v>
      </c>
      <c r="W286" s="91">
        <v>1.1799320430015277</v>
      </c>
      <c r="X286" s="91">
        <v>1.4136292904402523</v>
      </c>
      <c r="Y286" s="91">
        <v>1.4233164243256879</v>
      </c>
      <c r="Z286" s="91">
        <v>0.83819060991327732</v>
      </c>
      <c r="AA286" s="91">
        <v>2.1034616013883691</v>
      </c>
      <c r="AB286" s="91">
        <v>1.5909784521211283</v>
      </c>
      <c r="AC286" s="91">
        <v>2.203379979965582</v>
      </c>
      <c r="AD286" s="91">
        <v>1.8735346927977252</v>
      </c>
      <c r="AE286" s="91">
        <v>2.2996948596517899</v>
      </c>
      <c r="AF286" s="91">
        <v>2.4956556409697148</v>
      </c>
      <c r="AG286" s="91">
        <v>1.4307919250502659</v>
      </c>
      <c r="AH286" s="91">
        <v>1.846823328604569</v>
      </c>
    </row>
    <row r="287" spans="1:34" s="90" customFormat="1" x14ac:dyDescent="0.2">
      <c r="A287" s="90" t="s">
        <v>2548</v>
      </c>
      <c r="B287" s="90" t="s">
        <v>279</v>
      </c>
      <c r="C287" s="91">
        <v>0.19891037893104763</v>
      </c>
      <c r="D287" s="91">
        <v>0.12890802580713584</v>
      </c>
      <c r="E287" s="91">
        <v>9.043151257338157E-2</v>
      </c>
      <c r="F287" s="91">
        <v>0.24851121526269765</v>
      </c>
      <c r="G287" s="91">
        <v>0.14613793423554636</v>
      </c>
      <c r="H287" s="91">
        <v>0.22263814288561964</v>
      </c>
      <c r="I287" s="91">
        <v>0.16162988696820557</v>
      </c>
      <c r="J287" s="91">
        <v>0.15225804584543493</v>
      </c>
      <c r="K287" s="91">
        <v>0.14595605720552457</v>
      </c>
      <c r="L287" s="91">
        <v>0.1240407292034951</v>
      </c>
      <c r="M287" s="91">
        <v>0.1355334356763592</v>
      </c>
      <c r="N287" s="91">
        <v>0.11231344265958979</v>
      </c>
      <c r="O287" s="91">
        <v>5.6596417067332469E-2</v>
      </c>
      <c r="P287" s="91">
        <v>0.21781779240658389</v>
      </c>
      <c r="Q287" s="91">
        <v>0.10189289490666273</v>
      </c>
      <c r="R287" s="91">
        <v>0.11067677067834433</v>
      </c>
      <c r="S287" s="91">
        <v>0.12745682685716656</v>
      </c>
      <c r="T287" s="91">
        <v>0.21787101871138984</v>
      </c>
      <c r="U287" s="91">
        <v>8.0792819728764967E-2</v>
      </c>
      <c r="V287" s="91">
        <v>7.572878108552919E-2</v>
      </c>
      <c r="W287" s="91">
        <v>0.1003695359438766</v>
      </c>
      <c r="X287" s="91">
        <v>0.12986233448996712</v>
      </c>
      <c r="Y287" s="91">
        <v>5.8487881296412358E-2</v>
      </c>
      <c r="Z287" s="91">
        <v>8.0103164685932995E-2</v>
      </c>
      <c r="AA287" s="91">
        <v>0.11935387079839586</v>
      </c>
      <c r="AB287" s="91">
        <v>3.8955095085087189E-2</v>
      </c>
      <c r="AC287" s="91">
        <v>9.9348881525768901E-2</v>
      </c>
      <c r="AD287" s="91">
        <v>6.8575811473386872E-2</v>
      </c>
      <c r="AE287" s="91">
        <v>6.458367899448704E-2</v>
      </c>
      <c r="AF287" s="91">
        <v>0.136219026094823</v>
      </c>
      <c r="AG287" s="91">
        <v>0.11364642053305851</v>
      </c>
      <c r="AH287" s="91">
        <v>6.6320744072610294E-2</v>
      </c>
    </row>
    <row r="288" spans="1:34" s="90" customFormat="1" x14ac:dyDescent="0.2">
      <c r="A288" s="90" t="s">
        <v>2548</v>
      </c>
      <c r="B288" s="90" t="s">
        <v>280</v>
      </c>
      <c r="C288" s="91">
        <v>1.0850765059374146</v>
      </c>
      <c r="D288" s="91">
        <v>1.0332364462566761</v>
      </c>
      <c r="E288" s="91">
        <v>0.49070630690146999</v>
      </c>
      <c r="F288" s="91">
        <v>0.72862208839195419</v>
      </c>
      <c r="G288" s="91">
        <v>0.7159218399549927</v>
      </c>
      <c r="H288" s="91">
        <v>0.87650178976165283</v>
      </c>
      <c r="I288" s="91">
        <v>0.96676218715992746</v>
      </c>
      <c r="J288" s="91">
        <v>0.88902179059947128</v>
      </c>
      <c r="K288" s="91">
        <v>0.69935846385342193</v>
      </c>
      <c r="L288" s="91">
        <v>0.94364704826276946</v>
      </c>
      <c r="M288" s="91">
        <v>0.64707938572237211</v>
      </c>
      <c r="N288" s="91">
        <v>0.21174476329949085</v>
      </c>
      <c r="O288" s="91">
        <v>0.47300682382938647</v>
      </c>
      <c r="P288" s="91">
        <v>0.7477684567584113</v>
      </c>
      <c r="Q288" s="91">
        <v>0.40161452806284081</v>
      </c>
      <c r="R288" s="91">
        <v>0.8095388030783659</v>
      </c>
      <c r="S288" s="91">
        <v>0.55225329726889183</v>
      </c>
      <c r="T288" s="91">
        <v>0.3201946724461483</v>
      </c>
      <c r="U288" s="91">
        <v>0.72307540647540625</v>
      </c>
      <c r="V288" s="91">
        <v>0.75234997741847842</v>
      </c>
      <c r="W288" s="91">
        <v>0.99483438221602571</v>
      </c>
      <c r="X288" s="91">
        <v>0.93846439594328057</v>
      </c>
      <c r="Y288" s="91">
        <v>0.81046720849231468</v>
      </c>
      <c r="Z288" s="91">
        <v>0.63407965017007983</v>
      </c>
      <c r="AA288" s="91">
        <v>0.54441257515696007</v>
      </c>
      <c r="AB288" s="91">
        <v>0.634702628998568</v>
      </c>
      <c r="AC288" s="91">
        <v>0.68037403439956845</v>
      </c>
      <c r="AD288" s="91">
        <v>0.6929101710602944</v>
      </c>
      <c r="AE288" s="91">
        <v>1.0806946600497216</v>
      </c>
      <c r="AF288" s="91">
        <v>0.78770336096150995</v>
      </c>
      <c r="AG288" s="91">
        <v>0.82008248244629711</v>
      </c>
      <c r="AH288" s="91">
        <v>0.91555782665325924</v>
      </c>
    </row>
    <row r="289" spans="1:34" s="90" customFormat="1" x14ac:dyDescent="0.2">
      <c r="A289" s="90" t="s">
        <v>2548</v>
      </c>
      <c r="B289" s="90" t="s">
        <v>1859</v>
      </c>
      <c r="C289" s="91">
        <v>0.27711598884738564</v>
      </c>
      <c r="D289" s="91">
        <v>0.26040756619337158</v>
      </c>
      <c r="E289" s="91">
        <v>0.1304608120440707</v>
      </c>
      <c r="F289" s="91">
        <v>0.35396035027752848</v>
      </c>
      <c r="G289" s="91">
        <v>0.2139741133682275</v>
      </c>
      <c r="H289" s="91">
        <v>0.29455032458208374</v>
      </c>
      <c r="I289" s="91">
        <v>0.23180020751826805</v>
      </c>
      <c r="J289" s="91">
        <v>0.32516198923002404</v>
      </c>
      <c r="K289" s="91">
        <v>0.33552464048946429</v>
      </c>
      <c r="L289" s="91">
        <v>0.253807976681095</v>
      </c>
      <c r="M289" s="91">
        <v>0.3699832323826035</v>
      </c>
      <c r="N289" s="91">
        <v>0.1232058451568766</v>
      </c>
      <c r="O289" s="91">
        <v>0.22398883522964927</v>
      </c>
      <c r="P289" s="91">
        <v>0.1970602892741648</v>
      </c>
      <c r="Q289" s="91">
        <v>8.6652675494877221E-2</v>
      </c>
      <c r="R289" s="91">
        <v>0.15826552133155425</v>
      </c>
      <c r="S289" s="91">
        <v>0.24466620287210675</v>
      </c>
      <c r="T289" s="91">
        <v>0.2179496528186439</v>
      </c>
      <c r="U289" s="91">
        <v>0.13294812571450218</v>
      </c>
      <c r="V289" s="91">
        <v>0.10222562890712576</v>
      </c>
      <c r="W289" s="91">
        <v>0.16120991704409146</v>
      </c>
      <c r="X289" s="91">
        <v>0.20744641125336122</v>
      </c>
      <c r="Y289" s="91">
        <v>0.11060733960841038</v>
      </c>
      <c r="Z289" s="91">
        <v>0.16664594296276586</v>
      </c>
      <c r="AA289" s="91">
        <v>0.28220770317923854</v>
      </c>
      <c r="AB289" s="91">
        <v>0.3022604354184949</v>
      </c>
      <c r="AC289" s="91">
        <v>0.21213840783970345</v>
      </c>
      <c r="AD289" s="91">
        <v>6.8575811473386872E-2</v>
      </c>
      <c r="AE289" s="91">
        <v>0.19187091743141624</v>
      </c>
      <c r="AF289" s="91">
        <v>0.21927497419424341</v>
      </c>
      <c r="AG289" s="91">
        <v>0.22525422154756006</v>
      </c>
      <c r="AH289" s="91">
        <v>0.21863516042032838</v>
      </c>
    </row>
    <row r="290" spans="1:34" s="90" customFormat="1" x14ac:dyDescent="0.2">
      <c r="A290" s="90" t="s">
        <v>2548</v>
      </c>
      <c r="B290" s="90" t="s">
        <v>281</v>
      </c>
      <c r="C290" s="91">
        <v>0.22434032969129786</v>
      </c>
      <c r="D290" s="91">
        <v>0.31578830834544641</v>
      </c>
      <c r="E290" s="91">
        <v>0.19734951466867001</v>
      </c>
      <c r="F290" s="91">
        <v>0.18252723743621546</v>
      </c>
      <c r="G290" s="91">
        <v>0.22416976475684081</v>
      </c>
      <c r="H290" s="91">
        <v>0.30085203099883634</v>
      </c>
      <c r="I290" s="91">
        <v>0.20824149913692699</v>
      </c>
      <c r="J290" s="91">
        <v>0.11253660786643975</v>
      </c>
      <c r="K290" s="91">
        <v>0.2937478057371084</v>
      </c>
      <c r="L290" s="91">
        <v>0.42145511345236469</v>
      </c>
      <c r="M290" s="91">
        <v>0.36728550115737435</v>
      </c>
      <c r="N290" s="91">
        <v>0.38834817753198053</v>
      </c>
      <c r="O290" s="91">
        <v>0.47544244553628739</v>
      </c>
      <c r="P290" s="91">
        <v>0.44584240092162097</v>
      </c>
      <c r="Q290" s="91">
        <v>0.51295960533474749</v>
      </c>
      <c r="R290" s="91">
        <v>0.17817267940944848</v>
      </c>
      <c r="S290" s="91">
        <v>0.40240197402887717</v>
      </c>
      <c r="T290" s="91">
        <v>0.69972711505013951</v>
      </c>
      <c r="U290" s="91">
        <v>0.22392967566595717</v>
      </c>
      <c r="V290" s="91">
        <v>0.28750085313423718</v>
      </c>
      <c r="W290" s="91">
        <v>0.48172087880689846</v>
      </c>
      <c r="X290" s="91">
        <v>0.3107620780209247</v>
      </c>
      <c r="Y290" s="91">
        <v>0.34604415384522541</v>
      </c>
      <c r="Z290" s="91">
        <v>0.14228894904319503</v>
      </c>
      <c r="AA290" s="91">
        <v>0.13323927864822935</v>
      </c>
      <c r="AB290" s="91">
        <v>0.14602535601202479</v>
      </c>
      <c r="AC290" s="91">
        <v>0.22102602017681386</v>
      </c>
      <c r="AD290" s="91">
        <v>0.30780523147647332</v>
      </c>
      <c r="AE290" s="91">
        <v>0.34770008852618567</v>
      </c>
      <c r="AF290" s="91">
        <v>0.41475818058989672</v>
      </c>
      <c r="AG290" s="91">
        <v>0.31769267062276257</v>
      </c>
      <c r="AH290" s="91">
        <v>0.41255437209080653</v>
      </c>
    </row>
    <row r="291" spans="1:34" s="90" customFormat="1" x14ac:dyDescent="0.2">
      <c r="A291" s="90" t="s">
        <v>2548</v>
      </c>
      <c r="B291" s="90" t="s">
        <v>282</v>
      </c>
      <c r="C291" s="91">
        <v>0.2392432578556227</v>
      </c>
      <c r="D291" s="91">
        <v>0.20703682218854622</v>
      </c>
      <c r="E291" s="91">
        <v>0.14030714981719689</v>
      </c>
      <c r="F291" s="91">
        <v>0.20249443783290452</v>
      </c>
      <c r="G291" s="91">
        <v>0.14790333989054455</v>
      </c>
      <c r="H291" s="91">
        <v>0.25447940788734241</v>
      </c>
      <c r="I291" s="91">
        <v>0.21426521195041612</v>
      </c>
      <c r="J291" s="91">
        <v>0.13852575335967857</v>
      </c>
      <c r="K291" s="91">
        <v>0.13868323079292488</v>
      </c>
      <c r="L291" s="91">
        <v>0.13674934959327842</v>
      </c>
      <c r="M291" s="91">
        <v>0.10133012853609166</v>
      </c>
      <c r="N291" s="91">
        <v>0.14929013724041487</v>
      </c>
      <c r="O291" s="91">
        <v>0.16327275174718539</v>
      </c>
      <c r="P291" s="91">
        <v>0.21112946785832618</v>
      </c>
      <c r="Q291" s="91">
        <v>0.29794494723370102</v>
      </c>
      <c r="R291" s="91">
        <v>0.15601792249283267</v>
      </c>
      <c r="S291" s="91">
        <v>0.19899707104921049</v>
      </c>
      <c r="T291" s="91">
        <v>0.14863481370034001</v>
      </c>
      <c r="U291" s="91">
        <v>0.26246576165128432</v>
      </c>
      <c r="V291" s="91">
        <v>0.42617840993623313</v>
      </c>
      <c r="W291" s="91">
        <v>0.21442782059424079</v>
      </c>
      <c r="X291" s="91">
        <v>0.27882976266200971</v>
      </c>
      <c r="Y291" s="91">
        <v>0.21879845203998124</v>
      </c>
      <c r="Z291" s="91">
        <v>8.6397583058422683E-2</v>
      </c>
      <c r="AA291" s="91">
        <v>9.4503565165552403E-2</v>
      </c>
      <c r="AB291" s="91">
        <v>0.30508793094588638</v>
      </c>
      <c r="AC291" s="91">
        <v>0.16769579020948999</v>
      </c>
      <c r="AD291" s="91">
        <v>0.18496962238578762</v>
      </c>
      <c r="AE291" s="91">
        <v>0.12256267744526049</v>
      </c>
      <c r="AF291" s="91">
        <v>0.33052823249618479</v>
      </c>
      <c r="AG291" s="91">
        <v>0.37619359336069502</v>
      </c>
      <c r="AH291" s="91">
        <v>0.16794563949121111</v>
      </c>
    </row>
    <row r="292" spans="1:34" s="90" customFormat="1" x14ac:dyDescent="0.2">
      <c r="A292" s="90" t="s">
        <v>2548</v>
      </c>
      <c r="B292" s="90" t="s">
        <v>1849</v>
      </c>
      <c r="C292" s="91">
        <v>2.0840741999593302</v>
      </c>
      <c r="D292" s="91">
        <v>1.9059009454732325</v>
      </c>
      <c r="E292" s="91">
        <v>1.4473869937824879</v>
      </c>
      <c r="F292" s="91">
        <v>2.3899402896335187</v>
      </c>
      <c r="G292" s="91">
        <v>2.0262756732551979</v>
      </c>
      <c r="H292" s="91">
        <v>2.2403107686632855</v>
      </c>
      <c r="I292" s="91">
        <v>2.1050347408466932</v>
      </c>
      <c r="J292" s="91">
        <v>2.2729422714184899</v>
      </c>
      <c r="K292" s="91">
        <v>2.2219742370029656</v>
      </c>
      <c r="L292" s="91">
        <v>3.0291110359308839</v>
      </c>
      <c r="M292" s="91">
        <v>3.8964941815350858</v>
      </c>
      <c r="N292" s="91">
        <v>2.1890594218773862</v>
      </c>
      <c r="O292" s="91">
        <v>2.7227936875545207</v>
      </c>
      <c r="P292" s="91">
        <v>3.0632662301557745</v>
      </c>
      <c r="Q292" s="91">
        <v>3.2034357451413493</v>
      </c>
      <c r="R292" s="91">
        <v>1.2039775666830836</v>
      </c>
      <c r="S292" s="91">
        <v>2.4589203120305032</v>
      </c>
      <c r="T292" s="91">
        <v>3.1520539183040035</v>
      </c>
      <c r="U292" s="91">
        <v>3.3962224262856431</v>
      </c>
      <c r="V292" s="91">
        <v>2.3644383954057195</v>
      </c>
      <c r="W292" s="91">
        <v>2.1244530621124196</v>
      </c>
      <c r="X292" s="91">
        <v>2.1196342940311692</v>
      </c>
      <c r="Y292" s="91">
        <v>1.8441199937147434</v>
      </c>
      <c r="Z292" s="91">
        <v>1.6044356158085746</v>
      </c>
      <c r="AA292" s="91">
        <v>6.7712545128848545</v>
      </c>
      <c r="AB292" s="91">
        <v>4.9462625234589828</v>
      </c>
      <c r="AC292" s="91">
        <v>2.9462758586029314</v>
      </c>
      <c r="AD292" s="91">
        <v>8.9401810143250717</v>
      </c>
      <c r="AE292" s="91">
        <v>3.0156453128977643</v>
      </c>
      <c r="AF292" s="91">
        <v>3.6443171560502861</v>
      </c>
      <c r="AG292" s="91">
        <v>2.6782405736929449</v>
      </c>
      <c r="AH292" s="91">
        <v>3.8123061925570161</v>
      </c>
    </row>
    <row r="293" spans="1:34" s="90" customFormat="1" x14ac:dyDescent="0.2">
      <c r="A293" s="90" t="s">
        <v>2548</v>
      </c>
      <c r="B293" s="90" t="s">
        <v>283</v>
      </c>
      <c r="C293" s="91">
        <v>4.0785268879465537</v>
      </c>
      <c r="D293" s="91">
        <v>4.1307172895041662</v>
      </c>
      <c r="E293" s="91">
        <v>3.0429083592995649</v>
      </c>
      <c r="F293" s="91">
        <v>3.9188901634046984</v>
      </c>
      <c r="G293" s="91">
        <v>2.8029394172676358</v>
      </c>
      <c r="H293" s="91">
        <v>4.1088716875749629</v>
      </c>
      <c r="I293" s="91">
        <v>3.6710722681555095</v>
      </c>
      <c r="J293" s="91">
        <v>2.4731130262964118</v>
      </c>
      <c r="K293" s="91">
        <v>3.1159009726790834</v>
      </c>
      <c r="L293" s="91">
        <v>6.3993855022894799</v>
      </c>
      <c r="M293" s="91">
        <v>4.8257258732215167</v>
      </c>
      <c r="N293" s="91">
        <v>4.0425182007810037</v>
      </c>
      <c r="O293" s="91">
        <v>4.040570268957171</v>
      </c>
      <c r="P293" s="91">
        <v>4.4275652396385885</v>
      </c>
      <c r="Q293" s="91">
        <v>4.4022292302778396</v>
      </c>
      <c r="R293" s="91">
        <v>2.9123090617382581</v>
      </c>
      <c r="S293" s="91">
        <v>5.1949596825332582</v>
      </c>
      <c r="T293" s="91">
        <v>5.0882216909855522</v>
      </c>
      <c r="U293" s="91">
        <v>7.0122122791131076</v>
      </c>
      <c r="V293" s="91">
        <v>6.6898666101295641</v>
      </c>
      <c r="W293" s="91">
        <v>4.0233333958332054</v>
      </c>
      <c r="X293" s="91">
        <v>5.7979921963875922</v>
      </c>
      <c r="Y293" s="91">
        <v>3.5803837421502234</v>
      </c>
      <c r="Z293" s="91">
        <v>2.561155092443784</v>
      </c>
      <c r="AA293" s="91">
        <v>2.8215716323399715</v>
      </c>
      <c r="AB293" s="91">
        <v>3.1543939127327123</v>
      </c>
      <c r="AC293" s="91">
        <v>1.5587582651272995</v>
      </c>
      <c r="AD293" s="91">
        <v>6.5905585235831561</v>
      </c>
      <c r="AE293" s="91">
        <v>4.7496775528874524</v>
      </c>
      <c r="AF293" s="91">
        <v>3.2014074991017911</v>
      </c>
      <c r="AG293" s="91">
        <v>2.1410349407454126</v>
      </c>
      <c r="AH293" s="91">
        <v>3.9915136092751444</v>
      </c>
    </row>
    <row r="294" spans="1:34" s="90" customFormat="1" x14ac:dyDescent="0.2">
      <c r="A294" s="90" t="s">
        <v>2548</v>
      </c>
      <c r="B294" s="90" t="s">
        <v>284</v>
      </c>
      <c r="C294" s="91">
        <v>57.383144205602285</v>
      </c>
      <c r="D294" s="91">
        <v>19.344389916701139</v>
      </c>
      <c r="E294" s="91">
        <v>4.5204736488713477</v>
      </c>
      <c r="F294" s="91">
        <v>44.771742559408494</v>
      </c>
      <c r="G294" s="91">
        <v>33.133720767085414</v>
      </c>
      <c r="H294" s="91">
        <v>43.957672680019108</v>
      </c>
      <c r="I294" s="91">
        <v>29.756993041913884</v>
      </c>
      <c r="J294" s="91">
        <v>2.1955189169816238</v>
      </c>
      <c r="K294" s="91">
        <v>10.895333971718907</v>
      </c>
      <c r="L294" s="91">
        <v>4.9429254555093776</v>
      </c>
      <c r="M294" s="91">
        <v>4.2904171542003677</v>
      </c>
      <c r="N294" s="91">
        <v>0.27316714524378016</v>
      </c>
      <c r="O294" s="91"/>
      <c r="P294" s="91">
        <v>21.663637420136101</v>
      </c>
      <c r="Q294" s="91">
        <v>0.35803739677054497</v>
      </c>
      <c r="R294" s="91">
        <v>53.875998246624135</v>
      </c>
      <c r="S294" s="91">
        <v>0.38070064336428799</v>
      </c>
      <c r="T294" s="91">
        <v>0.73349172923169204</v>
      </c>
      <c r="U294" s="91">
        <v>0.57154592516348601</v>
      </c>
      <c r="V294" s="91">
        <v>5.8151883227248682</v>
      </c>
      <c r="W294" s="91">
        <v>18.431067281958669</v>
      </c>
      <c r="X294" s="91">
        <v>22.737398856404248</v>
      </c>
      <c r="Y294" s="91">
        <v>21.669001362835488</v>
      </c>
      <c r="Z294" s="91">
        <v>11.237082056927527</v>
      </c>
      <c r="AA294" s="91">
        <v>42.053512748794475</v>
      </c>
      <c r="AB294" s="91">
        <v>47.213571941484282</v>
      </c>
      <c r="AC294" s="91">
        <v>17.685435798513986</v>
      </c>
      <c r="AD294" s="91">
        <v>4.4518960227886666</v>
      </c>
      <c r="AE294" s="91">
        <v>12.075980109276918</v>
      </c>
      <c r="AF294" s="91">
        <v>48.080626211398048</v>
      </c>
      <c r="AG294" s="91">
        <v>36.893873073814447</v>
      </c>
      <c r="AH294" s="91">
        <v>62.587118214899114</v>
      </c>
    </row>
    <row r="295" spans="1:34" s="90" customFormat="1" x14ac:dyDescent="0.2">
      <c r="A295" s="90" t="s">
        <v>2548</v>
      </c>
      <c r="B295" s="90" t="s">
        <v>285</v>
      </c>
      <c r="C295" s="91">
        <v>5.1707656972028699</v>
      </c>
      <c r="D295" s="91">
        <v>6.9935706732446352</v>
      </c>
      <c r="E295" s="91">
        <v>4.6479840818770652</v>
      </c>
      <c r="F295" s="91">
        <v>5.4263041443467657</v>
      </c>
      <c r="G295" s="91">
        <v>4.9862955158687088</v>
      </c>
      <c r="H295" s="91">
        <v>5.3288978977403545</v>
      </c>
      <c r="I295" s="91">
        <v>4.9027900835152085</v>
      </c>
      <c r="J295" s="91">
        <v>6.5069199585371189</v>
      </c>
      <c r="K295" s="91">
        <v>5.4896692491884966</v>
      </c>
      <c r="L295" s="91">
        <v>5.6155808022135778</v>
      </c>
      <c r="M295" s="91">
        <v>5.7637796081728343</v>
      </c>
      <c r="N295" s="91">
        <v>3.3439852179503364</v>
      </c>
      <c r="O295" s="91">
        <v>5.2793774124907369</v>
      </c>
      <c r="P295" s="91">
        <v>5.1712847741776846</v>
      </c>
      <c r="Q295" s="91">
        <v>4.6590404092903164</v>
      </c>
      <c r="R295" s="91">
        <v>4.423212166381675</v>
      </c>
      <c r="S295" s="91">
        <v>4.7049469257398933</v>
      </c>
      <c r="T295" s="91">
        <v>3.3967739391698499</v>
      </c>
      <c r="U295" s="91">
        <v>3.8597230827781899</v>
      </c>
      <c r="V295" s="91">
        <v>5.8722768023541025</v>
      </c>
      <c r="W295" s="91">
        <v>4.2517689647855939</v>
      </c>
      <c r="X295" s="91">
        <v>4.3212400092124437</v>
      </c>
      <c r="Y295" s="91">
        <v>3.4282923283353077</v>
      </c>
      <c r="Z295" s="91">
        <v>3.2031831731681177</v>
      </c>
      <c r="AA295" s="91">
        <v>4.2777412852651278</v>
      </c>
      <c r="AB295" s="91">
        <v>4.2779607983669647</v>
      </c>
      <c r="AC295" s="91">
        <v>4.3277359575932284</v>
      </c>
      <c r="AD295" s="91">
        <v>6.0482855027523641</v>
      </c>
      <c r="AE295" s="91">
        <v>4.1253610171040362</v>
      </c>
      <c r="AF295" s="91">
        <v>5.0919551631292554</v>
      </c>
      <c r="AG295" s="91">
        <v>4.1933043961310892</v>
      </c>
      <c r="AH295" s="91">
        <v>5.6599199046260162</v>
      </c>
    </row>
    <row r="296" spans="1:34" s="90" customFormat="1" x14ac:dyDescent="0.2">
      <c r="A296" s="90" t="s">
        <v>2548</v>
      </c>
      <c r="B296" s="90" t="s">
        <v>286</v>
      </c>
      <c r="C296" s="91">
        <v>1.0047151328942621</v>
      </c>
      <c r="D296" s="91">
        <v>0.94604496337760757</v>
      </c>
      <c r="E296" s="91">
        <v>0.81786517883313015</v>
      </c>
      <c r="F296" s="91">
        <v>0.74719050873206527</v>
      </c>
      <c r="G296" s="91">
        <v>1.0310907683684762</v>
      </c>
      <c r="H296" s="91">
        <v>0.88848287102054435</v>
      </c>
      <c r="I296" s="91">
        <v>0.98601674968861419</v>
      </c>
      <c r="J296" s="91">
        <v>0.80367899440068991</v>
      </c>
      <c r="K296" s="91">
        <v>0.83474741054708335</v>
      </c>
      <c r="L296" s="91">
        <v>0.90617634162727112</v>
      </c>
      <c r="M296" s="91">
        <v>0.95254606383817919</v>
      </c>
      <c r="N296" s="91">
        <v>0.59085532705023935</v>
      </c>
      <c r="O296" s="91">
        <v>0.99564333690893247</v>
      </c>
      <c r="P296" s="91">
        <v>1.0303244179936646</v>
      </c>
      <c r="Q296" s="91">
        <v>0.87746783827999475</v>
      </c>
      <c r="R296" s="91">
        <v>0.91377960206838016</v>
      </c>
      <c r="S296" s="91">
        <v>1.488461298613547</v>
      </c>
      <c r="T296" s="91">
        <v>1.3020213914497099</v>
      </c>
      <c r="U296" s="91">
        <v>0.82627491708204126</v>
      </c>
      <c r="V296" s="91">
        <v>0.65869048968380162</v>
      </c>
      <c r="W296" s="91">
        <v>0.67423505670001826</v>
      </c>
      <c r="X296" s="91">
        <v>0.64573731738696405</v>
      </c>
      <c r="Y296" s="91">
        <v>0.56707504654460239</v>
      </c>
      <c r="Z296" s="91">
        <v>0.52048524148654851</v>
      </c>
      <c r="AA296" s="91">
        <v>0.90124999429137365</v>
      </c>
      <c r="AB296" s="91">
        <v>0.70157564752384538</v>
      </c>
      <c r="AC296" s="91">
        <v>0.95669197567935516</v>
      </c>
      <c r="AD296" s="91">
        <v>0.89011166370992201</v>
      </c>
      <c r="AE296" s="91">
        <v>0.69038130128824349</v>
      </c>
      <c r="AF296" s="91">
        <v>1.0727676452346335</v>
      </c>
      <c r="AG296" s="91">
        <v>0.73347536205856667</v>
      </c>
      <c r="AH296" s="91">
        <v>0.83725701809790531</v>
      </c>
    </row>
    <row r="297" spans="1:34" s="90" customFormat="1" x14ac:dyDescent="0.2">
      <c r="A297" s="90" t="s">
        <v>2548</v>
      </c>
      <c r="B297" s="90" t="s">
        <v>286</v>
      </c>
      <c r="C297" s="91">
        <v>1.0047151328942621</v>
      </c>
      <c r="D297" s="91">
        <v>0.94604496337760757</v>
      </c>
      <c r="E297" s="91">
        <v>0.81786517883313015</v>
      </c>
      <c r="F297" s="91">
        <v>0.74719050873206527</v>
      </c>
      <c r="G297" s="91">
        <v>1.0310907683684762</v>
      </c>
      <c r="H297" s="91">
        <v>0.88848287102054435</v>
      </c>
      <c r="I297" s="91">
        <v>0.98601674968861419</v>
      </c>
      <c r="J297" s="91">
        <v>0.80367899440068991</v>
      </c>
      <c r="K297" s="91">
        <v>0.83474741054708335</v>
      </c>
      <c r="L297" s="91">
        <v>0.90617634162727112</v>
      </c>
      <c r="M297" s="91">
        <v>0.95254606383817919</v>
      </c>
      <c r="N297" s="91">
        <v>0.59085532705023935</v>
      </c>
      <c r="O297" s="91">
        <v>0.99564333690893247</v>
      </c>
      <c r="P297" s="91">
        <v>1.0303244179936646</v>
      </c>
      <c r="Q297" s="91">
        <v>0.87746783827999475</v>
      </c>
      <c r="R297" s="91">
        <v>0.91377960206838016</v>
      </c>
      <c r="S297" s="91">
        <v>1.488461298613547</v>
      </c>
      <c r="T297" s="91">
        <v>1.3020213914497099</v>
      </c>
      <c r="U297" s="91">
        <v>0.82627491708204126</v>
      </c>
      <c r="V297" s="91">
        <v>0.65869048968380162</v>
      </c>
      <c r="W297" s="91">
        <v>0.67423505670001826</v>
      </c>
      <c r="X297" s="91">
        <v>0.64573731738696405</v>
      </c>
      <c r="Y297" s="91">
        <v>0.56707504654460239</v>
      </c>
      <c r="Z297" s="91">
        <v>0.52048524148654851</v>
      </c>
      <c r="AA297" s="91">
        <v>0.90124999429137365</v>
      </c>
      <c r="AB297" s="91">
        <v>0.70157564752384538</v>
      </c>
      <c r="AC297" s="91">
        <v>0.95669197567935516</v>
      </c>
      <c r="AD297" s="91">
        <v>0.89011166370992201</v>
      </c>
      <c r="AE297" s="91">
        <v>0.69038130128824349</v>
      </c>
      <c r="AF297" s="91">
        <v>1.0727676452346335</v>
      </c>
      <c r="AG297" s="91">
        <v>0.73347536205856667</v>
      </c>
      <c r="AH297" s="91">
        <v>0.83725701809790531</v>
      </c>
    </row>
    <row r="298" spans="1:34" s="90" customFormat="1" x14ac:dyDescent="0.2">
      <c r="A298" s="90" t="s">
        <v>2548</v>
      </c>
      <c r="B298" s="90" t="s">
        <v>1848</v>
      </c>
      <c r="C298" s="91">
        <v>0.89909527509557652</v>
      </c>
      <c r="D298" s="91">
        <v>0.80247220520699913</v>
      </c>
      <c r="E298" s="91">
        <v>0.86891925916804602</v>
      </c>
      <c r="F298" s="91">
        <v>0.92240090947517672</v>
      </c>
      <c r="G298" s="91">
        <v>0.98404752016528274</v>
      </c>
      <c r="H298" s="91">
        <v>0.973858418981429</v>
      </c>
      <c r="I298" s="91">
        <v>0.7557708819974478</v>
      </c>
      <c r="J298" s="91">
        <v>0.67749898583607893</v>
      </c>
      <c r="K298" s="91">
        <v>0.73046030557173336</v>
      </c>
      <c r="L298" s="91">
        <v>0.76223227105101887</v>
      </c>
      <c r="M298" s="91">
        <v>0.83953918673166561</v>
      </c>
      <c r="N298" s="91">
        <v>0.69567362480602035</v>
      </c>
      <c r="O298" s="91">
        <v>1.1111103903599584</v>
      </c>
      <c r="P298" s="91">
        <v>1.1008017647154518</v>
      </c>
      <c r="Q298" s="91">
        <v>0.72483256170999033</v>
      </c>
      <c r="R298" s="91">
        <v>0.6644388318574721</v>
      </c>
      <c r="S298" s="91">
        <v>1.8296904794961482</v>
      </c>
      <c r="T298" s="91">
        <v>1.4810244700320334</v>
      </c>
      <c r="U298" s="91">
        <v>0.84162943454540573</v>
      </c>
      <c r="V298" s="91">
        <v>0.85007326179046183</v>
      </c>
      <c r="W298" s="91">
        <v>1.0217273973753029</v>
      </c>
      <c r="X298" s="91">
        <v>0.76058369781203639</v>
      </c>
      <c r="Y298" s="91">
        <v>0.65907971728423753</v>
      </c>
      <c r="Z298" s="91">
        <v>0.53717477592360352</v>
      </c>
      <c r="AA298" s="91">
        <v>0.9333163992640704</v>
      </c>
      <c r="AB298" s="91">
        <v>0.77450338442120714</v>
      </c>
      <c r="AC298" s="91">
        <v>1.1786506700303772</v>
      </c>
      <c r="AD298" s="91">
        <v>0.99170819238978003</v>
      </c>
      <c r="AE298" s="91">
        <v>0.8075008109980254</v>
      </c>
      <c r="AF298" s="91">
        <v>1.3280341889753589</v>
      </c>
      <c r="AG298" s="91">
        <v>0.83844980490265675</v>
      </c>
      <c r="AH298" s="91">
        <v>0.94583669466804232</v>
      </c>
    </row>
    <row r="299" spans="1:34" s="90" customFormat="1" x14ac:dyDescent="0.2">
      <c r="A299" s="90" t="s">
        <v>2548</v>
      </c>
      <c r="B299" s="90" t="s">
        <v>287</v>
      </c>
      <c r="C299" s="91">
        <v>0.7305676171497022</v>
      </c>
      <c r="D299" s="91">
        <v>0.42599657411575381</v>
      </c>
      <c r="E299" s="91">
        <v>0.6088925342561885</v>
      </c>
      <c r="F299" s="91">
        <v>0.82541568381414221</v>
      </c>
      <c r="G299" s="91">
        <v>0.93537145220032891</v>
      </c>
      <c r="H299" s="91">
        <v>0.65782663480562842</v>
      </c>
      <c r="I299" s="91">
        <v>0.16313171166498835</v>
      </c>
      <c r="J299" s="91">
        <v>0.33785033518902496</v>
      </c>
      <c r="K299" s="91">
        <v>0.17710070285397539</v>
      </c>
      <c r="L299" s="91">
        <v>0.1346066623484436</v>
      </c>
      <c r="M299" s="91">
        <v>2.170872720093989E-2</v>
      </c>
      <c r="N299" s="91">
        <v>2.474044341055371E-2</v>
      </c>
      <c r="O299" s="91">
        <v>0.67348547643599987</v>
      </c>
      <c r="P299" s="91">
        <v>2.2837695056601697E-2</v>
      </c>
      <c r="Q299" s="91"/>
      <c r="R299" s="91">
        <v>0.66613122760531407</v>
      </c>
      <c r="S299" s="91">
        <v>4.0368381608251375E-2</v>
      </c>
      <c r="T299" s="91">
        <v>0.11774742036538592</v>
      </c>
      <c r="U299" s="91">
        <v>9.5991912521846259E-2</v>
      </c>
      <c r="V299" s="91">
        <v>0.17923092326331766</v>
      </c>
      <c r="W299" s="91">
        <v>3.5486174380798721E-2</v>
      </c>
      <c r="X299" s="91">
        <v>4.5210862657732991E-2</v>
      </c>
      <c r="Y299" s="91">
        <v>0.13216137415684409</v>
      </c>
      <c r="Z299" s="91">
        <v>0.13581035275556683</v>
      </c>
      <c r="AA299" s="91">
        <v>0.33925351754702576</v>
      </c>
      <c r="AB299" s="91">
        <v>1.6835621860586254E-2</v>
      </c>
      <c r="AC299" s="91">
        <v>0.27493770644487581</v>
      </c>
      <c r="AD299" s="91">
        <v>0.24934305931275527</v>
      </c>
      <c r="AE299" s="91">
        <v>0.16445451708086534</v>
      </c>
      <c r="AF299" s="91">
        <v>2.3218446044938085E-2</v>
      </c>
      <c r="AG299" s="91">
        <v>0.25025906196934627</v>
      </c>
      <c r="AH299" s="91">
        <v>0.36237379548642401</v>
      </c>
    </row>
    <row r="300" spans="1:34" s="90" customFormat="1" x14ac:dyDescent="0.2">
      <c r="A300" s="90" t="s">
        <v>2548</v>
      </c>
      <c r="B300" s="90" t="s">
        <v>288</v>
      </c>
      <c r="C300" s="91">
        <v>4.3165381919127395</v>
      </c>
      <c r="D300" s="91">
        <v>4.3346660869932583</v>
      </c>
      <c r="E300" s="91">
        <v>3.3221506005826744</v>
      </c>
      <c r="F300" s="91">
        <v>3.1718196769642062</v>
      </c>
      <c r="G300" s="91">
        <v>4.2712265417710462</v>
      </c>
      <c r="H300" s="91">
        <v>3.2572393029627587</v>
      </c>
      <c r="I300" s="91">
        <v>3.388223395787771</v>
      </c>
      <c r="J300" s="91">
        <v>3.3473438354426115</v>
      </c>
      <c r="K300" s="91">
        <v>3.3317695979670052</v>
      </c>
      <c r="L300" s="91">
        <v>5.1539096291879387</v>
      </c>
      <c r="M300" s="91">
        <v>4.1361721593654712</v>
      </c>
      <c r="N300" s="91">
        <v>1.2410165919007716</v>
      </c>
      <c r="O300" s="91">
        <v>3.3225410308459602</v>
      </c>
      <c r="P300" s="91">
        <v>3.3672588434540884</v>
      </c>
      <c r="Q300" s="91">
        <v>3.1107621343538265</v>
      </c>
      <c r="R300" s="91">
        <v>4.1332021681785509</v>
      </c>
      <c r="S300" s="91">
        <v>2.8098632109459798</v>
      </c>
      <c r="T300" s="91">
        <v>0.80803089871458889</v>
      </c>
      <c r="U300" s="91">
        <v>4.0891656908161176</v>
      </c>
      <c r="V300" s="91">
        <v>5.8526664975494516</v>
      </c>
      <c r="W300" s="91">
        <v>6.6533208442084337</v>
      </c>
      <c r="X300" s="91">
        <v>6.6904389433625564</v>
      </c>
      <c r="Y300" s="91">
        <v>4.6678728085500723</v>
      </c>
      <c r="Z300" s="91">
        <v>3.4886626303052051</v>
      </c>
      <c r="AA300" s="91">
        <v>3.6848869359688661</v>
      </c>
      <c r="AB300" s="91">
        <v>3.0765681734445343</v>
      </c>
      <c r="AC300" s="91">
        <v>3.9817379637267138</v>
      </c>
      <c r="AD300" s="91">
        <v>4.5286091988273744</v>
      </c>
      <c r="AE300" s="91">
        <v>6.9203995991273732</v>
      </c>
      <c r="AF300" s="91">
        <v>3.8700553412538801</v>
      </c>
      <c r="AG300" s="91">
        <v>2.9659809496245804</v>
      </c>
      <c r="AH300" s="91">
        <v>5.1034736707957364</v>
      </c>
    </row>
    <row r="301" spans="1:34" s="90" customFormat="1" x14ac:dyDescent="0.2">
      <c r="A301" s="90" t="s">
        <v>2548</v>
      </c>
      <c r="B301" s="90" t="s">
        <v>289</v>
      </c>
      <c r="C301" s="91">
        <v>1.1344835843155385</v>
      </c>
      <c r="D301" s="91">
        <v>1.0315407163414023</v>
      </c>
      <c r="E301" s="91">
        <v>1.2467018123406284</v>
      </c>
      <c r="F301" s="91">
        <v>3.3828065512035881</v>
      </c>
      <c r="G301" s="91">
        <v>1.7111167962960852</v>
      </c>
      <c r="H301" s="91">
        <v>1.5915120551301614</v>
      </c>
      <c r="I301" s="91">
        <v>0.44633445501912267</v>
      </c>
      <c r="J301" s="91">
        <v>1.4582855787516475</v>
      </c>
      <c r="K301" s="91">
        <v>1.6085848930976065</v>
      </c>
      <c r="L301" s="91">
        <v>1.8180899770105017</v>
      </c>
      <c r="M301" s="91">
        <v>1.6854308169886991</v>
      </c>
      <c r="N301" s="91">
        <v>8.0917092604553639E-2</v>
      </c>
      <c r="O301" s="91">
        <v>1.8592907969724555</v>
      </c>
      <c r="P301" s="91">
        <v>1.3378728874652968</v>
      </c>
      <c r="Q301" s="91">
        <v>0.72286087539692412</v>
      </c>
      <c r="R301" s="91">
        <v>1.1155931701031974</v>
      </c>
      <c r="S301" s="91">
        <v>2.4299198272016955</v>
      </c>
      <c r="T301" s="91">
        <v>0.36054242213578896</v>
      </c>
      <c r="U301" s="91">
        <v>1.2853548350346844</v>
      </c>
      <c r="V301" s="91">
        <v>1.0687566306085805</v>
      </c>
      <c r="W301" s="91">
        <v>0.37946559576871702</v>
      </c>
      <c r="X301" s="91">
        <v>1.1543115260569679</v>
      </c>
      <c r="Y301" s="91">
        <v>1.9714443813313844</v>
      </c>
      <c r="Z301" s="91">
        <v>2.7053358855349434</v>
      </c>
      <c r="AA301" s="91">
        <v>2.2654564373594495</v>
      </c>
      <c r="AB301" s="91">
        <v>2.3638368857948295</v>
      </c>
      <c r="AC301" s="91">
        <v>2.2994610329690679</v>
      </c>
      <c r="AD301" s="91">
        <v>2.9344210020931469</v>
      </c>
      <c r="AE301" s="91">
        <v>2.0331791775660313</v>
      </c>
      <c r="AF301" s="91">
        <v>1.4719805380283648</v>
      </c>
      <c r="AG301" s="91">
        <v>1.0089642383588961</v>
      </c>
      <c r="AH301" s="91">
        <v>3.0149060299524244</v>
      </c>
    </row>
    <row r="302" spans="1:34" s="90" customFormat="1" x14ac:dyDescent="0.2">
      <c r="A302" s="90" t="s">
        <v>2548</v>
      </c>
      <c r="B302" s="90" t="s">
        <v>290</v>
      </c>
      <c r="C302" s="91"/>
      <c r="D302" s="91"/>
      <c r="E302" s="91">
        <v>0.310163293346924</v>
      </c>
      <c r="F302" s="91">
        <v>0.68219172948450557</v>
      </c>
      <c r="G302" s="91">
        <v>0.4049792688840041</v>
      </c>
      <c r="H302" s="91"/>
      <c r="I302" s="91">
        <v>0.34075139365902085</v>
      </c>
      <c r="J302" s="91">
        <v>0.37263538316385919</v>
      </c>
      <c r="K302" s="91"/>
      <c r="L302" s="91"/>
      <c r="M302" s="91"/>
      <c r="N302" s="91"/>
      <c r="O302" s="91">
        <v>0.53513622532954863</v>
      </c>
      <c r="P302" s="91"/>
      <c r="Q302" s="91">
        <v>9.0190849930526493E-2</v>
      </c>
      <c r="R302" s="91">
        <v>0.66798522936075122</v>
      </c>
      <c r="S302" s="91"/>
      <c r="T302" s="91"/>
      <c r="U302" s="91"/>
      <c r="V302" s="91"/>
      <c r="W302" s="91"/>
      <c r="X302" s="91">
        <v>0.28962445754903476</v>
      </c>
      <c r="Y302" s="91"/>
      <c r="Z302" s="91">
        <v>0.20756075638576704</v>
      </c>
      <c r="AA302" s="91"/>
      <c r="AB302" s="91">
        <v>0.23147672413881781</v>
      </c>
      <c r="AC302" s="91"/>
      <c r="AD302" s="91">
        <v>0.38363729580437217</v>
      </c>
      <c r="AE302" s="91">
        <v>0.25584392310132797</v>
      </c>
      <c r="AF302" s="91"/>
      <c r="AG302" s="91">
        <v>0.31817908175440862</v>
      </c>
      <c r="AH302" s="91">
        <v>0.56446816034845448</v>
      </c>
    </row>
    <row r="303" spans="1:34" s="90" customFormat="1" x14ac:dyDescent="0.2">
      <c r="A303" s="90" t="s">
        <v>2548</v>
      </c>
      <c r="B303" s="90" t="s">
        <v>1845</v>
      </c>
      <c r="C303" s="91">
        <v>3.7047861050125639</v>
      </c>
      <c r="D303" s="91">
        <v>3.30356246223853</v>
      </c>
      <c r="E303" s="91">
        <v>2.7218520341356198</v>
      </c>
      <c r="F303" s="91">
        <v>2.8233765997386606</v>
      </c>
      <c r="G303" s="91">
        <v>2.8937741242177184</v>
      </c>
      <c r="H303" s="91">
        <v>3.7910772668873989</v>
      </c>
      <c r="I303" s="91">
        <v>2.9275842732710311</v>
      </c>
      <c r="J303" s="91">
        <v>2.2589889166760115</v>
      </c>
      <c r="K303" s="91">
        <v>4.6337056755744639</v>
      </c>
      <c r="L303" s="91">
        <v>4.6237062815001009</v>
      </c>
      <c r="M303" s="91">
        <v>4.4940813520077221</v>
      </c>
      <c r="N303" s="91">
        <v>2.2576785082078401</v>
      </c>
      <c r="O303" s="91">
        <v>3.8389491735796</v>
      </c>
      <c r="P303" s="91">
        <v>4.4763721969722612</v>
      </c>
      <c r="Q303" s="91">
        <v>5.0642871544591515</v>
      </c>
      <c r="R303" s="91">
        <v>4.3198038032110944</v>
      </c>
      <c r="S303" s="91">
        <v>6.9434103748801483</v>
      </c>
      <c r="T303" s="91">
        <v>11.876274571991559</v>
      </c>
      <c r="U303" s="91">
        <v>3.0483206708491921</v>
      </c>
      <c r="V303" s="91">
        <v>2.418155482023439</v>
      </c>
      <c r="W303" s="91">
        <v>3.6342304144499078</v>
      </c>
      <c r="X303" s="91">
        <v>3.6223485230928651</v>
      </c>
      <c r="Y303" s="91">
        <v>2.556459554080162</v>
      </c>
      <c r="Z303" s="91">
        <v>1.5231728489912482</v>
      </c>
      <c r="AA303" s="91">
        <v>4.2073120708727156</v>
      </c>
      <c r="AB303" s="91">
        <v>2.8543965437859882</v>
      </c>
      <c r="AC303" s="91">
        <v>4.1571854582641592</v>
      </c>
      <c r="AD303" s="91">
        <v>4.7963444259901786</v>
      </c>
      <c r="AE303" s="91">
        <v>4.8586018879341726</v>
      </c>
      <c r="AF303" s="91">
        <v>4.0696633498328447</v>
      </c>
      <c r="AG303" s="91">
        <v>2.7863785961953909</v>
      </c>
      <c r="AH303" s="91">
        <v>4.1617824034788988</v>
      </c>
    </row>
    <row r="304" spans="1:34" s="90" customFormat="1" x14ac:dyDescent="0.2">
      <c r="A304" s="90" t="s">
        <v>2548</v>
      </c>
      <c r="B304" s="90" t="s">
        <v>1844</v>
      </c>
      <c r="C304" s="91">
        <v>2.3660601487399031</v>
      </c>
      <c r="D304" s="91">
        <v>2.147686951756886</v>
      </c>
      <c r="E304" s="91">
        <v>1.6659385347990063</v>
      </c>
      <c r="F304" s="91">
        <v>2.1269245476148986</v>
      </c>
      <c r="G304" s="91">
        <v>1.7740346178467823</v>
      </c>
      <c r="H304" s="91">
        <v>1.9532908258699306</v>
      </c>
      <c r="I304" s="91">
        <v>1.8475040791818589</v>
      </c>
      <c r="J304" s="91">
        <v>1.7109134114013853</v>
      </c>
      <c r="K304" s="91">
        <v>2.1288381184876504</v>
      </c>
      <c r="L304" s="91">
        <v>2.5580940392885934</v>
      </c>
      <c r="M304" s="91">
        <v>2.5613332606590036</v>
      </c>
      <c r="N304" s="91">
        <v>0.4662344094862409</v>
      </c>
      <c r="O304" s="91">
        <v>2.2160730124397445</v>
      </c>
      <c r="P304" s="91">
        <v>2.3019458369440855</v>
      </c>
      <c r="Q304" s="91">
        <v>1.4026603929635266</v>
      </c>
      <c r="R304" s="91">
        <v>2.033039096953615</v>
      </c>
      <c r="S304" s="91">
        <v>1.9693602960575978</v>
      </c>
      <c r="T304" s="91">
        <v>1.4852627858665544</v>
      </c>
      <c r="U304" s="91">
        <v>1.7115737358763226</v>
      </c>
      <c r="V304" s="91">
        <v>1.6432037812211147</v>
      </c>
      <c r="W304" s="91">
        <v>1.5782884994647017</v>
      </c>
      <c r="X304" s="91">
        <v>1.8564961352663669</v>
      </c>
      <c r="Y304" s="91">
        <v>1.3707694002539847</v>
      </c>
      <c r="Z304" s="91">
        <v>1.1987414788956423</v>
      </c>
      <c r="AA304" s="91">
        <v>2.0881239358318324</v>
      </c>
      <c r="AB304" s="91">
        <v>1.9856855333070884</v>
      </c>
      <c r="AC304" s="91">
        <v>3.0358308061494599</v>
      </c>
      <c r="AD304" s="91">
        <v>2.5098243678140344</v>
      </c>
      <c r="AE304" s="91">
        <v>2.3186318495143667</v>
      </c>
      <c r="AF304" s="91">
        <v>2.5931464210917219</v>
      </c>
      <c r="AG304" s="91">
        <v>2.033486348220594</v>
      </c>
      <c r="AH304" s="91">
        <v>2.5090990094529655</v>
      </c>
    </row>
    <row r="305" spans="1:34" s="90" customFormat="1" x14ac:dyDescent="0.2">
      <c r="A305" s="90" t="s">
        <v>2548</v>
      </c>
      <c r="B305" s="90" t="s">
        <v>291</v>
      </c>
      <c r="C305" s="91">
        <v>1.2425557152080009</v>
      </c>
      <c r="D305" s="91">
        <v>1.4499783839656868</v>
      </c>
      <c r="E305" s="91">
        <v>0.52274175059160732</v>
      </c>
      <c r="F305" s="91">
        <v>0.95691272096083202</v>
      </c>
      <c r="G305" s="91">
        <v>0.56927016565394328</v>
      </c>
      <c r="H305" s="91">
        <v>1.1121930901629673</v>
      </c>
      <c r="I305" s="91">
        <v>1.2782073710428061</v>
      </c>
      <c r="J305" s="91">
        <v>0.74717028741896663</v>
      </c>
      <c r="K305" s="91">
        <v>1.3776107141832927</v>
      </c>
      <c r="L305" s="91">
        <v>1.7100897397434787</v>
      </c>
      <c r="M305" s="91">
        <v>1.5825939428482434</v>
      </c>
      <c r="N305" s="91"/>
      <c r="O305" s="91">
        <v>0.56812303996097169</v>
      </c>
      <c r="P305" s="91">
        <v>1.3461928535933445</v>
      </c>
      <c r="Q305" s="91">
        <v>1.026286633170292</v>
      </c>
      <c r="R305" s="91">
        <v>1.2360528058801976</v>
      </c>
      <c r="S305" s="91">
        <v>0.41529428316267991</v>
      </c>
      <c r="T305" s="91"/>
      <c r="U305" s="91">
        <v>1.0836782533007692</v>
      </c>
      <c r="V305" s="91">
        <v>1.1481235301121844</v>
      </c>
      <c r="W305" s="91">
        <v>1.2389812739233439</v>
      </c>
      <c r="X305" s="91">
        <v>0.98876394780266885</v>
      </c>
      <c r="Y305" s="91">
        <v>0.97317944373166321</v>
      </c>
      <c r="Z305" s="91">
        <v>0.58251715485737265</v>
      </c>
      <c r="AA305" s="91">
        <v>1.6070221273398426</v>
      </c>
      <c r="AB305" s="91">
        <v>0.6229365207639681</v>
      </c>
      <c r="AC305" s="91">
        <v>1.7148215508047127</v>
      </c>
      <c r="AD305" s="91">
        <v>0.97134500933012036</v>
      </c>
      <c r="AE305" s="91">
        <v>1.5870640492115422</v>
      </c>
      <c r="AF305" s="91">
        <v>1.152983292044691</v>
      </c>
      <c r="AG305" s="91">
        <v>0.82374005944535578</v>
      </c>
      <c r="AH305" s="91">
        <v>1.0123519764476705</v>
      </c>
    </row>
    <row r="306" spans="1:34" s="90" customFormat="1" x14ac:dyDescent="0.2">
      <c r="A306" s="90" t="s">
        <v>2548</v>
      </c>
      <c r="B306" s="90" t="s">
        <v>292</v>
      </c>
      <c r="C306" s="91">
        <v>0.27570487055836795</v>
      </c>
      <c r="D306" s="91">
        <v>0.30955335181541366</v>
      </c>
      <c r="E306" s="91">
        <v>0.1739971936058412</v>
      </c>
      <c r="F306" s="91">
        <v>0.19635952750156724</v>
      </c>
      <c r="G306" s="91">
        <v>0.17213855511236625</v>
      </c>
      <c r="H306" s="91">
        <v>0.31233707673412681</v>
      </c>
      <c r="I306" s="91">
        <v>0.25216202890513723</v>
      </c>
      <c r="J306" s="91">
        <v>0.17812210168332709</v>
      </c>
      <c r="K306" s="91">
        <v>0.37415071711894254</v>
      </c>
      <c r="L306" s="91">
        <v>0.31972263553485392</v>
      </c>
      <c r="M306" s="91">
        <v>0.35683304841085944</v>
      </c>
      <c r="N306" s="91"/>
      <c r="O306" s="91">
        <v>0.50468912175018799</v>
      </c>
      <c r="P306" s="91">
        <v>0.5658464449156142</v>
      </c>
      <c r="Q306" s="91">
        <v>0.45766091250921015</v>
      </c>
      <c r="R306" s="91">
        <v>0.25017223962394203</v>
      </c>
      <c r="S306" s="91"/>
      <c r="T306" s="91"/>
      <c r="U306" s="91">
        <v>0.2937591119831533</v>
      </c>
      <c r="V306" s="91">
        <v>0.2482449748832222</v>
      </c>
      <c r="W306" s="91">
        <v>0.41461889697130228</v>
      </c>
      <c r="X306" s="91">
        <v>0.29239253328287984</v>
      </c>
      <c r="Y306" s="91">
        <v>0.28669248364676825</v>
      </c>
      <c r="Z306" s="91">
        <v>0.17617234764353601</v>
      </c>
      <c r="AA306" s="91">
        <v>0.37906725833111571</v>
      </c>
      <c r="AB306" s="91">
        <v>0.29293226659325733</v>
      </c>
      <c r="AC306" s="91">
        <v>0.3179720199112005</v>
      </c>
      <c r="AD306" s="91"/>
      <c r="AE306" s="91">
        <v>0.396781167895353</v>
      </c>
      <c r="AF306" s="91">
        <v>0.55445313899347126</v>
      </c>
      <c r="AG306" s="91">
        <v>0.43703798006071337</v>
      </c>
      <c r="AH306" s="91">
        <v>0.40250966277549677</v>
      </c>
    </row>
    <row r="307" spans="1:34" s="90" customFormat="1" x14ac:dyDescent="0.2">
      <c r="A307" s="90" t="s">
        <v>2548</v>
      </c>
      <c r="B307" s="90" t="s">
        <v>293</v>
      </c>
      <c r="C307" s="91">
        <v>7.1324641990465398</v>
      </c>
      <c r="D307" s="91">
        <v>3.6434473403570018</v>
      </c>
      <c r="E307" s="91">
        <v>5.2675152448105855</v>
      </c>
      <c r="F307" s="91">
        <v>4.4744743063290171</v>
      </c>
      <c r="G307" s="91">
        <v>3.3004828497669889</v>
      </c>
      <c r="H307" s="91">
        <v>3.0639374214229425</v>
      </c>
      <c r="I307" s="91">
        <v>3.5912122368061183</v>
      </c>
      <c r="J307" s="91">
        <v>2.777307672308102</v>
      </c>
      <c r="K307" s="91">
        <v>1.5522796002811328</v>
      </c>
      <c r="L307" s="91">
        <v>2.3250634033217348</v>
      </c>
      <c r="M307" s="91">
        <v>1.8540331847819784</v>
      </c>
      <c r="N307" s="91">
        <v>2.9646732387717623</v>
      </c>
      <c r="O307" s="91">
        <v>3.6226784571931581</v>
      </c>
      <c r="P307" s="91">
        <v>2.3544104841146369</v>
      </c>
      <c r="Q307" s="91">
        <v>0.90293801074691515</v>
      </c>
      <c r="R307" s="91">
        <v>3.7584689846934567</v>
      </c>
      <c r="S307" s="91">
        <v>2.9462388834735673</v>
      </c>
      <c r="T307" s="91">
        <v>2.388332446298989</v>
      </c>
      <c r="U307" s="91">
        <v>2.5847265577176728</v>
      </c>
      <c r="V307" s="91">
        <v>2.1643035609158927</v>
      </c>
      <c r="W307" s="91">
        <v>3.1144314494181433</v>
      </c>
      <c r="X307" s="91">
        <v>4.2399702447529704</v>
      </c>
      <c r="Y307" s="91">
        <v>1.8547656115734392</v>
      </c>
      <c r="Z307" s="91">
        <v>3.0028216845921567</v>
      </c>
      <c r="AA307" s="91">
        <v>4.2251767903241193</v>
      </c>
      <c r="AB307" s="91">
        <v>3.5096914443627272</v>
      </c>
      <c r="AC307" s="91">
        <v>8.9095050747646187</v>
      </c>
      <c r="AD307" s="91">
        <v>4.1886493650612788</v>
      </c>
      <c r="AE307" s="91">
        <v>3.2545517843670204</v>
      </c>
      <c r="AF307" s="91">
        <v>7.8777707061791906</v>
      </c>
      <c r="AG307" s="91">
        <v>3.7686335514959457</v>
      </c>
      <c r="AH307" s="91">
        <v>4.3873951746337756</v>
      </c>
    </row>
    <row r="308" spans="1:34" s="90" customFormat="1" x14ac:dyDescent="0.2">
      <c r="A308" s="90" t="s">
        <v>2548</v>
      </c>
      <c r="B308" s="90" t="s">
        <v>294</v>
      </c>
      <c r="C308" s="91">
        <v>0.60677271994482584</v>
      </c>
      <c r="D308" s="91">
        <v>0.1442157306291279</v>
      </c>
      <c r="E308" s="91">
        <v>0.24806714663316962</v>
      </c>
      <c r="F308" s="91">
        <v>0.2560823084940923</v>
      </c>
      <c r="G308" s="91">
        <v>0.15221104266053617</v>
      </c>
      <c r="H308" s="91">
        <v>0.48101815815097165</v>
      </c>
      <c r="I308" s="91">
        <v>8.6392270986165101E-2</v>
      </c>
      <c r="J308" s="91">
        <v>0.21063708663075734</v>
      </c>
      <c r="K308" s="91">
        <v>0.37807707882800079</v>
      </c>
      <c r="L308" s="91">
        <v>0.10104258575138189</v>
      </c>
      <c r="M308" s="91">
        <v>0.17880342274648095</v>
      </c>
      <c r="N308" s="91">
        <v>0.37977208390084083</v>
      </c>
      <c r="O308" s="91">
        <v>0.54742079481832151</v>
      </c>
      <c r="P308" s="91">
        <v>0.16453941249349077</v>
      </c>
      <c r="Q308" s="91">
        <v>0.34992563810492305</v>
      </c>
      <c r="R308" s="91">
        <v>0.13543738717580614</v>
      </c>
      <c r="S308" s="91">
        <v>0.14514905774916417</v>
      </c>
      <c r="T308" s="91">
        <v>0.15012829912882006</v>
      </c>
      <c r="U308" s="91">
        <v>0.1205876363463166</v>
      </c>
      <c r="V308" s="91">
        <v>0.27307760689845756</v>
      </c>
      <c r="W308" s="91">
        <v>0.13260443334351638</v>
      </c>
      <c r="X308" s="91">
        <v>0.43269982833381315</v>
      </c>
      <c r="Y308" s="91">
        <v>0.12463720973996284</v>
      </c>
      <c r="Z308" s="91">
        <v>8.7079685266277865E-2</v>
      </c>
      <c r="AA308" s="91">
        <v>0.29607524778385813</v>
      </c>
      <c r="AB308" s="91">
        <v>0.1774466655699648</v>
      </c>
      <c r="AC308" s="91">
        <v>0.32674630808677518</v>
      </c>
      <c r="AD308" s="91">
        <v>0.24583806854351367</v>
      </c>
      <c r="AE308" s="91">
        <v>0.17981986064412891</v>
      </c>
      <c r="AF308" s="91">
        <v>9.8668016687551804E-2</v>
      </c>
      <c r="AG308" s="91">
        <v>0.14397459203087276</v>
      </c>
      <c r="AH308" s="91">
        <v>0.15136517402958541</v>
      </c>
    </row>
    <row r="309" spans="1:34" s="90" customFormat="1" x14ac:dyDescent="0.2">
      <c r="A309" s="90" t="s">
        <v>2548</v>
      </c>
      <c r="B309" s="90" t="s">
        <v>295</v>
      </c>
      <c r="C309" s="91">
        <v>0.247466339265178</v>
      </c>
      <c r="D309" s="91">
        <v>0.27590795388833339</v>
      </c>
      <c r="E309" s="91">
        <v>0.59474859695493876</v>
      </c>
      <c r="F309" s="91">
        <v>0.72517394269685875</v>
      </c>
      <c r="G309" s="91">
        <v>0.28057576399401524</v>
      </c>
      <c r="H309" s="91">
        <v>0.30344343891001629</v>
      </c>
      <c r="I309" s="91">
        <v>0.28202925909776538</v>
      </c>
      <c r="J309" s="91">
        <v>0.38161041535029278</v>
      </c>
      <c r="K309" s="91">
        <v>0.25150317100711717</v>
      </c>
      <c r="L309" s="91">
        <v>0.22166274279075773</v>
      </c>
      <c r="M309" s="91">
        <v>0.35051780414921291</v>
      </c>
      <c r="N309" s="91">
        <v>1.3663905659445066</v>
      </c>
      <c r="O309" s="91">
        <v>0.68211057581466128</v>
      </c>
      <c r="P309" s="91">
        <v>0.29112065395779935</v>
      </c>
      <c r="Q309" s="91">
        <v>0.86063007536323377</v>
      </c>
      <c r="R309" s="91">
        <v>0.5750711402975982</v>
      </c>
      <c r="S309" s="91">
        <v>0.27375884956948943</v>
      </c>
      <c r="T309" s="91">
        <v>0.3741629112504874</v>
      </c>
      <c r="U309" s="91">
        <v>0.24848455793539223</v>
      </c>
      <c r="V309" s="91">
        <v>0.14208696374189625</v>
      </c>
      <c r="W309" s="91">
        <v>0.44311040627583043</v>
      </c>
      <c r="X309" s="91">
        <v>0.13146012416297745</v>
      </c>
      <c r="Y309" s="91">
        <v>0.3318883203685361</v>
      </c>
      <c r="Z309" s="91">
        <v>0.21009681435780439</v>
      </c>
      <c r="AA309" s="91">
        <v>0.38297457038295973</v>
      </c>
      <c r="AB309" s="91">
        <v>0.52352388740243505</v>
      </c>
      <c r="AC309" s="91">
        <v>0.73022476451409324</v>
      </c>
      <c r="AD309" s="91">
        <v>0.51000688063256727</v>
      </c>
      <c r="AE309" s="91">
        <v>0.3687456216758363</v>
      </c>
      <c r="AF309" s="91">
        <v>0.33441284756295792</v>
      </c>
      <c r="AG309" s="91">
        <v>0.33694252642718669</v>
      </c>
      <c r="AH309" s="91">
        <v>0.36376130511969224</v>
      </c>
    </row>
    <row r="310" spans="1:34" s="90" customFormat="1" x14ac:dyDescent="0.2">
      <c r="A310" s="90" t="s">
        <v>2548</v>
      </c>
      <c r="B310" s="90" t="s">
        <v>296</v>
      </c>
      <c r="C310" s="91">
        <v>0.51907674234026846</v>
      </c>
      <c r="D310" s="91">
        <v>0.57179657107451354</v>
      </c>
      <c r="E310" s="91">
        <v>0.64048716561144714</v>
      </c>
      <c r="F310" s="91">
        <v>1.2776444281689374</v>
      </c>
      <c r="G310" s="91">
        <v>0.99800383548837734</v>
      </c>
      <c r="H310" s="91">
        <v>0.52265291608414044</v>
      </c>
      <c r="I310" s="91">
        <v>0.57832669437941997</v>
      </c>
      <c r="J310" s="91">
        <v>0.64862214413616259</v>
      </c>
      <c r="K310" s="91">
        <v>0.61880430164543565</v>
      </c>
      <c r="L310" s="91">
        <v>0.62824555732439713</v>
      </c>
      <c r="M310" s="91">
        <v>1.101937423241715</v>
      </c>
      <c r="N310" s="91"/>
      <c r="O310" s="91">
        <v>1.4171686329292612</v>
      </c>
      <c r="P310" s="91">
        <v>1.0692742337296657</v>
      </c>
      <c r="Q310" s="91">
        <v>0.38965605967943068</v>
      </c>
      <c r="R310" s="91">
        <v>1.3094404946982559</v>
      </c>
      <c r="S310" s="91">
        <v>0.51359553201090946</v>
      </c>
      <c r="T310" s="91"/>
      <c r="U310" s="91">
        <v>0.38156618430530576</v>
      </c>
      <c r="V310" s="91">
        <v>0.27140148373330097</v>
      </c>
      <c r="W310" s="91"/>
      <c r="X310" s="91">
        <v>0.35394906083679106</v>
      </c>
      <c r="Y310" s="91"/>
      <c r="Z310" s="91">
        <v>0.13285129062280523</v>
      </c>
      <c r="AA310" s="91">
        <v>0.33421442133439838</v>
      </c>
      <c r="AB310" s="91">
        <v>0.25907759328092184</v>
      </c>
      <c r="AC310" s="91"/>
      <c r="AD310" s="91"/>
      <c r="AE310" s="91">
        <v>0.42307164309047335</v>
      </c>
      <c r="AF310" s="91">
        <v>0.65190633658638752</v>
      </c>
      <c r="AG310" s="91">
        <v>0.7197005311726058</v>
      </c>
      <c r="AH310" s="91">
        <v>0.84520680795779835</v>
      </c>
    </row>
    <row r="311" spans="1:34" s="90" customFormat="1" x14ac:dyDescent="0.2">
      <c r="A311" s="90" t="s">
        <v>2548</v>
      </c>
      <c r="B311" s="90" t="s">
        <v>1841</v>
      </c>
      <c r="C311" s="91">
        <v>0.15944532530855396</v>
      </c>
      <c r="D311" s="91">
        <v>0.14244623572175946</v>
      </c>
      <c r="E311" s="91">
        <v>0.56774290999255295</v>
      </c>
      <c r="F311" s="91">
        <v>1.0351320804429345</v>
      </c>
      <c r="G311" s="91">
        <v>0.47468006320200107</v>
      </c>
      <c r="H311" s="91">
        <v>0.13486719225227126</v>
      </c>
      <c r="I311" s="91">
        <v>0.33171992441560794</v>
      </c>
      <c r="J311" s="91">
        <v>0.64916027930356746</v>
      </c>
      <c r="K311" s="91">
        <v>0.13032867568890402</v>
      </c>
      <c r="L311" s="91">
        <v>0.22678085762952577</v>
      </c>
      <c r="M311" s="91">
        <v>0.3054036504923609</v>
      </c>
      <c r="N311" s="91">
        <v>0.41786469842655288</v>
      </c>
      <c r="O311" s="91">
        <v>1.0988615072946919</v>
      </c>
      <c r="P311" s="91">
        <v>0.55699828072530144</v>
      </c>
      <c r="Q311" s="91">
        <v>0.48149526727353725</v>
      </c>
      <c r="R311" s="91">
        <v>1.1295414396675807</v>
      </c>
      <c r="S311" s="91">
        <v>0.39358701776783778</v>
      </c>
      <c r="T311" s="91">
        <v>0.1413884050945457</v>
      </c>
      <c r="U311" s="91">
        <v>0.44656781522176037</v>
      </c>
      <c r="V311" s="91">
        <v>0.16325758942958693</v>
      </c>
      <c r="W311" s="91">
        <v>0.11867071822312385</v>
      </c>
      <c r="X311" s="91">
        <v>9.9913205363254098E-2</v>
      </c>
      <c r="Y311" s="91">
        <v>0.20594961284919172</v>
      </c>
      <c r="Z311" s="91">
        <v>0.25282941395378056</v>
      </c>
      <c r="AA311" s="91">
        <v>0.27096685857281999</v>
      </c>
      <c r="AB311" s="91">
        <v>0.25971625329777376</v>
      </c>
      <c r="AC311" s="91">
        <v>1.4390291434311222</v>
      </c>
      <c r="AD311" s="91">
        <v>0.37288117072147486</v>
      </c>
      <c r="AE311" s="91">
        <v>0.28099950944082891</v>
      </c>
      <c r="AF311" s="91">
        <v>0.40771083679831815</v>
      </c>
      <c r="AG311" s="91">
        <v>0.32871681337016995</v>
      </c>
      <c r="AH311" s="91">
        <v>0.39973654940104264</v>
      </c>
    </row>
    <row r="312" spans="1:34" s="90" customFormat="1" x14ac:dyDescent="0.2">
      <c r="A312" s="90" t="s">
        <v>2548</v>
      </c>
      <c r="B312" s="90" t="s">
        <v>297</v>
      </c>
      <c r="C312" s="91">
        <v>0.42435754202613757</v>
      </c>
      <c r="D312" s="91">
        <v>0.39165240700117226</v>
      </c>
      <c r="E312" s="91">
        <v>0.26586903764863806</v>
      </c>
      <c r="F312" s="91">
        <v>9.1459669409736984E-3</v>
      </c>
      <c r="G312" s="91">
        <v>0.36252167155876458</v>
      </c>
      <c r="H312" s="91">
        <v>0.3379951866106834</v>
      </c>
      <c r="I312" s="91">
        <v>0.31640025960448132</v>
      </c>
      <c r="J312" s="91">
        <v>0.40418668203756691</v>
      </c>
      <c r="K312" s="91">
        <v>0.18554260802879405</v>
      </c>
      <c r="L312" s="91">
        <v>1.5168909804800554</v>
      </c>
      <c r="M312" s="91">
        <v>0.26863253904243156</v>
      </c>
      <c r="N312" s="91">
        <v>0.21757771605193893</v>
      </c>
      <c r="O312" s="91">
        <v>1.7198824312755299</v>
      </c>
      <c r="P312" s="91">
        <v>0.45762134862528475</v>
      </c>
      <c r="Q312" s="91">
        <v>0.273791007706852</v>
      </c>
      <c r="R312" s="91">
        <v>0.40326527681701041</v>
      </c>
      <c r="S312" s="91">
        <v>0.19318039324568176</v>
      </c>
      <c r="T312" s="91">
        <v>0.31397383457250588</v>
      </c>
      <c r="U312" s="91">
        <v>0.40837341520737358</v>
      </c>
      <c r="V312" s="91">
        <v>0.34050345656701697</v>
      </c>
      <c r="W312" s="91">
        <v>0.44927920471265281</v>
      </c>
      <c r="X312" s="91">
        <v>0.5950151558886223</v>
      </c>
      <c r="Y312" s="91">
        <v>0.48442259681249406</v>
      </c>
      <c r="Z312" s="91">
        <v>0.35692265011176083</v>
      </c>
      <c r="AA312" s="91">
        <v>0.41318844203101707</v>
      </c>
      <c r="AB312" s="91">
        <v>1.1891709501452963</v>
      </c>
      <c r="AC312" s="91">
        <v>0.41127549494527038</v>
      </c>
      <c r="AD312" s="91">
        <v>0.30226029178728975</v>
      </c>
      <c r="AE312" s="91">
        <v>0.40825813639917941</v>
      </c>
      <c r="AF312" s="91">
        <v>0.36326279840862213</v>
      </c>
      <c r="AG312" s="91">
        <v>0.37848129577188855</v>
      </c>
      <c r="AH312" s="91">
        <v>0.35862118320957276</v>
      </c>
    </row>
    <row r="313" spans="1:34" s="90" customFormat="1" x14ac:dyDescent="0.2">
      <c r="A313" s="90" t="s">
        <v>2548</v>
      </c>
      <c r="B313" s="90" t="s">
        <v>298</v>
      </c>
      <c r="C313" s="91">
        <v>2.4498064856644124</v>
      </c>
      <c r="D313" s="91"/>
      <c r="E313" s="91">
        <v>0.35918114107352489</v>
      </c>
      <c r="F313" s="91">
        <v>0.64823263176204726</v>
      </c>
      <c r="G313" s="91">
        <v>0.3066441906896043</v>
      </c>
      <c r="H313" s="91"/>
      <c r="I313" s="91">
        <v>0.2267848213261271</v>
      </c>
      <c r="J313" s="91">
        <v>0.41710110784102011</v>
      </c>
      <c r="K313" s="91">
        <v>0.11047696135359109</v>
      </c>
      <c r="L313" s="91">
        <v>1.2375512004616172</v>
      </c>
      <c r="M313" s="91">
        <v>0.1692851222599864</v>
      </c>
      <c r="N313" s="91">
        <v>0.34293722695143547</v>
      </c>
      <c r="O313" s="91">
        <v>0.85102159155154522</v>
      </c>
      <c r="P313" s="91">
        <v>1.8152303307010909</v>
      </c>
      <c r="Q313" s="91">
        <v>0.32436958987064191</v>
      </c>
      <c r="R313" s="91">
        <v>0.6422015722748875</v>
      </c>
      <c r="S313" s="91">
        <v>1.5583575346494822</v>
      </c>
      <c r="T313" s="91">
        <v>2.9550183693563956</v>
      </c>
      <c r="U313" s="91">
        <v>1.0721566637671454</v>
      </c>
      <c r="V313" s="91">
        <v>1.5448212379412136</v>
      </c>
      <c r="W313" s="91">
        <v>2.0096849225593001</v>
      </c>
      <c r="X313" s="91">
        <v>1.559480735396803</v>
      </c>
      <c r="Y313" s="91">
        <v>0.91426047932903565</v>
      </c>
      <c r="Z313" s="91">
        <v>0.61651434043976561</v>
      </c>
      <c r="AA313" s="91">
        <v>1.4334154940806327</v>
      </c>
      <c r="AB313" s="91">
        <v>1.2261042999756859</v>
      </c>
      <c r="AC313" s="91">
        <v>1.2576200716639396</v>
      </c>
      <c r="AD313" s="91">
        <v>1.5482002351681272</v>
      </c>
      <c r="AE313" s="91">
        <v>1.2645919228892175</v>
      </c>
      <c r="AF313" s="91">
        <v>2.5212074706599723</v>
      </c>
      <c r="AG313" s="91">
        <v>1.5559450972596063</v>
      </c>
      <c r="AH313" s="91">
        <v>1.8187439713618523</v>
      </c>
    </row>
    <row r="314" spans="1:34" s="90" customFormat="1" x14ac:dyDescent="0.2">
      <c r="A314" s="90" t="s">
        <v>2548</v>
      </c>
      <c r="B314" s="90" t="s">
        <v>1840</v>
      </c>
      <c r="C314" s="91">
        <v>0.53808623707381487</v>
      </c>
      <c r="D314" s="91">
        <v>0.41415946264640408</v>
      </c>
      <c r="E314" s="91">
        <v>0.23770676688104914</v>
      </c>
      <c r="F314" s="91">
        <v>0.50946679362785752</v>
      </c>
      <c r="G314" s="91">
        <v>6.7030446535531611</v>
      </c>
      <c r="H314" s="91">
        <v>0.11715804741533858</v>
      </c>
      <c r="I314" s="91">
        <v>0.26065416983574097</v>
      </c>
      <c r="J314" s="91">
        <v>0.27060278065961518</v>
      </c>
      <c r="K314" s="91">
        <v>0.44816998389138973</v>
      </c>
      <c r="L314" s="91">
        <v>0.37327578352525964</v>
      </c>
      <c r="M314" s="91">
        <v>0.23044477428520768</v>
      </c>
      <c r="N314" s="91">
        <v>0.37767844464050282</v>
      </c>
      <c r="O314" s="91">
        <v>0.39960431135945534</v>
      </c>
      <c r="P314" s="91">
        <v>12.806857190055636</v>
      </c>
      <c r="Q314" s="91">
        <v>0.22671970527340804</v>
      </c>
      <c r="R314" s="91">
        <v>0.54801318928668097</v>
      </c>
      <c r="S314" s="91">
        <v>3.294040872817189</v>
      </c>
      <c r="T314" s="91">
        <v>5.9181963995980594E-2</v>
      </c>
      <c r="U314" s="91">
        <v>0.25713429525581238</v>
      </c>
      <c r="V314" s="91">
        <v>0.14286875889633491</v>
      </c>
      <c r="W314" s="91">
        <v>0.4470639962005532</v>
      </c>
      <c r="X314" s="91">
        <v>2.9139654322215227</v>
      </c>
      <c r="Y314" s="91">
        <v>2.4736388678894712</v>
      </c>
      <c r="Z314" s="91">
        <v>0.25188949549804973</v>
      </c>
      <c r="AA314" s="91">
        <v>0.434363678495232</v>
      </c>
      <c r="AB314" s="91">
        <v>0.76763690272940321</v>
      </c>
      <c r="AC314" s="91">
        <v>0.91167697885973231</v>
      </c>
      <c r="AD314" s="91">
        <v>0.42286415605825245</v>
      </c>
      <c r="AE314" s="91">
        <v>0.51529046787587973</v>
      </c>
      <c r="AF314" s="91">
        <v>1.103135914313383</v>
      </c>
      <c r="AG314" s="91">
        <v>0.85728468025036508</v>
      </c>
      <c r="AH314" s="91">
        <v>0.69107446993649191</v>
      </c>
    </row>
    <row r="315" spans="1:34" s="90" customFormat="1" x14ac:dyDescent="0.2">
      <c r="A315" s="90" t="s">
        <v>2548</v>
      </c>
      <c r="B315" s="90" t="s">
        <v>299</v>
      </c>
      <c r="C315" s="91">
        <v>0.31212247563040152</v>
      </c>
      <c r="D315" s="91">
        <v>0.30165575065549094</v>
      </c>
      <c r="E315" s="91">
        <v>0.21014036019101684</v>
      </c>
      <c r="F315" s="91">
        <v>0.31838011411343714</v>
      </c>
      <c r="G315" s="91">
        <v>0.2669260650327816</v>
      </c>
      <c r="H315" s="91">
        <v>0.34372092036760055</v>
      </c>
      <c r="I315" s="91">
        <v>0.17668123715207221</v>
      </c>
      <c r="J315" s="91">
        <v>0.19200750711486511</v>
      </c>
      <c r="K315" s="91">
        <v>0.25596092698612377</v>
      </c>
      <c r="L315" s="91">
        <v>0.23452054685562379</v>
      </c>
      <c r="M315" s="91">
        <v>0.18792284932500089</v>
      </c>
      <c r="N315" s="91">
        <v>0.16564409628212268</v>
      </c>
      <c r="O315" s="91">
        <v>0.33437570325680688</v>
      </c>
      <c r="P315" s="91">
        <v>0.34436946909581606</v>
      </c>
      <c r="Q315" s="91">
        <v>0.16239942386567432</v>
      </c>
      <c r="R315" s="91">
        <v>0.31626663373403879</v>
      </c>
      <c r="S315" s="91">
        <v>0.41088747741087106</v>
      </c>
      <c r="T315" s="91">
        <v>0.14947427828966847</v>
      </c>
      <c r="U315" s="91">
        <v>8.4025332619329873E-2</v>
      </c>
      <c r="V315" s="91">
        <v>9.2553926452209959E-2</v>
      </c>
      <c r="W315" s="91">
        <v>0.45137260369568011</v>
      </c>
      <c r="X315" s="91">
        <v>0.20829117107245748</v>
      </c>
      <c r="Y315" s="91">
        <v>0.13864383799361832</v>
      </c>
      <c r="Z315" s="91">
        <v>6.0155068837152617E-2</v>
      </c>
      <c r="AA315" s="91">
        <v>0.30232501161462971</v>
      </c>
      <c r="AB315" s="91">
        <v>0.37302549545051167</v>
      </c>
      <c r="AC315" s="91">
        <v>0.63706605913988479</v>
      </c>
      <c r="AD315" s="91">
        <v>0.39977379524300211</v>
      </c>
      <c r="AE315" s="91">
        <v>0.30871135189680099</v>
      </c>
      <c r="AF315" s="91">
        <v>0.31968334564179485</v>
      </c>
      <c r="AG315" s="91">
        <v>0.4055708234193981</v>
      </c>
      <c r="AH315" s="91">
        <v>1.023348454097899</v>
      </c>
    </row>
    <row r="316" spans="1:34" s="90" customFormat="1" x14ac:dyDescent="0.2">
      <c r="A316" s="90" t="s">
        <v>2548</v>
      </c>
      <c r="B316" s="90" t="s">
        <v>1837</v>
      </c>
      <c r="C316" s="91">
        <v>5.3779630653431045</v>
      </c>
      <c r="D316" s="91">
        <v>3.167872395095523</v>
      </c>
      <c r="E316" s="91">
        <v>6.2907678254790493</v>
      </c>
      <c r="F316" s="91">
        <v>6.0070381392117138</v>
      </c>
      <c r="G316" s="91">
        <v>7.5511419338538257</v>
      </c>
      <c r="H316" s="91">
        <v>6.9867430196437947</v>
      </c>
      <c r="I316" s="91">
        <v>6.1315954565469175</v>
      </c>
      <c r="J316" s="91">
        <v>5.155463016377972</v>
      </c>
      <c r="K316" s="91">
        <v>9.0064719142364424</v>
      </c>
      <c r="L316" s="91">
        <v>4.2993428385823869</v>
      </c>
      <c r="M316" s="91">
        <v>13.847390533785772</v>
      </c>
      <c r="N316" s="91">
        <v>4.0092639884989927</v>
      </c>
      <c r="O316" s="91">
        <v>8.7130870188386336</v>
      </c>
      <c r="P316" s="91">
        <v>6.0664128612159223</v>
      </c>
      <c r="Q316" s="91">
        <v>5.8934528390032899</v>
      </c>
      <c r="R316" s="91">
        <v>1.4943610234746745</v>
      </c>
      <c r="S316" s="91">
        <v>10.065482173881911</v>
      </c>
      <c r="T316" s="91">
        <v>13.194025020537277</v>
      </c>
      <c r="U316" s="91">
        <v>13.216810661124113</v>
      </c>
      <c r="V316" s="91">
        <v>10.107825795249962</v>
      </c>
      <c r="W316" s="91">
        <v>5.8479277306270498</v>
      </c>
      <c r="X316" s="91">
        <v>3.7147704637892693</v>
      </c>
      <c r="Y316" s="91">
        <v>2.3268876248912904</v>
      </c>
      <c r="Z316" s="91">
        <v>9.1831969936119009</v>
      </c>
      <c r="AA316" s="91">
        <v>8.3232719390844458</v>
      </c>
      <c r="AB316" s="91">
        <v>4.8022994371665257</v>
      </c>
      <c r="AC316" s="91">
        <v>2.3035254045232487</v>
      </c>
      <c r="AD316" s="91">
        <v>5.9778124461085156</v>
      </c>
      <c r="AE316" s="91">
        <v>3.2559048414034018</v>
      </c>
      <c r="AF316" s="91">
        <v>15.07354470054146</v>
      </c>
      <c r="AG316" s="91">
        <v>10.154107507651922</v>
      </c>
      <c r="AH316" s="91">
        <v>2.972568731944635</v>
      </c>
    </row>
    <row r="317" spans="1:34" s="90" customFormat="1" x14ac:dyDescent="0.2">
      <c r="A317" s="90" t="s">
        <v>2548</v>
      </c>
      <c r="B317" s="90" t="s">
        <v>300</v>
      </c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>
        <v>2.29606250131607</v>
      </c>
      <c r="Q317" s="91"/>
      <c r="R317" s="91"/>
      <c r="S317" s="91"/>
      <c r="T317" s="91"/>
      <c r="U317" s="91">
        <v>1.2989335236113402</v>
      </c>
      <c r="V317" s="91">
        <v>1.4440261811509156</v>
      </c>
      <c r="W317" s="91">
        <v>1.7782766201702334</v>
      </c>
      <c r="X317" s="91">
        <v>1.4298875489128868</v>
      </c>
      <c r="Y317" s="91">
        <v>1.3271048968782284</v>
      </c>
      <c r="Z317" s="91">
        <v>1.0031595314831978</v>
      </c>
      <c r="AA317" s="91">
        <v>1.7498139213416557</v>
      </c>
      <c r="AB317" s="91"/>
      <c r="AC317" s="91">
        <v>2.7255652174833171</v>
      </c>
      <c r="AD317" s="91"/>
      <c r="AE317" s="91"/>
      <c r="AF317" s="91">
        <v>2.1317519233961479</v>
      </c>
      <c r="AG317" s="91">
        <v>1.9573777069524922</v>
      </c>
      <c r="AH317" s="91"/>
    </row>
    <row r="318" spans="1:34" s="90" customFormat="1" x14ac:dyDescent="0.2">
      <c r="A318" s="90" t="s">
        <v>2548</v>
      </c>
      <c r="B318" s="90" t="s">
        <v>1836</v>
      </c>
      <c r="C318" s="91">
        <v>1.8760458977111971</v>
      </c>
      <c r="D318" s="91">
        <v>1.3086954442713732</v>
      </c>
      <c r="E318" s="91">
        <v>0.81995836548689705</v>
      </c>
      <c r="F318" s="91">
        <v>0.71495458191543793</v>
      </c>
      <c r="G318" s="91">
        <v>0.85524908262190569</v>
      </c>
      <c r="H318" s="91">
        <v>1.5003115470551776</v>
      </c>
      <c r="I318" s="91">
        <v>0.94654060224317949</v>
      </c>
      <c r="J318" s="91">
        <v>0.80063916034079119</v>
      </c>
      <c r="K318" s="91">
        <v>1.0079205923880978</v>
      </c>
      <c r="L318" s="91">
        <v>0.97850039299621849</v>
      </c>
      <c r="M318" s="91">
        <v>1.128218826342372</v>
      </c>
      <c r="N318" s="91">
        <v>1.0577897620230929</v>
      </c>
      <c r="O318" s="91">
        <v>2.8281997062592645</v>
      </c>
      <c r="P318" s="91">
        <v>2.7473217285092484</v>
      </c>
      <c r="Q318" s="91">
        <v>0.4150378026789015</v>
      </c>
      <c r="R318" s="91">
        <v>1.982346683399435</v>
      </c>
      <c r="S318" s="91">
        <v>1.9280553298361931</v>
      </c>
      <c r="T318" s="91">
        <v>2.1123660052917468</v>
      </c>
      <c r="U318" s="91">
        <v>1.4887917632963699</v>
      </c>
      <c r="V318" s="91">
        <v>1.3653590100452133</v>
      </c>
      <c r="W318" s="91">
        <v>2.5470889340906724</v>
      </c>
      <c r="X318" s="91">
        <v>1.4710543488693892</v>
      </c>
      <c r="Y318" s="91">
        <v>1.2156155457261357</v>
      </c>
      <c r="Z318" s="91">
        <v>0.97923890729611796</v>
      </c>
      <c r="AA318" s="91">
        <v>2.1480867453771308</v>
      </c>
      <c r="AB318" s="91">
        <v>0.83394320252471132</v>
      </c>
      <c r="AC318" s="91">
        <v>3.7575415198695881</v>
      </c>
      <c r="AD318" s="91">
        <v>3.3899782251304842</v>
      </c>
      <c r="AE318" s="91">
        <v>2.0786313995002947</v>
      </c>
      <c r="AF318" s="91">
        <v>1.2465254298025115</v>
      </c>
      <c r="AG318" s="91">
        <v>1.149388842295892</v>
      </c>
      <c r="AH318" s="91">
        <v>1.0598112543344336</v>
      </c>
    </row>
    <row r="319" spans="1:34" s="90" customFormat="1" x14ac:dyDescent="0.2">
      <c r="A319" s="90" t="s">
        <v>2548</v>
      </c>
      <c r="B319" s="90" t="s">
        <v>1835</v>
      </c>
      <c r="C319" s="91">
        <v>0.62371881890382597</v>
      </c>
      <c r="D319" s="91">
        <v>0.59654557856366375</v>
      </c>
      <c r="E319" s="91">
        <v>0.46622756079846417</v>
      </c>
      <c r="F319" s="91">
        <v>0.79851665576162534</v>
      </c>
      <c r="G319" s="91">
        <v>0.56499162795039914</v>
      </c>
      <c r="H319" s="91">
        <v>0.57973513434260371</v>
      </c>
      <c r="I319" s="91">
        <v>0.51589676687179464</v>
      </c>
      <c r="J319" s="91">
        <v>0.60510781165839012</v>
      </c>
      <c r="K319" s="91">
        <v>0.470988524350968</v>
      </c>
      <c r="L319" s="91">
        <v>0.41026935527219655</v>
      </c>
      <c r="M319" s="91">
        <v>0.47245912817529234</v>
      </c>
      <c r="N319" s="91">
        <v>0.29035411865612143</v>
      </c>
      <c r="O319" s="91">
        <v>0.42678818496332066</v>
      </c>
      <c r="P319" s="91">
        <v>0.64549503171850775</v>
      </c>
      <c r="Q319" s="91">
        <v>0.40886218316652606</v>
      </c>
      <c r="R319" s="91">
        <v>0.50894579249096716</v>
      </c>
      <c r="S319" s="91">
        <v>0.93695792944410095</v>
      </c>
      <c r="T319" s="91">
        <v>0.58264641249150639</v>
      </c>
      <c r="U319" s="91">
        <v>0.59174550629643796</v>
      </c>
      <c r="V319" s="91">
        <v>0.63693865717241127</v>
      </c>
      <c r="W319" s="91">
        <v>0.70602092882106515</v>
      </c>
      <c r="X319" s="91">
        <v>0.97724221815118351</v>
      </c>
      <c r="Y319" s="91">
        <v>0.696745127887758</v>
      </c>
      <c r="Z319" s="91">
        <v>0.59806013201562369</v>
      </c>
      <c r="AA319" s="91">
        <v>0.60093694813602772</v>
      </c>
      <c r="AB319" s="91">
        <v>0.47346888278521621</v>
      </c>
      <c r="AC319" s="91">
        <v>0.92098348320281609</v>
      </c>
      <c r="AD319" s="91">
        <v>0.56950314786751066</v>
      </c>
      <c r="AE319" s="91">
        <v>0.53807501751430131</v>
      </c>
      <c r="AF319" s="91">
        <v>0.81745992077865759</v>
      </c>
      <c r="AG319" s="91">
        <v>0.64059775371021821</v>
      </c>
      <c r="AH319" s="91">
        <v>1.3217807269436159</v>
      </c>
    </row>
    <row r="320" spans="1:34" s="90" customFormat="1" x14ac:dyDescent="0.2">
      <c r="A320" s="90" t="s">
        <v>2548</v>
      </c>
      <c r="B320" s="90" t="s">
        <v>301</v>
      </c>
      <c r="C320" s="91">
        <v>3.9170121658907853</v>
      </c>
      <c r="D320" s="91">
        <v>3.5369674058812328</v>
      </c>
      <c r="E320" s="91">
        <v>2.5257129695324192</v>
      </c>
      <c r="F320" s="91">
        <v>3.2411889136052685</v>
      </c>
      <c r="G320" s="91">
        <v>2.9924518540233915</v>
      </c>
      <c r="H320" s="91">
        <v>3.315110882369988</v>
      </c>
      <c r="I320" s="91">
        <v>3.1125071810315448</v>
      </c>
      <c r="J320" s="91">
        <v>2.736932025278576</v>
      </c>
      <c r="K320" s="91">
        <v>3.5436969934097386</v>
      </c>
      <c r="L320" s="91">
        <v>3.7835781286520529</v>
      </c>
      <c r="M320" s="91">
        <v>4.0387752791663836</v>
      </c>
      <c r="N320" s="91">
        <v>0.99779977329113212</v>
      </c>
      <c r="O320" s="91">
        <v>4.0045126487085412</v>
      </c>
      <c r="P320" s="91">
        <v>4.3314644169994185</v>
      </c>
      <c r="Q320" s="91">
        <v>3.5544400387644295</v>
      </c>
      <c r="R320" s="91">
        <v>3.7295582481768963</v>
      </c>
      <c r="S320" s="91">
        <v>2.744807730109315</v>
      </c>
      <c r="T320" s="91">
        <v>2.7219707536581406</v>
      </c>
      <c r="U320" s="91">
        <v>2.5744620670957357</v>
      </c>
      <c r="V320" s="91">
        <v>2.1116789451114282</v>
      </c>
      <c r="W320" s="91">
        <v>2.7234448199201773</v>
      </c>
      <c r="X320" s="91">
        <v>2.7801520187852171</v>
      </c>
      <c r="Y320" s="91">
        <v>2.2488360407264056</v>
      </c>
      <c r="Z320" s="91">
        <v>1.7529205409732045</v>
      </c>
      <c r="AA320" s="91">
        <v>3.9456629499634785</v>
      </c>
      <c r="AB320" s="91">
        <v>3.2177148896526888</v>
      </c>
      <c r="AC320" s="91">
        <v>4.5018509906121178</v>
      </c>
      <c r="AD320" s="91">
        <v>3.9374950210542616</v>
      </c>
      <c r="AE320" s="91">
        <v>3.5396795741687139</v>
      </c>
      <c r="AF320" s="91">
        <v>5.0340913908215361</v>
      </c>
      <c r="AG320" s="91">
        <v>3.376326627568937</v>
      </c>
      <c r="AH320" s="91">
        <v>4.0697454708706049</v>
      </c>
    </row>
    <row r="321" spans="1:34" s="90" customFormat="1" x14ac:dyDescent="0.2">
      <c r="A321" s="90" t="s">
        <v>2548</v>
      </c>
      <c r="B321" s="90" t="s">
        <v>302</v>
      </c>
      <c r="C321" s="91">
        <v>2.3518793940718834</v>
      </c>
      <c r="D321" s="91">
        <v>2.3481841107546497</v>
      </c>
      <c r="E321" s="91">
        <v>1.1199792036211451</v>
      </c>
      <c r="F321" s="91">
        <v>0.23187199447020801</v>
      </c>
      <c r="G321" s="91">
        <v>0.25159528009168003</v>
      </c>
      <c r="H321" s="91">
        <v>2.6148145291596503</v>
      </c>
      <c r="I321" s="91">
        <v>0.57969194611913344</v>
      </c>
      <c r="J321" s="91">
        <v>0.26746336889141525</v>
      </c>
      <c r="K321" s="91">
        <v>2.4457908640816615</v>
      </c>
      <c r="L321" s="91">
        <v>0.54770247080308521</v>
      </c>
      <c r="M321" s="91">
        <v>3.3573563881139825</v>
      </c>
      <c r="N321" s="91">
        <v>2.5348927976255982</v>
      </c>
      <c r="O321" s="91">
        <v>4.6264227700736269</v>
      </c>
      <c r="P321" s="91">
        <v>6.585121454158692</v>
      </c>
      <c r="Q321" s="91">
        <v>4.3375740450899309</v>
      </c>
      <c r="R321" s="91">
        <v>0.56536521159640696</v>
      </c>
      <c r="S321" s="91">
        <v>1.1409112789522668</v>
      </c>
      <c r="T321" s="91">
        <v>2.5462684788894565</v>
      </c>
      <c r="U321" s="91">
        <v>1.8123252435910573</v>
      </c>
      <c r="V321" s="91">
        <v>1.4672708400588803</v>
      </c>
      <c r="W321" s="91">
        <v>3.7844764321357598</v>
      </c>
      <c r="X321" s="91">
        <v>2.7085500828852225</v>
      </c>
      <c r="Y321" s="91">
        <v>2.5496111612364944</v>
      </c>
      <c r="Z321" s="91">
        <v>0.12036814950867271</v>
      </c>
      <c r="AA321" s="91">
        <v>3.5392937779248794</v>
      </c>
      <c r="AB321" s="91">
        <v>0.35804955203882616</v>
      </c>
      <c r="AC321" s="91">
        <v>0.79535090996550217</v>
      </c>
      <c r="AD321" s="91">
        <v>1.017788466834223</v>
      </c>
      <c r="AE321" s="91">
        <v>0.63455554079332777</v>
      </c>
      <c r="AF321" s="91">
        <v>5.4800436498852978</v>
      </c>
      <c r="AG321" s="91">
        <v>4.3042454766362006</v>
      </c>
      <c r="AH321" s="91">
        <v>4.2305540558898214</v>
      </c>
    </row>
    <row r="322" spans="1:34" s="90" customFormat="1" x14ac:dyDescent="0.2">
      <c r="A322" s="90" t="s">
        <v>2548</v>
      </c>
      <c r="B322" s="90" t="s">
        <v>303</v>
      </c>
      <c r="C322" s="91">
        <v>5.881189575015414</v>
      </c>
      <c r="D322" s="91">
        <v>5.1857331257068608</v>
      </c>
      <c r="E322" s="91">
        <v>3.645119136533244</v>
      </c>
      <c r="F322" s="91">
        <v>5.0624379548220118</v>
      </c>
      <c r="G322" s="91">
        <v>4.0948619683166028</v>
      </c>
      <c r="H322" s="91">
        <v>4.9773679818318639</v>
      </c>
      <c r="I322" s="91">
        <v>4.0538216862411565</v>
      </c>
      <c r="J322" s="91">
        <v>3.8805107530390375</v>
      </c>
      <c r="K322" s="91">
        <v>5.0382651397626059</v>
      </c>
      <c r="L322" s="91">
        <v>5.7909304049934009</v>
      </c>
      <c r="M322" s="91">
        <v>6.1704956073872514</v>
      </c>
      <c r="N322" s="91">
        <v>8.0762118389110377E-2</v>
      </c>
      <c r="O322" s="91">
        <v>5.7228699445693128</v>
      </c>
      <c r="P322" s="91">
        <v>6.7797313881320465</v>
      </c>
      <c r="Q322" s="91">
        <v>0.32253124045433662</v>
      </c>
      <c r="R322" s="91">
        <v>5.5121342662941677</v>
      </c>
      <c r="S322" s="91">
        <v>4.2275268810536177</v>
      </c>
      <c r="T322" s="91">
        <v>3.6270986524877276</v>
      </c>
      <c r="U322" s="91">
        <v>4.3051927930717016</v>
      </c>
      <c r="V322" s="91">
        <v>3.6724475117140361</v>
      </c>
      <c r="W322" s="91">
        <v>4.7221793257906333</v>
      </c>
      <c r="X322" s="91">
        <v>5.3068250025058665</v>
      </c>
      <c r="Y322" s="91">
        <v>3.8897474068089819</v>
      </c>
      <c r="Z322" s="91">
        <v>2.8046561523042426</v>
      </c>
      <c r="AA322" s="91">
        <v>5.63829894415945</v>
      </c>
      <c r="AB322" s="91">
        <v>5.2123027655382792</v>
      </c>
      <c r="AC322" s="91">
        <v>5.893427612851438</v>
      </c>
      <c r="AD322" s="91">
        <v>6.3943140558706126</v>
      </c>
      <c r="AE322" s="91">
        <v>5.5415261452652631</v>
      </c>
      <c r="AF322" s="91">
        <v>7.2179890028811959</v>
      </c>
      <c r="AG322" s="91">
        <v>5.2889985712839449</v>
      </c>
      <c r="AH322" s="91">
        <v>6.4222729856032954</v>
      </c>
    </row>
    <row r="323" spans="1:34" s="90" customFormat="1" x14ac:dyDescent="0.2">
      <c r="A323" s="90" t="s">
        <v>2548</v>
      </c>
      <c r="B323" s="90" t="s">
        <v>304</v>
      </c>
      <c r="C323" s="91">
        <v>0.65708471278029756</v>
      </c>
      <c r="D323" s="91">
        <v>0.57097411816715471</v>
      </c>
      <c r="E323" s="91">
        <v>0.45587139721131986</v>
      </c>
      <c r="F323" s="91">
        <v>0.37255047350847742</v>
      </c>
      <c r="G323" s="91">
        <v>0.52144146041991135</v>
      </c>
      <c r="H323" s="91">
        <v>0.47163682803504331</v>
      </c>
      <c r="I323" s="91">
        <v>0.44078275482670665</v>
      </c>
      <c r="J323" s="91">
        <v>0.36078734093732301</v>
      </c>
      <c r="K323" s="91">
        <v>1.2261821607985242</v>
      </c>
      <c r="L323" s="91">
        <v>0.91655977300036895</v>
      </c>
      <c r="M323" s="91">
        <v>1.67478188708194</v>
      </c>
      <c r="N323" s="91">
        <v>0.60287667591739369</v>
      </c>
      <c r="O323" s="91">
        <v>0.57363857301418675</v>
      </c>
      <c r="P323" s="91">
        <v>0.68224471505248629</v>
      </c>
      <c r="Q323" s="91">
        <v>0.42346656344195038</v>
      </c>
      <c r="R323" s="91">
        <v>0.61240924000163199</v>
      </c>
      <c r="S323" s="91">
        <v>0.13769284282211572</v>
      </c>
      <c r="T323" s="91">
        <v>1.3830125252410768</v>
      </c>
      <c r="U323" s="91">
        <v>1.2952962544578359</v>
      </c>
      <c r="V323" s="91">
        <v>0.53977469783422316</v>
      </c>
      <c r="W323" s="91">
        <v>1.6081979573829257</v>
      </c>
      <c r="X323" s="91">
        <v>0.49219673027679239</v>
      </c>
      <c r="Y323" s="91">
        <v>0.36880592913879112</v>
      </c>
      <c r="Z323" s="91">
        <v>0.31970470012281821</v>
      </c>
      <c r="AA323" s="91">
        <v>0.62232163866026435</v>
      </c>
      <c r="AB323" s="91">
        <v>0.58861840153133083</v>
      </c>
      <c r="AC323" s="91">
        <v>0.87646653101640848</v>
      </c>
      <c r="AD323" s="91">
        <v>0.69675779484139932</v>
      </c>
      <c r="AE323" s="91">
        <v>0.63711197972039146</v>
      </c>
      <c r="AF323" s="91">
        <v>0.87990615530620198</v>
      </c>
      <c r="AG323" s="91">
        <v>0.62138354537345042</v>
      </c>
      <c r="AH323" s="91">
        <v>0.68805936092632158</v>
      </c>
    </row>
    <row r="324" spans="1:34" s="90" customFormat="1" x14ac:dyDescent="0.2">
      <c r="A324" s="90" t="s">
        <v>2548</v>
      </c>
      <c r="B324" s="90" t="s">
        <v>305</v>
      </c>
      <c r="C324" s="91">
        <v>2.1265351316871461</v>
      </c>
      <c r="D324" s="91">
        <v>1.7492191665690553</v>
      </c>
      <c r="E324" s="91">
        <v>0.53170759154589597</v>
      </c>
      <c r="F324" s="91">
        <v>0.73683471139817047</v>
      </c>
      <c r="G324" s="91">
        <v>0.8129636496426923</v>
      </c>
      <c r="H324" s="91">
        <v>1.2333335908923078</v>
      </c>
      <c r="I324" s="91">
        <v>1.2031350354319943</v>
      </c>
      <c r="J324" s="91"/>
      <c r="K324" s="91"/>
      <c r="L324" s="91">
        <v>1.0757952051395245</v>
      </c>
      <c r="M324" s="91">
        <v>0.99927389943139766</v>
      </c>
      <c r="N324" s="91"/>
      <c r="O324" s="91">
        <v>0.77791806593296342</v>
      </c>
      <c r="P324" s="91">
        <v>1.6923925355094831</v>
      </c>
      <c r="Q324" s="91">
        <v>0.86840673776137178</v>
      </c>
      <c r="R324" s="91"/>
      <c r="S324" s="91">
        <v>0.2998962629830203</v>
      </c>
      <c r="T324" s="91"/>
      <c r="U324" s="91"/>
      <c r="V324" s="91">
        <v>0.68929948588279855</v>
      </c>
      <c r="W324" s="91"/>
      <c r="X324" s="91"/>
      <c r="Y324" s="91"/>
      <c r="Z324" s="91"/>
      <c r="AA324" s="91"/>
      <c r="AB324" s="91">
        <v>0.8293016459608219</v>
      </c>
      <c r="AC324" s="91"/>
      <c r="AD324" s="91">
        <v>1.0042445437422083</v>
      </c>
      <c r="AE324" s="91">
        <v>0.6637546382006495</v>
      </c>
      <c r="AF324" s="91"/>
      <c r="AG324" s="91"/>
      <c r="AH324" s="91">
        <v>1.1981599292971445</v>
      </c>
    </row>
    <row r="325" spans="1:34" s="90" customFormat="1" x14ac:dyDescent="0.2">
      <c r="A325" s="90" t="s">
        <v>2548</v>
      </c>
      <c r="B325" s="90" t="s">
        <v>306</v>
      </c>
      <c r="C325" s="91">
        <v>0.18246675805235268</v>
      </c>
      <c r="D325" s="91">
        <v>0.15124803030264219</v>
      </c>
      <c r="E325" s="91">
        <v>0.5074999380712848</v>
      </c>
      <c r="F325" s="91">
        <v>1.0574547540881838</v>
      </c>
      <c r="G325" s="91">
        <v>0.44245412355222757</v>
      </c>
      <c r="H325" s="91">
        <v>0.13349687288250089</v>
      </c>
      <c r="I325" s="91">
        <v>0.34565529692618036</v>
      </c>
      <c r="J325" s="91">
        <v>0.53001791869284898</v>
      </c>
      <c r="K325" s="91">
        <v>0.19182086374027013</v>
      </c>
      <c r="L325" s="91">
        <v>0.24721950234215997</v>
      </c>
      <c r="M325" s="91">
        <v>0.31220565863100047</v>
      </c>
      <c r="N325" s="91">
        <v>0.46235494672216032</v>
      </c>
      <c r="O325" s="91">
        <v>0.81605267033988205</v>
      </c>
      <c r="P325" s="91">
        <v>0.44200319674195143</v>
      </c>
      <c r="Q325" s="91">
        <v>0.57109695193994492</v>
      </c>
      <c r="R325" s="91">
        <v>0.87708571077786135</v>
      </c>
      <c r="S325" s="91">
        <v>0.17139251614551915</v>
      </c>
      <c r="T325" s="91">
        <v>0.15697082420114672</v>
      </c>
      <c r="U325" s="91">
        <v>0.2979740677582367</v>
      </c>
      <c r="V325" s="91">
        <v>0.10142122477129359</v>
      </c>
      <c r="W325" s="91">
        <v>0.1049303832651554</v>
      </c>
      <c r="X325" s="91">
        <v>0.11702414892930965</v>
      </c>
      <c r="Y325" s="91">
        <v>0.13471763236928624</v>
      </c>
      <c r="Z325" s="91">
        <v>0.20535878871230839</v>
      </c>
      <c r="AA325" s="91">
        <v>0.25653162409340496</v>
      </c>
      <c r="AB325" s="91">
        <v>0.2699960011981119</v>
      </c>
      <c r="AC325" s="91">
        <v>0.91846170263683646</v>
      </c>
      <c r="AD325" s="91">
        <v>0.40372871685553807</v>
      </c>
      <c r="AE325" s="91">
        <v>0.21942727947070753</v>
      </c>
      <c r="AF325" s="91">
        <v>0.26628716014841808</v>
      </c>
      <c r="AG325" s="91">
        <v>0.33695197775179414</v>
      </c>
      <c r="AH325" s="91">
        <v>0.35638065568220811</v>
      </c>
    </row>
    <row r="326" spans="1:34" s="90" customFormat="1" x14ac:dyDescent="0.2">
      <c r="A326" s="90" t="s">
        <v>2548</v>
      </c>
      <c r="B326" s="90" t="s">
        <v>307</v>
      </c>
      <c r="C326" s="91">
        <v>196.10808410487104</v>
      </c>
      <c r="D326" s="91">
        <v>263.32328894384909</v>
      </c>
      <c r="E326" s="91">
        <v>153.75447105094403</v>
      </c>
      <c r="F326" s="91">
        <v>193.47826076709171</v>
      </c>
      <c r="G326" s="91">
        <v>225.73717186843172</v>
      </c>
      <c r="H326" s="91">
        <v>232.71759900774703</v>
      </c>
      <c r="I326" s="91">
        <v>253.46372504958214</v>
      </c>
      <c r="J326" s="91">
        <v>187.169149273165</v>
      </c>
      <c r="K326" s="91">
        <v>182.12928860835902</v>
      </c>
      <c r="L326" s="91">
        <v>319.71136479370398</v>
      </c>
      <c r="M326" s="91">
        <v>219.94400578579308</v>
      </c>
      <c r="N326" s="91">
        <v>173.19035128269579</v>
      </c>
      <c r="O326" s="91">
        <v>276.32189838574044</v>
      </c>
      <c r="P326" s="91">
        <v>268.54778424874934</v>
      </c>
      <c r="Q326" s="91">
        <v>317.43297034155285</v>
      </c>
      <c r="R326" s="91">
        <v>185.99247733443286</v>
      </c>
      <c r="S326" s="91">
        <v>217.1566940195799</v>
      </c>
      <c r="T326" s="91">
        <v>233.23384486832612</v>
      </c>
      <c r="U326" s="91">
        <v>220.40117164218267</v>
      </c>
      <c r="V326" s="91">
        <v>171.15230776334442</v>
      </c>
      <c r="W326" s="91">
        <v>209.96688246734104</v>
      </c>
      <c r="X326" s="91">
        <v>195.37835235488566</v>
      </c>
      <c r="Y326" s="91">
        <v>189.50169120973464</v>
      </c>
      <c r="Z326" s="91">
        <v>130.52071386279576</v>
      </c>
      <c r="AA326" s="91">
        <v>276.50520570751814</v>
      </c>
      <c r="AB326" s="91">
        <v>228.13200794888377</v>
      </c>
      <c r="AC326" s="91">
        <v>225.14110330705103</v>
      </c>
      <c r="AD326" s="91">
        <v>224.52523444445953</v>
      </c>
      <c r="AE326" s="91">
        <v>218.08002993683471</v>
      </c>
      <c r="AF326" s="91">
        <v>255.060861765552</v>
      </c>
      <c r="AG326" s="91">
        <v>199.49787231998201</v>
      </c>
      <c r="AH326" s="91">
        <v>250.48275996979848</v>
      </c>
    </row>
    <row r="327" spans="1:34" s="90" customFormat="1" x14ac:dyDescent="0.2">
      <c r="A327" s="90" t="s">
        <v>2548</v>
      </c>
      <c r="B327" s="90" t="s">
        <v>308</v>
      </c>
      <c r="C327" s="91">
        <v>0.3795862732521707</v>
      </c>
      <c r="D327" s="91">
        <v>0.28395584379794786</v>
      </c>
      <c r="E327" s="91"/>
      <c r="F327" s="91">
        <v>0.18188913683002073</v>
      </c>
      <c r="G327" s="91"/>
      <c r="H327" s="91"/>
      <c r="I327" s="91">
        <v>0.21631532303668116</v>
      </c>
      <c r="J327" s="91"/>
      <c r="K327" s="91">
        <v>0.24006883636088439</v>
      </c>
      <c r="L327" s="91">
        <v>0.18492889616616423</v>
      </c>
      <c r="M327" s="91">
        <v>0.14193573608736615</v>
      </c>
      <c r="N327" s="91">
        <v>0.23294923439786436</v>
      </c>
      <c r="O327" s="91"/>
      <c r="P327" s="91">
        <v>0.1020138101388294</v>
      </c>
      <c r="Q327" s="91"/>
      <c r="R327" s="91">
        <v>0.31989957041592304</v>
      </c>
      <c r="S327" s="91"/>
      <c r="T327" s="91"/>
      <c r="U327" s="91"/>
      <c r="V327" s="91"/>
      <c r="W327" s="91"/>
      <c r="X327" s="91"/>
      <c r="Y327" s="91"/>
      <c r="Z327" s="91"/>
      <c r="AA327" s="91">
        <v>0.1456479043623975</v>
      </c>
      <c r="AB327" s="91">
        <v>0.21928887639843919</v>
      </c>
      <c r="AC327" s="91">
        <v>0.22594355701351185</v>
      </c>
      <c r="AD327" s="91">
        <v>0.13816971691674199</v>
      </c>
      <c r="AE327" s="91">
        <v>0.18970006836356343</v>
      </c>
      <c r="AF327" s="91">
        <v>0.15369977523819719</v>
      </c>
      <c r="AG327" s="91">
        <v>0.18468720406142938</v>
      </c>
      <c r="AH327" s="91">
        <v>0.20010057104911208</v>
      </c>
    </row>
    <row r="328" spans="1:34" s="90" customFormat="1" x14ac:dyDescent="0.2">
      <c r="A328" s="90" t="s">
        <v>2548</v>
      </c>
      <c r="B328" s="90" t="s">
        <v>309</v>
      </c>
      <c r="C328" s="91">
        <v>6.6395337496327231</v>
      </c>
      <c r="D328" s="91">
        <v>8.826941341406096</v>
      </c>
      <c r="E328" s="91">
        <v>3.751939297362378</v>
      </c>
      <c r="F328" s="91">
        <v>5.2609377168294591</v>
      </c>
      <c r="G328" s="91">
        <v>3.4464523533541547</v>
      </c>
      <c r="H328" s="91">
        <v>7.3655660195734498</v>
      </c>
      <c r="I328" s="91">
        <v>5.0139845891107395</v>
      </c>
      <c r="J328" s="91">
        <v>4.8672356115893987</v>
      </c>
      <c r="K328" s="91">
        <v>10.332169525446586</v>
      </c>
      <c r="L328" s="91">
        <v>8.330272488543633</v>
      </c>
      <c r="M328" s="91">
        <v>8.6604645339500905</v>
      </c>
      <c r="N328" s="91">
        <v>7.8566213975223578</v>
      </c>
      <c r="O328" s="91">
        <v>7.9532570133480398</v>
      </c>
      <c r="P328" s="91">
        <v>5.8661275090544134</v>
      </c>
      <c r="Q328" s="91">
        <v>7.6574406262146759</v>
      </c>
      <c r="R328" s="91">
        <v>6.2693678135705211</v>
      </c>
      <c r="S328" s="91">
        <v>0.49689020264896011</v>
      </c>
      <c r="T328" s="91">
        <v>0.25830496364415173</v>
      </c>
      <c r="U328" s="91">
        <v>1.1228938094171903</v>
      </c>
      <c r="V328" s="91">
        <v>1.0247725371558458</v>
      </c>
      <c r="W328" s="91">
        <v>3.4579793277930202</v>
      </c>
      <c r="X328" s="91">
        <v>1.987261494704367</v>
      </c>
      <c r="Y328" s="91">
        <v>1.8108974970617207</v>
      </c>
      <c r="Z328" s="91">
        <v>0.5216285307417966</v>
      </c>
      <c r="AA328" s="91">
        <v>2.9653344908647035</v>
      </c>
      <c r="AB328" s="91">
        <v>5.3915231573453459</v>
      </c>
      <c r="AC328" s="91">
        <v>7.4936192448627343</v>
      </c>
      <c r="AD328" s="91">
        <v>5.2706544632263697</v>
      </c>
      <c r="AE328" s="91">
        <v>4.2932114432708897</v>
      </c>
      <c r="AF328" s="91">
        <v>5.1402626644586054</v>
      </c>
      <c r="AG328" s="91">
        <v>5.4153067379091473</v>
      </c>
      <c r="AH328" s="91">
        <v>7.4331332177236584</v>
      </c>
    </row>
    <row r="329" spans="1:34" s="90" customFormat="1" x14ac:dyDescent="0.2">
      <c r="A329" s="90" t="s">
        <v>2548</v>
      </c>
      <c r="B329" s="90" t="s">
        <v>310</v>
      </c>
      <c r="C329" s="91">
        <v>0.47429141504954497</v>
      </c>
      <c r="D329" s="91">
        <v>0.62358684784912488</v>
      </c>
      <c r="E329" s="91">
        <v>0.44158229516411585</v>
      </c>
      <c r="F329" s="91">
        <v>0.50884993721439031</v>
      </c>
      <c r="G329" s="91">
        <v>0.34247370722914638</v>
      </c>
      <c r="H329" s="91">
        <v>0.52113132189582778</v>
      </c>
      <c r="I329" s="91">
        <v>0.38555027782124507</v>
      </c>
      <c r="J329" s="91">
        <v>0.44495477123741511</v>
      </c>
      <c r="K329" s="91">
        <v>0.55018412583311316</v>
      </c>
      <c r="L329" s="91">
        <v>0.48038310453456701</v>
      </c>
      <c r="M329" s="91">
        <v>0.60624142641820122</v>
      </c>
      <c r="N329" s="91">
        <v>0.58799805839879316</v>
      </c>
      <c r="O329" s="91">
        <v>0.41666303477559002</v>
      </c>
      <c r="P329" s="91">
        <v>0.28748357389170404</v>
      </c>
      <c r="Q329" s="91">
        <v>0.49433631758572527</v>
      </c>
      <c r="R329" s="91">
        <v>0.38353570289672856</v>
      </c>
      <c r="S329" s="91">
        <v>0.21586327908205657</v>
      </c>
      <c r="T329" s="91">
        <v>0.12507842115184742</v>
      </c>
      <c r="U329" s="91">
        <v>0.16592447240652722</v>
      </c>
      <c r="V329" s="91">
        <v>0.18074349711933627</v>
      </c>
      <c r="W329" s="91">
        <v>0.24668096642027737</v>
      </c>
      <c r="X329" s="91">
        <v>9.9585632503302948E-2</v>
      </c>
      <c r="Y329" s="91">
        <v>0.12594496515574075</v>
      </c>
      <c r="Z329" s="91">
        <v>8.9195151835667008E-2</v>
      </c>
      <c r="AA329" s="91">
        <v>0.1802089073817747</v>
      </c>
      <c r="AB329" s="91">
        <v>0.3147365502824585</v>
      </c>
      <c r="AC329" s="91">
        <v>0.38644034322550974</v>
      </c>
      <c r="AD329" s="91">
        <v>0.3413412526331871</v>
      </c>
      <c r="AE329" s="91"/>
      <c r="AF329" s="91">
        <v>9.9340880874694643E-2</v>
      </c>
      <c r="AG329" s="91">
        <v>4.5626962436805833E-3</v>
      </c>
      <c r="AH329" s="91">
        <v>0.33885318696457767</v>
      </c>
    </row>
    <row r="330" spans="1:34" s="90" customFormat="1" x14ac:dyDescent="0.2">
      <c r="A330" s="90" t="s">
        <v>2548</v>
      </c>
      <c r="B330" s="90" t="s">
        <v>311</v>
      </c>
      <c r="C330" s="91">
        <v>21.757108255631781</v>
      </c>
      <c r="D330" s="91">
        <v>17.559007187883036</v>
      </c>
      <c r="E330" s="91">
        <v>16.320466126810359</v>
      </c>
      <c r="F330" s="91">
        <v>18.620978748977276</v>
      </c>
      <c r="G330" s="91">
        <v>15.661363668869569</v>
      </c>
      <c r="H330" s="91">
        <v>17.531581062601507</v>
      </c>
      <c r="I330" s="91">
        <v>17.815184063642633</v>
      </c>
      <c r="J330" s="91">
        <v>14.628374350669697</v>
      </c>
      <c r="K330" s="91">
        <v>19.869481422278255</v>
      </c>
      <c r="L330" s="91">
        <v>21.288836339609276</v>
      </c>
      <c r="M330" s="91">
        <v>24.593188015181102</v>
      </c>
      <c r="N330" s="91">
        <v>15.036437751719919</v>
      </c>
      <c r="O330" s="91">
        <v>20.365274178965318</v>
      </c>
      <c r="P330" s="91">
        <v>20.820812709635209</v>
      </c>
      <c r="Q330" s="91">
        <v>22.855613180742488</v>
      </c>
      <c r="R330" s="91">
        <v>19.310291288753824</v>
      </c>
      <c r="S330" s="91">
        <v>15.338092987791686</v>
      </c>
      <c r="T330" s="91">
        <v>16.373372803750669</v>
      </c>
      <c r="U330" s="91">
        <v>16.591155717675701</v>
      </c>
      <c r="V330" s="91">
        <v>17.594135168619385</v>
      </c>
      <c r="W330" s="91">
        <v>18.604761338479818</v>
      </c>
      <c r="X330" s="91">
        <v>19.496952714407676</v>
      </c>
      <c r="Y330" s="91">
        <v>16.163793501555961</v>
      </c>
      <c r="Z330" s="91">
        <v>11.952500803424737</v>
      </c>
      <c r="AA330" s="91">
        <v>22.242077487423774</v>
      </c>
      <c r="AB330" s="91">
        <v>15.257536307168062</v>
      </c>
      <c r="AC330" s="91">
        <v>19.876008014346578</v>
      </c>
      <c r="AD330" s="91">
        <v>27.867860723394159</v>
      </c>
      <c r="AE330" s="91">
        <v>20.33282323039866</v>
      </c>
      <c r="AF330" s="91">
        <v>22.06096272692934</v>
      </c>
      <c r="AG330" s="91">
        <v>13.840403679515777</v>
      </c>
      <c r="AH330" s="91">
        <v>20.810222090729926</v>
      </c>
    </row>
    <row r="331" spans="1:34" s="90" customFormat="1" x14ac:dyDescent="0.2">
      <c r="A331" s="90" t="s">
        <v>2548</v>
      </c>
      <c r="B331" s="90" t="s">
        <v>312</v>
      </c>
      <c r="C331" s="91">
        <v>0.21722356728470596</v>
      </c>
      <c r="D331" s="91">
        <v>0.21112783933024903</v>
      </c>
      <c r="E331" s="91">
        <v>0.14402013059349364</v>
      </c>
      <c r="F331" s="91">
        <v>0.17173615089590177</v>
      </c>
      <c r="G331" s="91">
        <v>0.16758058855298608</v>
      </c>
      <c r="H331" s="91">
        <v>0.15921621357885993</v>
      </c>
      <c r="I331" s="91">
        <v>0.17132522213530357</v>
      </c>
      <c r="J331" s="91">
        <v>0.14316988726313695</v>
      </c>
      <c r="K331" s="91">
        <v>0.20844661307205778</v>
      </c>
      <c r="L331" s="91">
        <v>0.25407021123347778</v>
      </c>
      <c r="M331" s="91">
        <v>0.25643349141335048</v>
      </c>
      <c r="N331" s="91">
        <v>0.155025470326878</v>
      </c>
      <c r="O331" s="91">
        <v>0.23027499456497169</v>
      </c>
      <c r="P331" s="91">
        <v>0.21600690734042852</v>
      </c>
      <c r="Q331" s="91">
        <v>0.17131897967277859</v>
      </c>
      <c r="R331" s="91">
        <v>0.21923720797015833</v>
      </c>
      <c r="S331" s="91">
        <v>1.8606735408831814</v>
      </c>
      <c r="T331" s="91">
        <v>1.8970570983638482</v>
      </c>
      <c r="U331" s="91">
        <v>0.1729603728539291</v>
      </c>
      <c r="V331" s="91">
        <v>0.15184418028360075</v>
      </c>
      <c r="W331" s="91">
        <v>0.1611171370015394</v>
      </c>
      <c r="X331" s="91">
        <v>0.17422332027466286</v>
      </c>
      <c r="Y331" s="91">
        <v>0.13057890054046881</v>
      </c>
      <c r="Z331" s="91">
        <v>0.11336992288403029</v>
      </c>
      <c r="AA331" s="91">
        <v>0.2769839467032042</v>
      </c>
      <c r="AB331" s="91">
        <v>0.15811436409429569</v>
      </c>
      <c r="AC331" s="91">
        <v>0.24181377003363821</v>
      </c>
      <c r="AD331" s="91">
        <v>0.23758653167991767</v>
      </c>
      <c r="AE331" s="91">
        <v>0.16764098177836007</v>
      </c>
      <c r="AF331" s="91">
        <v>0.26401671588208803</v>
      </c>
      <c r="AG331" s="91">
        <v>0.16701927567969452</v>
      </c>
      <c r="AH331" s="91">
        <v>0.20168014015661148</v>
      </c>
    </row>
    <row r="332" spans="1:34" s="90" customFormat="1" x14ac:dyDescent="0.2">
      <c r="A332" s="90" t="s">
        <v>2548</v>
      </c>
      <c r="B332" s="90" t="s">
        <v>313</v>
      </c>
      <c r="C332" s="91">
        <v>0.25847822737927656</v>
      </c>
      <c r="D332" s="91">
        <v>0.18245284469961912</v>
      </c>
      <c r="E332" s="91">
        <v>0.26615979346904534</v>
      </c>
      <c r="F332" s="91">
        <v>0.21899435563067013</v>
      </c>
      <c r="G332" s="91">
        <v>0.2677778447422573</v>
      </c>
      <c r="H332" s="91">
        <v>0.28336861187117229</v>
      </c>
      <c r="I332" s="91">
        <v>1.3313027378013495E-2</v>
      </c>
      <c r="J332" s="91">
        <v>0.2494047293944224</v>
      </c>
      <c r="K332" s="91">
        <v>0.18679884453398007</v>
      </c>
      <c r="L332" s="91">
        <v>0.23584295463085161</v>
      </c>
      <c r="M332" s="91">
        <v>0.23370586791619699</v>
      </c>
      <c r="N332" s="91">
        <v>0.1275811084437995</v>
      </c>
      <c r="O332" s="91">
        <v>0.22409725000130765</v>
      </c>
      <c r="P332" s="91">
        <v>0.2408386758122229</v>
      </c>
      <c r="Q332" s="91">
        <v>0.1726962865395876</v>
      </c>
      <c r="R332" s="91">
        <v>0.19645659614208877</v>
      </c>
      <c r="S332" s="91">
        <v>0.18679527804296991</v>
      </c>
      <c r="T332" s="91">
        <v>0.22214767981090125</v>
      </c>
      <c r="U332" s="91">
        <v>0.16374865579654488</v>
      </c>
      <c r="V332" s="91">
        <v>0.1245479184924988</v>
      </c>
      <c r="W332" s="91">
        <v>0.21492605054876585</v>
      </c>
      <c r="X332" s="91">
        <v>0.13538526907206228</v>
      </c>
      <c r="Y332" s="91">
        <v>1.230986023481298E-2</v>
      </c>
      <c r="Z332" s="91">
        <v>0.13270611281008457</v>
      </c>
      <c r="AA332" s="91">
        <v>0.19020040679680089</v>
      </c>
      <c r="AB332" s="91">
        <v>0.18166784516729134</v>
      </c>
      <c r="AC332" s="91">
        <v>0.28413322905718957</v>
      </c>
      <c r="AD332" s="91">
        <v>3.2915143405326197E-2</v>
      </c>
      <c r="AE332" s="91">
        <v>0.25233169275278677</v>
      </c>
      <c r="AF332" s="91">
        <v>0.27367353785360216</v>
      </c>
      <c r="AG332" s="91">
        <v>9.2290670880718392E-2</v>
      </c>
      <c r="AH332" s="91">
        <v>0.25998453700721408</v>
      </c>
    </row>
    <row r="333" spans="1:34" s="90" customFormat="1" x14ac:dyDescent="0.2">
      <c r="A333" s="90" t="s">
        <v>2548</v>
      </c>
      <c r="B333" s="90" t="s">
        <v>314</v>
      </c>
      <c r="C333" s="91">
        <v>12.323830557726493</v>
      </c>
      <c r="D333" s="91">
        <v>12.390999564805401</v>
      </c>
      <c r="E333" s="91">
        <v>10.525333096042862</v>
      </c>
      <c r="F333" s="91">
        <v>10.130783995128207</v>
      </c>
      <c r="G333" s="91">
        <v>11.6180589650654</v>
      </c>
      <c r="H333" s="91">
        <v>14.810997243125257</v>
      </c>
      <c r="I333" s="91">
        <v>14.105785864029631</v>
      </c>
      <c r="J333" s="91">
        <v>6.6854229351355867</v>
      </c>
      <c r="K333" s="91">
        <v>14.135289196645235</v>
      </c>
      <c r="L333" s="91">
        <v>18.133203190818861</v>
      </c>
      <c r="M333" s="91">
        <v>19.419985577727957</v>
      </c>
      <c r="N333" s="91">
        <v>13.237457135971107</v>
      </c>
      <c r="O333" s="91">
        <v>20.562521589560124</v>
      </c>
      <c r="P333" s="91">
        <v>17.497476818599623</v>
      </c>
      <c r="Q333" s="91">
        <v>17.445105921780414</v>
      </c>
      <c r="R333" s="91">
        <v>7.5969485066369016</v>
      </c>
      <c r="S333" s="91">
        <v>11.787685732399487</v>
      </c>
      <c r="T333" s="91">
        <v>14.849226429747942</v>
      </c>
      <c r="U333" s="91">
        <v>16.013417072113185</v>
      </c>
      <c r="V333" s="91">
        <v>15.431549172160656</v>
      </c>
      <c r="W333" s="91">
        <v>13.937725940406347</v>
      </c>
      <c r="X333" s="91">
        <v>13.203787004236156</v>
      </c>
      <c r="Y333" s="91">
        <v>10.930673511335105</v>
      </c>
      <c r="Z333" s="91">
        <v>7.2842135800906176</v>
      </c>
      <c r="AA333" s="91">
        <v>16.309195856697173</v>
      </c>
      <c r="AB333" s="91">
        <v>13.290849833839285</v>
      </c>
      <c r="AC333" s="91">
        <v>12.840235520929831</v>
      </c>
      <c r="AD333" s="91">
        <v>21.498213303143398</v>
      </c>
      <c r="AE333" s="91">
        <v>9.0860020411732467</v>
      </c>
      <c r="AF333" s="91">
        <v>20.153821322098654</v>
      </c>
      <c r="AG333" s="91">
        <v>14.13633352145939</v>
      </c>
      <c r="AH333" s="91">
        <v>18.864838327427272</v>
      </c>
    </row>
    <row r="334" spans="1:34" s="90" customFormat="1" x14ac:dyDescent="0.2">
      <c r="A334" s="90" t="s">
        <v>2548</v>
      </c>
      <c r="B334" s="90" t="s">
        <v>315</v>
      </c>
      <c r="C334" s="91">
        <v>8.2742749255866492</v>
      </c>
      <c r="D334" s="91">
        <v>6.4316056698058031</v>
      </c>
      <c r="E334" s="91">
        <v>3.3040079415943748</v>
      </c>
      <c r="F334" s="91">
        <v>5.0977845821144587</v>
      </c>
      <c r="G334" s="91">
        <v>3.7776716130727439</v>
      </c>
      <c r="H334" s="91">
        <v>5.0091083309895161</v>
      </c>
      <c r="I334" s="91">
        <v>3.4217001810240002</v>
      </c>
      <c r="J334" s="91">
        <v>4.5670372074261305</v>
      </c>
      <c r="K334" s="91">
        <v>7.3447925734761057</v>
      </c>
      <c r="L334" s="91">
        <v>8.0852253609525526</v>
      </c>
      <c r="M334" s="91">
        <v>7.4533224615659774</v>
      </c>
      <c r="N334" s="91">
        <v>4.3247370683857778</v>
      </c>
      <c r="O334" s="91">
        <v>9.4954197083725767</v>
      </c>
      <c r="P334" s="91">
        <v>12.718368650106326</v>
      </c>
      <c r="Q334" s="91">
        <v>7.8069680956406469</v>
      </c>
      <c r="R334" s="91">
        <v>11.712626371509613</v>
      </c>
      <c r="S334" s="91">
        <v>0.24180253566834456</v>
      </c>
      <c r="T334" s="91">
        <v>0.55716301126349133</v>
      </c>
      <c r="U334" s="91">
        <v>2.0141955062014087</v>
      </c>
      <c r="V334" s="91">
        <v>1.439638454678793</v>
      </c>
      <c r="W334" s="91">
        <v>2.4760863489487122</v>
      </c>
      <c r="X334" s="91">
        <v>2.7214615705456437</v>
      </c>
      <c r="Y334" s="91">
        <v>1.5948844183590785</v>
      </c>
      <c r="Z334" s="91">
        <v>1.1380262545113249</v>
      </c>
      <c r="AA334" s="91">
        <v>5.736535803274788</v>
      </c>
      <c r="AB334" s="91">
        <v>4.4703604761457907</v>
      </c>
      <c r="AC334" s="91">
        <v>4.0717710573307579</v>
      </c>
      <c r="AD334" s="91">
        <v>4.6693474756159441</v>
      </c>
      <c r="AE334" s="91">
        <v>4.4504200287072182</v>
      </c>
      <c r="AF334" s="91">
        <v>6.3601773445963588</v>
      </c>
      <c r="AG334" s="91">
        <v>4.7277535382275024</v>
      </c>
      <c r="AH334" s="91">
        <v>4.4357190738885413</v>
      </c>
    </row>
    <row r="335" spans="1:34" s="90" customFormat="1" x14ac:dyDescent="0.2">
      <c r="A335" s="90" t="s">
        <v>2548</v>
      </c>
      <c r="B335" s="90" t="s">
        <v>316</v>
      </c>
      <c r="C335" s="91">
        <v>0.14122935191678493</v>
      </c>
      <c r="D335" s="91">
        <v>6.0668738287675897E-2</v>
      </c>
      <c r="E335" s="91">
        <v>0.15012465270181294</v>
      </c>
      <c r="F335" s="91">
        <v>0.1460477670226559</v>
      </c>
      <c r="G335" s="91">
        <v>0.24665434616219076</v>
      </c>
      <c r="H335" s="91">
        <v>0.2271964693377912</v>
      </c>
      <c r="I335" s="91">
        <v>0.17687292399911492</v>
      </c>
      <c r="J335" s="91">
        <v>0.2219642353036384</v>
      </c>
      <c r="K335" s="91">
        <v>0.19261664270516224</v>
      </c>
      <c r="L335" s="91">
        <v>7.0744686669212076E-2</v>
      </c>
      <c r="M335" s="91">
        <v>0.40433204807035938</v>
      </c>
      <c r="N335" s="91">
        <v>0.20717054160912127</v>
      </c>
      <c r="O335" s="91">
        <v>5.3815099324627552E-2</v>
      </c>
      <c r="P335" s="91">
        <v>0.11432879970235167</v>
      </c>
      <c r="Q335" s="91">
        <v>0.22852561301919727</v>
      </c>
      <c r="R335" s="91">
        <v>0.10218031462996012</v>
      </c>
      <c r="S335" s="91">
        <v>0.36740813038471715</v>
      </c>
      <c r="T335" s="91">
        <v>0.3754994133815146</v>
      </c>
      <c r="U335" s="91">
        <v>5.4770006801815763E-2</v>
      </c>
      <c r="V335" s="91">
        <v>9.9755185009256842E-2</v>
      </c>
      <c r="W335" s="91">
        <v>0.12684406214635904</v>
      </c>
      <c r="X335" s="91">
        <v>0.1353662389819551</v>
      </c>
      <c r="Y335" s="91">
        <v>8.372077239501835E-2</v>
      </c>
      <c r="Z335" s="91">
        <v>8.3507806077655858E-2</v>
      </c>
      <c r="AA335" s="91">
        <v>0.34460883922429919</v>
      </c>
      <c r="AB335" s="91">
        <v>0.11212558716829056</v>
      </c>
      <c r="AC335" s="91">
        <v>0.12433414175423127</v>
      </c>
      <c r="AD335" s="91">
        <v>0.20393963838301593</v>
      </c>
      <c r="AE335" s="91">
        <v>0.17834855692870219</v>
      </c>
      <c r="AF335" s="91">
        <v>0.1256259326501874</v>
      </c>
      <c r="AG335" s="91">
        <v>0.21701973593430335</v>
      </c>
      <c r="AH335" s="91">
        <v>5.816451596399224E-2</v>
      </c>
    </row>
    <row r="336" spans="1:34" s="90" customFormat="1" x14ac:dyDescent="0.2">
      <c r="A336" s="90" t="s">
        <v>2548</v>
      </c>
      <c r="B336" s="90" t="s">
        <v>317</v>
      </c>
      <c r="C336" s="91">
        <v>1.658940773971521</v>
      </c>
      <c r="D336" s="91">
        <v>1.188725996574743</v>
      </c>
      <c r="E336" s="91">
        <v>0.63286778891096795</v>
      </c>
      <c r="F336" s="91">
        <v>0.94354029132182993</v>
      </c>
      <c r="G336" s="91">
        <v>0.5000403558498635</v>
      </c>
      <c r="H336" s="91">
        <v>0.66693180160019438</v>
      </c>
      <c r="I336" s="91">
        <v>1.0588145405603766</v>
      </c>
      <c r="J336" s="91">
        <v>0.78349339143213648</v>
      </c>
      <c r="K336" s="91">
        <v>0.96658474297344177</v>
      </c>
      <c r="L336" s="91">
        <v>1.0414444194590173</v>
      </c>
      <c r="M336" s="91">
        <v>1.1964281190107098</v>
      </c>
      <c r="N336" s="91">
        <v>1.5890525666084554</v>
      </c>
      <c r="O336" s="91">
        <v>1.4917790570331455</v>
      </c>
      <c r="P336" s="91">
        <v>1.2956651811441733</v>
      </c>
      <c r="Q336" s="91">
        <v>0.76622942478792921</v>
      </c>
      <c r="R336" s="91">
        <v>1.7809811856371929</v>
      </c>
      <c r="S336" s="91">
        <v>0.31718273988491752</v>
      </c>
      <c r="T336" s="91">
        <v>0.57110013847884544</v>
      </c>
      <c r="U336" s="91">
        <v>0.43017845462426207</v>
      </c>
      <c r="V336" s="91">
        <v>0.39686608955792496</v>
      </c>
      <c r="W336" s="91">
        <v>0.95961895918970574</v>
      </c>
      <c r="X336" s="91">
        <v>1.0128957489917199</v>
      </c>
      <c r="Y336" s="91">
        <v>0.67513564349256205</v>
      </c>
      <c r="Z336" s="91">
        <v>0.48662063971025754</v>
      </c>
      <c r="AA336" s="91">
        <v>1.2029052814400447</v>
      </c>
      <c r="AB336" s="91">
        <v>1.3148279273768508</v>
      </c>
      <c r="AC336" s="91">
        <v>1.8048902713707256</v>
      </c>
      <c r="AD336" s="91">
        <v>1.4138322291254275</v>
      </c>
      <c r="AE336" s="91">
        <v>1.1993602771397978</v>
      </c>
      <c r="AF336" s="91">
        <v>1.9881808165189476</v>
      </c>
      <c r="AG336" s="91">
        <v>1.2812365248724247</v>
      </c>
      <c r="AH336" s="91">
        <v>1.2740834060506068</v>
      </c>
    </row>
    <row r="337" spans="1:34" s="90" customFormat="1" x14ac:dyDescent="0.2">
      <c r="A337" s="90" t="s">
        <v>2548</v>
      </c>
      <c r="B337" s="90" t="s">
        <v>318</v>
      </c>
      <c r="C337" s="91">
        <v>1.9122073115585543</v>
      </c>
      <c r="D337" s="91">
        <v>1.9154929797611115</v>
      </c>
      <c r="E337" s="91">
        <v>1.0247733573485049</v>
      </c>
      <c r="F337" s="91">
        <v>1.1222683355160255</v>
      </c>
      <c r="G337" s="91">
        <v>0.89064815094330307</v>
      </c>
      <c r="H337" s="91">
        <v>1.5350158265517191</v>
      </c>
      <c r="I337" s="91">
        <v>1.5143368112605202</v>
      </c>
      <c r="J337" s="91">
        <v>1.176205302175116</v>
      </c>
      <c r="K337" s="91">
        <v>1.9629210686006062</v>
      </c>
      <c r="L337" s="91">
        <v>1.4340659840125001</v>
      </c>
      <c r="M337" s="91">
        <v>1.6147786015797108</v>
      </c>
      <c r="N337" s="91">
        <v>1.3045147039543037</v>
      </c>
      <c r="O337" s="91">
        <v>1.2693251157164378</v>
      </c>
      <c r="P337" s="91">
        <v>1.4769196920487193</v>
      </c>
      <c r="Q337" s="91">
        <v>1.423042302149216</v>
      </c>
      <c r="R337" s="91">
        <v>1.2958387273173888</v>
      </c>
      <c r="S337" s="91">
        <v>0.16932586951945749</v>
      </c>
      <c r="T337" s="91">
        <v>1.796023952125821E-2</v>
      </c>
      <c r="U337" s="91">
        <v>0.19989271504620951</v>
      </c>
      <c r="V337" s="91">
        <v>0.79914824924171857</v>
      </c>
      <c r="W337" s="91">
        <v>0.65047079705758837</v>
      </c>
      <c r="X337" s="91">
        <v>0.55578198375325727</v>
      </c>
      <c r="Y337" s="91">
        <v>0.51561746407961739</v>
      </c>
      <c r="Z337" s="91">
        <v>0.18340108073811062</v>
      </c>
      <c r="AA337" s="91">
        <v>0.97038204726914545</v>
      </c>
      <c r="AB337" s="91">
        <v>1.3203472083374082</v>
      </c>
      <c r="AC337" s="91">
        <v>1.9665524104340648</v>
      </c>
      <c r="AD337" s="91">
        <v>1.2871609937442605</v>
      </c>
      <c r="AE337" s="91">
        <v>0.97605808600920729</v>
      </c>
      <c r="AF337" s="91">
        <v>1.0937155642109062</v>
      </c>
      <c r="AG337" s="91">
        <v>1.2029209224148745</v>
      </c>
      <c r="AH337" s="91">
        <v>1.5212981499958178</v>
      </c>
    </row>
    <row r="338" spans="1:34" s="90" customFormat="1" x14ac:dyDescent="0.2">
      <c r="A338" s="90" t="s">
        <v>2548</v>
      </c>
      <c r="B338" s="90" t="s">
        <v>319</v>
      </c>
      <c r="C338" s="91">
        <v>0.3840630150395582</v>
      </c>
      <c r="D338" s="91">
        <v>0.21062321402451922</v>
      </c>
      <c r="E338" s="91">
        <v>0.31878914201280806</v>
      </c>
      <c r="F338" s="91">
        <v>0.4726224786870224</v>
      </c>
      <c r="G338" s="91">
        <v>0.31706018191816804</v>
      </c>
      <c r="H338" s="91">
        <v>0.34163359348329547</v>
      </c>
      <c r="I338" s="91">
        <v>0.24149931849048942</v>
      </c>
      <c r="J338" s="91">
        <v>0.46866182736762885</v>
      </c>
      <c r="K338" s="91">
        <v>0.17347660773944346</v>
      </c>
      <c r="L338" s="91">
        <v>0.27030338931863407</v>
      </c>
      <c r="M338" s="91"/>
      <c r="N338" s="91">
        <v>0.23087160149015848</v>
      </c>
      <c r="O338" s="91">
        <v>0.45975720555660365</v>
      </c>
      <c r="P338" s="91">
        <v>0.37503872741853211</v>
      </c>
      <c r="Q338" s="91">
        <v>0.458524597006705</v>
      </c>
      <c r="R338" s="91">
        <v>0.42541621862719409</v>
      </c>
      <c r="S338" s="91">
        <v>0.54622003130205754</v>
      </c>
      <c r="T338" s="91">
        <v>0.7068776870640886</v>
      </c>
      <c r="U338" s="91">
        <v>0.46047369195533122</v>
      </c>
      <c r="V338" s="91">
        <v>0.2834494464711782</v>
      </c>
      <c r="W338" s="91">
        <v>0.36785688607119582</v>
      </c>
      <c r="X338" s="91">
        <v>0.40523055700611676</v>
      </c>
      <c r="Y338" s="91">
        <v>0.35474146416308067</v>
      </c>
      <c r="Z338" s="91">
        <v>0.50997914853665749</v>
      </c>
      <c r="AA338" s="91">
        <v>0.54732923105855724</v>
      </c>
      <c r="AB338" s="91">
        <v>0.26143850619457742</v>
      </c>
      <c r="AC338" s="91">
        <v>0.34436571557797768</v>
      </c>
      <c r="AD338" s="91">
        <v>0.52314083516077503</v>
      </c>
      <c r="AE338" s="91"/>
      <c r="AF338" s="91">
        <v>0.20139646036656952</v>
      </c>
      <c r="AG338" s="91">
        <v>0.17751766162080912</v>
      </c>
      <c r="AH338" s="91">
        <v>0.42567579443661019</v>
      </c>
    </row>
    <row r="339" spans="1:34" s="90" customFormat="1" x14ac:dyDescent="0.2">
      <c r="A339" s="90" t="s">
        <v>2548</v>
      </c>
      <c r="B339" s="90" t="s">
        <v>320</v>
      </c>
      <c r="C339" s="91">
        <v>0.17904141679918939</v>
      </c>
      <c r="D339" s="91"/>
      <c r="E339" s="91">
        <v>0.1266273179241221</v>
      </c>
      <c r="F339" s="91"/>
      <c r="G339" s="91"/>
      <c r="H339" s="91">
        <v>0.178324188979266</v>
      </c>
      <c r="I339" s="91">
        <v>0.14129470823796328</v>
      </c>
      <c r="J339" s="91"/>
      <c r="K339" s="91"/>
      <c r="L339" s="91"/>
      <c r="M339" s="91"/>
      <c r="N339" s="91">
        <v>0.1809908716287893</v>
      </c>
      <c r="O339" s="91">
        <v>0.25608433354143417</v>
      </c>
      <c r="P339" s="91">
        <v>0.30656387213838193</v>
      </c>
      <c r="Q339" s="91"/>
      <c r="R339" s="91">
        <v>0.21269017494256473</v>
      </c>
      <c r="S339" s="91"/>
      <c r="T339" s="91">
        <v>0.33485994730615515</v>
      </c>
      <c r="U339" s="91">
        <v>0.25739304579425237</v>
      </c>
      <c r="V339" s="91">
        <v>0.24748711793207437</v>
      </c>
      <c r="W339" s="91">
        <v>0.53169998302692678</v>
      </c>
      <c r="X339" s="91"/>
      <c r="Y339" s="91"/>
      <c r="Z339" s="91"/>
      <c r="AA339" s="91">
        <v>0.32001909413659219</v>
      </c>
      <c r="AB339" s="91"/>
      <c r="AC339" s="91"/>
      <c r="AD339" s="91"/>
      <c r="AE339" s="91">
        <v>0.40235068042702571</v>
      </c>
      <c r="AF339" s="91">
        <v>0.31291983200396167</v>
      </c>
      <c r="AG339" s="91">
        <v>0.2330920033023324</v>
      </c>
      <c r="AH339" s="91">
        <v>0.32709075285961869</v>
      </c>
    </row>
    <row r="340" spans="1:34" s="90" customFormat="1" x14ac:dyDescent="0.2">
      <c r="A340" s="90" t="s">
        <v>2548</v>
      </c>
      <c r="B340" s="90" t="s">
        <v>321</v>
      </c>
      <c r="C340" s="91">
        <v>1.7209383860111456</v>
      </c>
      <c r="D340" s="91">
        <v>2.2078255228396424</v>
      </c>
      <c r="E340" s="91">
        <v>0.13139465384201821</v>
      </c>
      <c r="F340" s="91">
        <v>1.6318104445103097</v>
      </c>
      <c r="G340" s="91">
        <v>8.499410389652616E-2</v>
      </c>
      <c r="H340" s="91">
        <v>1.7667227028553569</v>
      </c>
      <c r="I340" s="91">
        <v>1.9081024114204097</v>
      </c>
      <c r="J340" s="91">
        <v>0.41639527836294005</v>
      </c>
      <c r="K340" s="91">
        <v>3.1729954214500098</v>
      </c>
      <c r="L340" s="91">
        <v>3.6405221195787698</v>
      </c>
      <c r="M340" s="91">
        <v>4.4645941255347328</v>
      </c>
      <c r="N340" s="91">
        <v>1.7978866257941226</v>
      </c>
      <c r="O340" s="91">
        <v>3.9061909122718284</v>
      </c>
      <c r="P340" s="91">
        <v>4.3316412844251424</v>
      </c>
      <c r="Q340" s="91">
        <v>3.3372028799739635</v>
      </c>
      <c r="R340" s="91">
        <v>2.3650815096292548</v>
      </c>
      <c r="S340" s="91">
        <v>4.5374378201089069E-2</v>
      </c>
      <c r="T340" s="91">
        <v>3.3123152668807637E-2</v>
      </c>
      <c r="U340" s="91">
        <v>1.7761122940948042</v>
      </c>
      <c r="V340" s="91">
        <v>0.15913776176894259</v>
      </c>
      <c r="W340" s="91">
        <v>2.6948169068516576</v>
      </c>
      <c r="X340" s="91">
        <v>2.5394551474363771</v>
      </c>
      <c r="Y340" s="91">
        <v>2.8000251791356661</v>
      </c>
      <c r="Z340" s="91">
        <v>0.16099985335160433</v>
      </c>
      <c r="AA340" s="91">
        <v>3.688622235854107</v>
      </c>
      <c r="AB340" s="91">
        <v>3.3766914675962281</v>
      </c>
      <c r="AC340" s="91">
        <v>3.0293445942151784</v>
      </c>
      <c r="AD340" s="91">
        <v>3.9873876848555194</v>
      </c>
      <c r="AE340" s="91">
        <v>3.165754003955024</v>
      </c>
      <c r="AF340" s="91">
        <v>4.2859071643427411</v>
      </c>
      <c r="AG340" s="91">
        <v>3.045912939762935</v>
      </c>
      <c r="AH340" s="91">
        <v>3.9390533687973952</v>
      </c>
    </row>
    <row r="341" spans="1:34" s="90" customFormat="1" x14ac:dyDescent="0.2">
      <c r="A341" s="90" t="s">
        <v>2548</v>
      </c>
      <c r="B341" s="90" t="s">
        <v>322</v>
      </c>
      <c r="C341" s="91">
        <v>0.9082135038667013</v>
      </c>
      <c r="D341" s="91">
        <v>0.84821180622017034</v>
      </c>
      <c r="E341" s="91">
        <v>0.73053916119355899</v>
      </c>
      <c r="F341" s="91">
        <v>0.63855071507747374</v>
      </c>
      <c r="G341" s="91">
        <v>0.63638729484326662</v>
      </c>
      <c r="H341" s="91">
        <v>0.91109204529248089</v>
      </c>
      <c r="I341" s="91">
        <v>0.75984621554603349</v>
      </c>
      <c r="J341" s="91">
        <v>0.79407698557926953</v>
      </c>
      <c r="K341" s="91">
        <v>1.0631183590411815</v>
      </c>
      <c r="L341" s="91">
        <v>0.81631176475266876</v>
      </c>
      <c r="M341" s="91">
        <v>0.95052524921759241</v>
      </c>
      <c r="N341" s="91">
        <v>1.5790157178095316</v>
      </c>
      <c r="O341" s="91">
        <v>0.79858132300821216</v>
      </c>
      <c r="P341" s="91">
        <v>0.57610388069560592</v>
      </c>
      <c r="Q341" s="91">
        <v>0.87354472853520337</v>
      </c>
      <c r="R341" s="91">
        <v>0.6458595481147188</v>
      </c>
      <c r="S341" s="91">
        <v>0.24831870978514167</v>
      </c>
      <c r="T341" s="91">
        <v>0.30579347339590612</v>
      </c>
      <c r="U341" s="91">
        <v>1.1625477569077829E-2</v>
      </c>
      <c r="V341" s="91">
        <v>0.26626959679020312</v>
      </c>
      <c r="W341" s="91">
        <v>0.49141063583540456</v>
      </c>
      <c r="X341" s="91">
        <v>5.2243959308318988E-2</v>
      </c>
      <c r="Y341" s="91">
        <v>0.20386802312443025</v>
      </c>
      <c r="Z341" s="91">
        <v>0.15992339802419603</v>
      </c>
      <c r="AA341" s="91">
        <v>0.63067547545602787</v>
      </c>
      <c r="AB341" s="91">
        <v>0.8355302208184604</v>
      </c>
      <c r="AC341" s="91">
        <v>0.69315013290953598</v>
      </c>
      <c r="AD341" s="91">
        <v>0.94018491483716571</v>
      </c>
      <c r="AE341" s="91">
        <v>0.45712323688566481</v>
      </c>
      <c r="AF341" s="91">
        <v>0.64327198716229073</v>
      </c>
      <c r="AG341" s="91">
        <v>0.58393387780836348</v>
      </c>
      <c r="AH341" s="91">
        <v>0.77278207964278511</v>
      </c>
    </row>
    <row r="342" spans="1:34" s="90" customFormat="1" x14ac:dyDescent="0.2">
      <c r="A342" s="90" t="s">
        <v>2548</v>
      </c>
      <c r="B342" s="90" t="s">
        <v>323</v>
      </c>
      <c r="C342" s="91">
        <v>0.62449616807460506</v>
      </c>
      <c r="D342" s="91">
        <v>0.62164258826023477</v>
      </c>
      <c r="E342" s="91">
        <v>0.15033793402867474</v>
      </c>
      <c r="F342" s="91">
        <v>0.53377387077212557</v>
      </c>
      <c r="G342" s="91">
        <v>1.9375063394775259E-2</v>
      </c>
      <c r="H342" s="91">
        <v>0.48834529363099971</v>
      </c>
      <c r="I342" s="91">
        <v>0.37872012389232063</v>
      </c>
      <c r="J342" s="91">
        <v>0.16540759410553138</v>
      </c>
      <c r="K342" s="91">
        <v>0.75509524514335069</v>
      </c>
      <c r="L342" s="91">
        <v>0.7715151919027029</v>
      </c>
      <c r="M342" s="91">
        <v>0.63849200033320808</v>
      </c>
      <c r="N342" s="91">
        <v>0.54261774542189811</v>
      </c>
      <c r="O342" s="91">
        <v>0.69487708298454887</v>
      </c>
      <c r="P342" s="91">
        <v>0.75184521658916059</v>
      </c>
      <c r="Q342" s="91">
        <v>0.59322034084215813</v>
      </c>
      <c r="R342" s="91">
        <v>0.62929407995748965</v>
      </c>
      <c r="S342" s="91">
        <v>3.7483981666601975E-2</v>
      </c>
      <c r="T342" s="91">
        <v>3.091452807228592E-2</v>
      </c>
      <c r="U342" s="91">
        <v>0.39688540892958929</v>
      </c>
      <c r="V342" s="91">
        <v>0.14757644880389431</v>
      </c>
      <c r="W342" s="91">
        <v>0.57815882086054815</v>
      </c>
      <c r="X342" s="91">
        <v>0.59574026374083744</v>
      </c>
      <c r="Y342" s="91">
        <v>0.49456946434855931</v>
      </c>
      <c r="Z342" s="91">
        <v>9.4177290739407976E-2</v>
      </c>
      <c r="AA342" s="91">
        <v>0.48544328420572153</v>
      </c>
      <c r="AB342" s="91">
        <v>0.57748278255806607</v>
      </c>
      <c r="AC342" s="91">
        <v>0.86102866046469695</v>
      </c>
      <c r="AD342" s="91">
        <v>0.66906574302497013</v>
      </c>
      <c r="AE342" s="91">
        <v>0.49659968224400142</v>
      </c>
      <c r="AF342" s="91">
        <v>0.79541097096546065</v>
      </c>
      <c r="AG342" s="91">
        <v>0.63534891818349581</v>
      </c>
      <c r="AH342" s="91">
        <v>0.68497946898972828</v>
      </c>
    </row>
    <row r="343" spans="1:34" s="90" customFormat="1" x14ac:dyDescent="0.2">
      <c r="A343" s="90" t="s">
        <v>2548</v>
      </c>
      <c r="B343" s="90" t="s">
        <v>1833</v>
      </c>
      <c r="C343" s="91">
        <v>0.26572137955889807</v>
      </c>
      <c r="D343" s="91">
        <v>0.18788037819200132</v>
      </c>
      <c r="E343" s="91">
        <v>0.1878051569489021</v>
      </c>
      <c r="F343" s="91">
        <v>0.17325303324388264</v>
      </c>
      <c r="G343" s="91">
        <v>8.6432637715579921E-2</v>
      </c>
      <c r="H343" s="91">
        <v>8.1646147974225231E-2</v>
      </c>
      <c r="I343" s="91">
        <v>0.14169282895135443</v>
      </c>
      <c r="J343" s="91">
        <v>0.22665090461809423</v>
      </c>
      <c r="K343" s="91">
        <v>0.16561028863369873</v>
      </c>
      <c r="L343" s="91">
        <v>0.18338409431875793</v>
      </c>
      <c r="M343" s="91">
        <v>9.2880121329946053E-2</v>
      </c>
      <c r="N343" s="91">
        <v>1.4023265599137791</v>
      </c>
      <c r="O343" s="91">
        <v>0.14376361140795063</v>
      </c>
      <c r="P343" s="91">
        <v>0.13795139430818384</v>
      </c>
      <c r="Q343" s="91">
        <v>0.22867901356341219</v>
      </c>
      <c r="R343" s="91">
        <v>0.27522803635438287</v>
      </c>
      <c r="S343" s="91">
        <v>9.9234222272396894E-2</v>
      </c>
      <c r="T343" s="91">
        <v>0.43814907098316891</v>
      </c>
      <c r="U343" s="91">
        <v>0.10871382289751946</v>
      </c>
      <c r="V343" s="91">
        <v>0.1133911050637729</v>
      </c>
      <c r="W343" s="91">
        <v>0.65752578365357139</v>
      </c>
      <c r="X343" s="91">
        <v>0.10917570182400153</v>
      </c>
      <c r="Y343" s="91">
        <v>4.3521072147247312E-2</v>
      </c>
      <c r="Z343" s="91">
        <v>0.11829416491149904</v>
      </c>
      <c r="AA343" s="91">
        <v>0.24050143438753632</v>
      </c>
      <c r="AB343" s="91">
        <v>0.3106982662726383</v>
      </c>
      <c r="AC343" s="91">
        <v>0.55271941231705368</v>
      </c>
      <c r="AD343" s="91">
        <v>0.27693722361406492</v>
      </c>
      <c r="AE343" s="91">
        <v>0.2665796434351691</v>
      </c>
      <c r="AF343" s="91">
        <v>0.31375857943206747</v>
      </c>
      <c r="AG343" s="91">
        <v>0.32313312991335447</v>
      </c>
      <c r="AH343" s="91">
        <v>0.24397624732642498</v>
      </c>
    </row>
    <row r="344" spans="1:34" s="90" customFormat="1" x14ac:dyDescent="0.2">
      <c r="A344" s="90" t="s">
        <v>2548</v>
      </c>
      <c r="B344" s="90" t="s">
        <v>1832</v>
      </c>
      <c r="C344" s="91">
        <v>1.4550787634946245</v>
      </c>
      <c r="D344" s="91">
        <v>1.1142541701322948</v>
      </c>
      <c r="E344" s="91">
        <v>0.40077377241646067</v>
      </c>
      <c r="F344" s="91">
        <v>0.84584380259509329</v>
      </c>
      <c r="G344" s="91">
        <v>0.16314430389283499</v>
      </c>
      <c r="H344" s="91">
        <v>1.479828265776667</v>
      </c>
      <c r="I344" s="91">
        <v>1.0998873906794888</v>
      </c>
      <c r="J344" s="91">
        <v>0.30404684094133499</v>
      </c>
      <c r="K344" s="91">
        <v>1.2609115093235401</v>
      </c>
      <c r="L344" s="91">
        <v>1.4201671308724091</v>
      </c>
      <c r="M344" s="91">
        <v>1.5817245604194234</v>
      </c>
      <c r="N344" s="91">
        <v>0.63353158776040586</v>
      </c>
      <c r="O344" s="91">
        <v>0.75386083503476464</v>
      </c>
      <c r="P344" s="91">
        <v>0.95450381549085195</v>
      </c>
      <c r="Q344" s="91">
        <v>0.56137643995967468</v>
      </c>
      <c r="R344" s="91">
        <v>0.71855091467609311</v>
      </c>
      <c r="S344" s="91">
        <v>0.11267175632651578</v>
      </c>
      <c r="T344" s="91">
        <v>0.1348707800862379</v>
      </c>
      <c r="U344" s="91">
        <v>1.0605372445543277</v>
      </c>
      <c r="V344" s="91">
        <v>0.56310717243252917</v>
      </c>
      <c r="W344" s="91">
        <v>1.0959823959764059</v>
      </c>
      <c r="X344" s="91">
        <v>1.2655762955106447</v>
      </c>
      <c r="Y344" s="91">
        <v>0.49371854647479296</v>
      </c>
      <c r="Z344" s="91">
        <v>0.16110737311814741</v>
      </c>
      <c r="AA344" s="91">
        <v>1.2074443387308937</v>
      </c>
      <c r="AB344" s="91">
        <v>1.5347368597499123</v>
      </c>
      <c r="AC344" s="91">
        <v>1.4699475411055283</v>
      </c>
      <c r="AD344" s="91">
        <v>0.93127120433973021</v>
      </c>
      <c r="AE344" s="91">
        <v>0.72663313508811389</v>
      </c>
      <c r="AF344" s="91">
        <v>0.71540474538614873</v>
      </c>
      <c r="AG344" s="91">
        <v>0.96553057874066639</v>
      </c>
      <c r="AH344" s="91">
        <v>1.1328022461832878</v>
      </c>
    </row>
    <row r="345" spans="1:34" s="90" customFormat="1" x14ac:dyDescent="0.2">
      <c r="A345" s="90" t="s">
        <v>2548</v>
      </c>
      <c r="B345" s="90" t="s">
        <v>324</v>
      </c>
      <c r="C345" s="91">
        <v>0.42186821324854029</v>
      </c>
      <c r="D345" s="91">
        <v>0.47840076144164195</v>
      </c>
      <c r="E345" s="91"/>
      <c r="F345" s="91">
        <v>0.41135390655413206</v>
      </c>
      <c r="G345" s="91">
        <v>0.47667755929742783</v>
      </c>
      <c r="H345" s="91">
        <v>0.49907401649160382</v>
      </c>
      <c r="I345" s="91"/>
      <c r="J345" s="91">
        <v>0.43869138988862427</v>
      </c>
      <c r="K345" s="91">
        <v>0.51426269121780399</v>
      </c>
      <c r="L345" s="91"/>
      <c r="M345" s="91">
        <v>0.47659137663179413</v>
      </c>
      <c r="N345" s="91"/>
      <c r="O345" s="91"/>
      <c r="P345" s="91"/>
      <c r="Q345" s="91"/>
      <c r="R345" s="91">
        <v>0.37313445132343398</v>
      </c>
      <c r="S345" s="91">
        <v>0.62066121890371651</v>
      </c>
      <c r="T345" s="91"/>
      <c r="U345" s="91"/>
      <c r="V345" s="91"/>
      <c r="W345" s="91"/>
      <c r="X345" s="91"/>
      <c r="Y345" s="91">
        <v>0.38905576249750606</v>
      </c>
      <c r="Z345" s="91"/>
      <c r="AA345" s="91"/>
      <c r="AB345" s="91"/>
      <c r="AC345" s="91">
        <v>0.4286953888433071</v>
      </c>
      <c r="AD345" s="91"/>
      <c r="AE345" s="91"/>
      <c r="AF345" s="91"/>
      <c r="AG345" s="91"/>
      <c r="AH345" s="91"/>
    </row>
    <row r="346" spans="1:34" s="90" customFormat="1" x14ac:dyDescent="0.2">
      <c r="A346" s="90" t="s">
        <v>2548</v>
      </c>
      <c r="B346" s="90" t="s">
        <v>325</v>
      </c>
      <c r="C346" s="91">
        <v>5.4496649970318387</v>
      </c>
      <c r="D346" s="91">
        <v>5.7972349121574709</v>
      </c>
      <c r="E346" s="91">
        <v>2.05077785067729</v>
      </c>
      <c r="F346" s="91">
        <v>6.1450710685035093</v>
      </c>
      <c r="G346" s="91">
        <v>5.8157920020312543</v>
      </c>
      <c r="H346" s="91">
        <v>7.2668643979577148</v>
      </c>
      <c r="I346" s="91">
        <v>2.2878096821821345</v>
      </c>
      <c r="J346" s="91">
        <v>5.5537460055675183</v>
      </c>
      <c r="K346" s="91">
        <v>7.1900985234826269</v>
      </c>
      <c r="L346" s="91">
        <v>2.0482264900320248</v>
      </c>
      <c r="M346" s="91">
        <v>5.6282903496175152</v>
      </c>
      <c r="N346" s="91">
        <v>2.2109589776063991</v>
      </c>
      <c r="O346" s="91">
        <v>1.273602180307005</v>
      </c>
      <c r="P346" s="91">
        <v>5.6048281355760992</v>
      </c>
      <c r="Q346" s="91">
        <v>1.5579993599420532</v>
      </c>
      <c r="R346" s="91">
        <v>5.0951020664267279</v>
      </c>
      <c r="S346" s="91">
        <v>6.4129448213418145</v>
      </c>
      <c r="T346" s="91">
        <v>2.3367111206358659</v>
      </c>
      <c r="U346" s="91">
        <v>2.2806348112469665</v>
      </c>
      <c r="V346" s="91">
        <v>2.9346088767136673</v>
      </c>
      <c r="W346" s="91">
        <v>2.9395827284018079</v>
      </c>
      <c r="X346" s="91">
        <v>1.6051684317357482</v>
      </c>
      <c r="Y346" s="91">
        <v>4.3676636089941248</v>
      </c>
      <c r="Z346" s="91">
        <v>1.1195511555357496</v>
      </c>
      <c r="AA346" s="91">
        <v>1.6596023404317355</v>
      </c>
      <c r="AB346" s="91">
        <v>2.3531260254330193</v>
      </c>
      <c r="AC346" s="91">
        <v>12.413735567356264</v>
      </c>
      <c r="AD346" s="91">
        <v>1.072234923474688</v>
      </c>
      <c r="AE346" s="91">
        <v>3.2884969481389752</v>
      </c>
      <c r="AF346" s="91">
        <v>1.5409455468974</v>
      </c>
      <c r="AG346" s="91">
        <v>1.8983863499146223</v>
      </c>
      <c r="AH346" s="91">
        <v>1.7422618420502218</v>
      </c>
    </row>
    <row r="347" spans="1:34" s="90" customFormat="1" x14ac:dyDescent="0.2">
      <c r="A347" s="90" t="s">
        <v>2548</v>
      </c>
      <c r="B347" s="90" t="s">
        <v>326</v>
      </c>
      <c r="C347" s="91">
        <v>5.4496649970318387</v>
      </c>
      <c r="D347" s="91">
        <v>5.6202455057638945</v>
      </c>
      <c r="E347" s="91">
        <v>2.429883612646774</v>
      </c>
      <c r="F347" s="91">
        <v>8.1657941055252348</v>
      </c>
      <c r="G347" s="91">
        <v>6.1993414857158431</v>
      </c>
      <c r="H347" s="91">
        <v>7.2668643979577148</v>
      </c>
      <c r="I347" s="91">
        <v>0.98100029183219717</v>
      </c>
      <c r="J347" s="91">
        <v>6.9705825205487786</v>
      </c>
      <c r="K347" s="91">
        <v>8.4739168904707185</v>
      </c>
      <c r="L347" s="91">
        <v>2.0482264900320248</v>
      </c>
      <c r="M347" s="91">
        <v>5.6282903496175152</v>
      </c>
      <c r="N347" s="91">
        <v>2.2109589776063991</v>
      </c>
      <c r="O347" s="91">
        <v>2.2453196985391011</v>
      </c>
      <c r="P347" s="91">
        <v>6.7344027422235699</v>
      </c>
      <c r="Q347" s="91">
        <v>0.4687744498670412</v>
      </c>
      <c r="R347" s="91">
        <v>6.4956186011212891</v>
      </c>
      <c r="S347" s="91">
        <v>8.61546903185857</v>
      </c>
      <c r="T347" s="91">
        <v>2.2224415332872747</v>
      </c>
      <c r="U347" s="91">
        <v>2.2806348112469665</v>
      </c>
      <c r="V347" s="91">
        <v>2.4061978808346858</v>
      </c>
      <c r="W347" s="91">
        <v>0.57839403225274033</v>
      </c>
      <c r="X347" s="91">
        <v>1.9424709265464417</v>
      </c>
      <c r="Y347" s="91">
        <v>4.3676636089941248</v>
      </c>
      <c r="Z347" s="91">
        <v>1.9246363790424912</v>
      </c>
      <c r="AA347" s="91">
        <v>0.63369764264820627</v>
      </c>
      <c r="AB347" s="91">
        <v>2.3531260254330193</v>
      </c>
      <c r="AC347" s="91">
        <v>19.263112034735876</v>
      </c>
      <c r="AD347" s="91">
        <v>0.30907109261960442</v>
      </c>
      <c r="AE347" s="91">
        <v>3.1911704421802982</v>
      </c>
      <c r="AF347" s="91">
        <v>3.9286040867235328</v>
      </c>
      <c r="AG347" s="91">
        <v>0.59934119399291186</v>
      </c>
      <c r="AH347" s="91">
        <v>2.1277395125149519</v>
      </c>
    </row>
    <row r="348" spans="1:34" s="90" customFormat="1" x14ac:dyDescent="0.2">
      <c r="A348" s="90" t="s">
        <v>2548</v>
      </c>
      <c r="B348" s="90" t="s">
        <v>327</v>
      </c>
      <c r="C348" s="91">
        <v>0.66252585405205955</v>
      </c>
      <c r="D348" s="91">
        <v>0.89914870255683321</v>
      </c>
      <c r="E348" s="91">
        <v>0.51147405508289145</v>
      </c>
      <c r="F348" s="91">
        <v>0.6009097575466037</v>
      </c>
      <c r="G348" s="91">
        <v>0.46768205000213509</v>
      </c>
      <c r="H348" s="91">
        <v>0.76046120637038339</v>
      </c>
      <c r="I348" s="91">
        <v>0.77811764012663343</v>
      </c>
      <c r="J348" s="91">
        <v>0.33415473951608682</v>
      </c>
      <c r="K348" s="91">
        <v>1.0006888230914788</v>
      </c>
      <c r="L348" s="91">
        <v>1.0640091314801432</v>
      </c>
      <c r="M348" s="91">
        <v>0.88989852573428341</v>
      </c>
      <c r="N348" s="91">
        <v>0.75164743868647221</v>
      </c>
      <c r="O348" s="91">
        <v>0.76498318315035907</v>
      </c>
      <c r="P348" s="91">
        <v>0.7676952053045325</v>
      </c>
      <c r="Q348" s="91">
        <v>0.71595464712093349</v>
      </c>
      <c r="R348" s="91">
        <v>0.35651408240856702</v>
      </c>
      <c r="S348" s="91">
        <v>0.64186786708874477</v>
      </c>
      <c r="T348" s="91">
        <v>0.99987553279420682</v>
      </c>
      <c r="U348" s="91">
        <v>0.89665964040903567</v>
      </c>
      <c r="V348" s="91">
        <v>1.0630336534807545</v>
      </c>
      <c r="W348" s="91">
        <v>0.65850215156327707</v>
      </c>
      <c r="X348" s="91">
        <v>1.2751152581994307</v>
      </c>
      <c r="Y348" s="91">
        <v>0.52949295080618186</v>
      </c>
      <c r="Z348" s="91">
        <v>0.32434723721059128</v>
      </c>
      <c r="AA348" s="91">
        <v>0.99202015688100642</v>
      </c>
      <c r="AB348" s="91">
        <v>2.2764969845479555</v>
      </c>
      <c r="AC348" s="91">
        <v>0.54325255628882907</v>
      </c>
      <c r="AD348" s="91">
        <v>0.88722824929724664</v>
      </c>
      <c r="AE348" s="91">
        <v>0.70394461052967083</v>
      </c>
      <c r="AF348" s="91">
        <v>1.055907091416356</v>
      </c>
      <c r="AG348" s="91">
        <v>0.68759010395610742</v>
      </c>
      <c r="AH348" s="91">
        <v>0.87834990842519256</v>
      </c>
    </row>
    <row r="349" spans="1:34" s="90" customFormat="1" x14ac:dyDescent="0.2">
      <c r="A349" s="90" t="s">
        <v>2548</v>
      </c>
      <c r="B349" s="90" t="s">
        <v>328</v>
      </c>
      <c r="C349" s="91">
        <v>7.5673814885052098</v>
      </c>
      <c r="D349" s="91">
        <v>9.0150812723556228</v>
      </c>
      <c r="E349" s="91">
        <v>5.059799596489599</v>
      </c>
      <c r="F349" s="91">
        <v>3.312957154099017</v>
      </c>
      <c r="G349" s="91">
        <v>4.80744959575651</v>
      </c>
      <c r="H349" s="91">
        <v>7.3831509399072406</v>
      </c>
      <c r="I349" s="91">
        <v>14.247218857864771</v>
      </c>
      <c r="J349" s="91">
        <v>2.8797975785970444</v>
      </c>
      <c r="K349" s="91">
        <v>7.3186956518802528</v>
      </c>
      <c r="L349" s="91">
        <v>6.466546201918808</v>
      </c>
      <c r="M349" s="91">
        <v>7.564341019558201</v>
      </c>
      <c r="N349" s="91">
        <v>6.2855633568578666</v>
      </c>
      <c r="O349" s="91">
        <v>0.79977045397281921</v>
      </c>
      <c r="P349" s="91">
        <v>1.4210017864740665</v>
      </c>
      <c r="Q349" s="91">
        <v>0.21587205834463966</v>
      </c>
      <c r="R349" s="91">
        <v>2.1325676701145229</v>
      </c>
      <c r="S349" s="91">
        <v>1.6815435288186662</v>
      </c>
      <c r="T349" s="91">
        <v>1.5630619355989321</v>
      </c>
      <c r="U349" s="91">
        <v>4.7233839834894749</v>
      </c>
      <c r="V349" s="91">
        <v>4.9945106851556247</v>
      </c>
      <c r="W349" s="91">
        <v>3.9369448019331501</v>
      </c>
      <c r="X349" s="91">
        <v>3.0904220248799228</v>
      </c>
      <c r="Y349" s="91">
        <v>3.5349158075402984</v>
      </c>
      <c r="Z349" s="91">
        <v>1.9655410375115252</v>
      </c>
      <c r="AA349" s="91">
        <v>2.747421019671815</v>
      </c>
      <c r="AB349" s="91">
        <v>12.046480089762406</v>
      </c>
      <c r="AC349" s="91">
        <v>3.275780864874319</v>
      </c>
      <c r="AD349" s="91">
        <v>2.1547582285210996</v>
      </c>
      <c r="AE349" s="91">
        <v>2.8262937150234335</v>
      </c>
      <c r="AF349" s="91">
        <v>6.9513590237432066</v>
      </c>
      <c r="AG349" s="91">
        <v>6.0210368723320959</v>
      </c>
      <c r="AH349" s="91">
        <v>4.761848119103651</v>
      </c>
    </row>
    <row r="350" spans="1:34" s="90" customFormat="1" x14ac:dyDescent="0.2">
      <c r="A350" s="90" t="s">
        <v>2548</v>
      </c>
      <c r="B350" s="90" t="s">
        <v>329</v>
      </c>
      <c r="C350" s="91"/>
      <c r="D350" s="91"/>
      <c r="E350" s="91"/>
      <c r="F350" s="91"/>
      <c r="G350" s="91"/>
      <c r="H350" s="91"/>
      <c r="I350" s="91"/>
      <c r="J350" s="91">
        <v>0.91585853714445975</v>
      </c>
      <c r="K350" s="91"/>
      <c r="L350" s="91"/>
      <c r="M350" s="91"/>
      <c r="N350" s="91"/>
      <c r="O350" s="91">
        <v>1.9362434435542817</v>
      </c>
      <c r="P350" s="91">
        <v>1.005821051736312</v>
      </c>
      <c r="Q350" s="91"/>
      <c r="R350" s="91">
        <v>1.3090565289594427</v>
      </c>
      <c r="S350" s="91">
        <v>2.07412642383431</v>
      </c>
      <c r="T350" s="91">
        <v>1.4589982807524706</v>
      </c>
      <c r="U350" s="91"/>
      <c r="V350" s="91">
        <v>1.6860395670501838</v>
      </c>
      <c r="W350" s="91">
        <v>1.5545229991007128</v>
      </c>
      <c r="X350" s="91">
        <v>3.0787532269999787</v>
      </c>
      <c r="Y350" s="91">
        <v>1.6475725418101397</v>
      </c>
      <c r="Z350" s="91">
        <v>1.2284062611876763</v>
      </c>
      <c r="AA350" s="91">
        <v>1.6893643451226663</v>
      </c>
      <c r="AB350" s="91"/>
      <c r="AC350" s="91">
        <v>1.8500464169774733</v>
      </c>
      <c r="AD350" s="91">
        <v>1.1167319023862929</v>
      </c>
      <c r="AE350" s="91">
        <v>1.081639883503712</v>
      </c>
      <c r="AF350" s="91">
        <v>2.1687936898273397</v>
      </c>
      <c r="AG350" s="91">
        <v>1.7782193768075587</v>
      </c>
      <c r="AH350" s="91">
        <v>2.183074591410155</v>
      </c>
    </row>
    <row r="351" spans="1:34" s="90" customFormat="1" x14ac:dyDescent="0.2">
      <c r="A351" s="90" t="s">
        <v>2548</v>
      </c>
      <c r="B351" s="90" t="s">
        <v>1831</v>
      </c>
      <c r="C351" s="91">
        <v>0.67673343193138547</v>
      </c>
      <c r="D351" s="91">
        <v>0.47764622881415397</v>
      </c>
      <c r="E351" s="91">
        <v>0.26874792438176831</v>
      </c>
      <c r="F351" s="91">
        <v>0.4314499003456107</v>
      </c>
      <c r="G351" s="91">
        <v>0.34391660028451027</v>
      </c>
      <c r="H351" s="91">
        <v>0.28632120947711742</v>
      </c>
      <c r="I351" s="91">
        <v>0.5041776454527005</v>
      </c>
      <c r="J351" s="91">
        <v>0.37899005810384762</v>
      </c>
      <c r="K351" s="91">
        <v>0.31946661608395116</v>
      </c>
      <c r="L351" s="91">
        <v>0.56902334804521537</v>
      </c>
      <c r="M351" s="91">
        <v>0.76403614442360723</v>
      </c>
      <c r="N351" s="91">
        <v>0.41061578384603975</v>
      </c>
      <c r="O351" s="91">
        <v>0.65575696309128784</v>
      </c>
      <c r="P351" s="91">
        <v>0.66805929553126775</v>
      </c>
      <c r="Q351" s="91">
        <v>0.45762153360945002</v>
      </c>
      <c r="R351" s="91">
        <v>0.51018347349421544</v>
      </c>
      <c r="S351" s="91">
        <v>0.75118931468274708</v>
      </c>
      <c r="T351" s="91">
        <v>0.65367486064328684</v>
      </c>
      <c r="U351" s="91">
        <v>0.48495804445369728</v>
      </c>
      <c r="V351" s="91">
        <v>0.42079079976132705</v>
      </c>
      <c r="W351" s="91">
        <v>0.64146670845426634</v>
      </c>
      <c r="X351" s="91">
        <v>0.8457587935874965</v>
      </c>
      <c r="Y351" s="91">
        <v>0.42164802942663432</v>
      </c>
      <c r="Z351" s="91">
        <v>0.32407426263516043</v>
      </c>
      <c r="AA351" s="91">
        <v>0.72346212469383853</v>
      </c>
      <c r="AB351" s="91">
        <v>0.61087235662615536</v>
      </c>
      <c r="AC351" s="91">
        <v>0.62915501299026977</v>
      </c>
      <c r="AD351" s="91">
        <v>0.69559673100045827</v>
      </c>
      <c r="AE351" s="91">
        <v>0.53713826691288435</v>
      </c>
      <c r="AF351" s="91">
        <v>0.80240596315595392</v>
      </c>
      <c r="AG351" s="91">
        <v>0.71114396002989955</v>
      </c>
      <c r="AH351" s="91">
        <v>0.65693758592435936</v>
      </c>
    </row>
    <row r="352" spans="1:34" s="90" customFormat="1" x14ac:dyDescent="0.2">
      <c r="A352" s="90" t="s">
        <v>2548</v>
      </c>
      <c r="B352" s="90" t="s">
        <v>330</v>
      </c>
      <c r="C352" s="91">
        <v>9.2760812457745478E-2</v>
      </c>
      <c r="D352" s="91"/>
      <c r="E352" s="91">
        <v>5.7024868716526317E-2</v>
      </c>
      <c r="F352" s="91"/>
      <c r="G352" s="91"/>
      <c r="H352" s="91"/>
      <c r="I352" s="91">
        <v>0.12632960476065574</v>
      </c>
      <c r="J352" s="91">
        <v>9.3032097128235985E-2</v>
      </c>
      <c r="K352" s="91">
        <v>0.24674151264406813</v>
      </c>
      <c r="L352" s="91">
        <v>0.29479011395380872</v>
      </c>
      <c r="M352" s="91"/>
      <c r="N352" s="91"/>
      <c r="O352" s="91">
        <v>0.10578245869259419</v>
      </c>
      <c r="P352" s="91">
        <v>0.48527585719552802</v>
      </c>
      <c r="Q352" s="91">
        <v>0.12492145754805957</v>
      </c>
      <c r="R352" s="91">
        <v>0.4092544005042299</v>
      </c>
      <c r="S352" s="91"/>
      <c r="T352" s="91"/>
      <c r="U352" s="91"/>
      <c r="V352" s="91"/>
      <c r="W352" s="91">
        <v>1.583095995010355E-2</v>
      </c>
      <c r="X352" s="91">
        <v>0.13139109619388831</v>
      </c>
      <c r="Y352" s="91"/>
      <c r="Z352" s="91">
        <v>8.0671346742819894E-2</v>
      </c>
      <c r="AA352" s="91"/>
      <c r="AB352" s="91">
        <v>0.26194705643227567</v>
      </c>
      <c r="AC352" s="91">
        <v>0.45270087567132111</v>
      </c>
      <c r="AD352" s="91">
        <v>0.40223404077192826</v>
      </c>
      <c r="AE352" s="91">
        <v>0.34518912677300728</v>
      </c>
      <c r="AF352" s="91">
        <v>0.46898839917008173</v>
      </c>
      <c r="AG352" s="91">
        <v>0.33034513378031855</v>
      </c>
      <c r="AH352" s="91">
        <v>0.35323641898811559</v>
      </c>
    </row>
    <row r="353" spans="1:34" s="90" customFormat="1" x14ac:dyDescent="0.2">
      <c r="A353" s="90" t="s">
        <v>2548</v>
      </c>
      <c r="B353" s="90" t="s">
        <v>331</v>
      </c>
      <c r="C353" s="91">
        <v>0.92220062067593023</v>
      </c>
      <c r="D353" s="91">
        <v>1.2663367247850608</v>
      </c>
      <c r="E353" s="91">
        <v>0.53516848055826571</v>
      </c>
      <c r="F353" s="91">
        <v>1.0926704043401609</v>
      </c>
      <c r="G353" s="91">
        <v>0.55755601167341096</v>
      </c>
      <c r="H353" s="91">
        <v>0.94932790031392689</v>
      </c>
      <c r="I353" s="91">
        <v>0.84452937032624387</v>
      </c>
      <c r="J353" s="91">
        <v>1.0978871240982644</v>
      </c>
      <c r="K353" s="91">
        <v>1.388402010242999</v>
      </c>
      <c r="L353" s="91">
        <v>1.5331645708826913</v>
      </c>
      <c r="M353" s="91">
        <v>1.0297968477803603</v>
      </c>
      <c r="N353" s="91">
        <v>1.109700578999903</v>
      </c>
      <c r="O353" s="91">
        <v>0.76500217325920905</v>
      </c>
      <c r="P353" s="91">
        <v>1.0364763395496044</v>
      </c>
      <c r="Q353" s="91">
        <v>1.325852294488211</v>
      </c>
      <c r="R353" s="91">
        <v>1.3082141964552418</v>
      </c>
      <c r="S353" s="91">
        <v>1.1332707239985191</v>
      </c>
      <c r="T353" s="91">
        <v>1.4923570945878637</v>
      </c>
      <c r="U353" s="91">
        <v>0.82586947597815652</v>
      </c>
      <c r="V353" s="91">
        <v>0.59022578939605841</v>
      </c>
      <c r="W353" s="91">
        <v>1.0682883082456835</v>
      </c>
      <c r="X353" s="91">
        <v>1.0990312467164598</v>
      </c>
      <c r="Y353" s="91">
        <v>0.62785171755858971</v>
      </c>
      <c r="Z353" s="91">
        <v>0.43661046170364926</v>
      </c>
      <c r="AA353" s="91">
        <v>1.4894470286414427</v>
      </c>
      <c r="AB353" s="91">
        <v>0.86446426927689501</v>
      </c>
      <c r="AC353" s="91">
        <v>1.5194067894047241</v>
      </c>
      <c r="AD353" s="91">
        <v>1.4865442237717943</v>
      </c>
      <c r="AE353" s="91">
        <v>0.83122026386670811</v>
      </c>
      <c r="AF353" s="91">
        <v>1.3263233593599792</v>
      </c>
      <c r="AG353" s="91">
        <v>0.60966214501592886</v>
      </c>
      <c r="AH353" s="91">
        <v>0.78818418844317362</v>
      </c>
    </row>
    <row r="354" spans="1:34" s="90" customFormat="1" x14ac:dyDescent="0.2">
      <c r="A354" s="90" t="s">
        <v>2548</v>
      </c>
      <c r="B354" s="90" t="s">
        <v>332</v>
      </c>
      <c r="C354" s="91">
        <v>0.73221518876568104</v>
      </c>
      <c r="D354" s="91">
        <v>0.47781903377002521</v>
      </c>
      <c r="E354" s="91"/>
      <c r="F354" s="91">
        <v>0.11656690944673585</v>
      </c>
      <c r="G354" s="91"/>
      <c r="H354" s="91"/>
      <c r="I354" s="91">
        <v>0.64973863843242496</v>
      </c>
      <c r="J354" s="91">
        <v>5.1637300068311373E-3</v>
      </c>
      <c r="K354" s="91">
        <v>0.18871470610180632</v>
      </c>
      <c r="L354" s="91">
        <v>0.11332572431645176</v>
      </c>
      <c r="M354" s="91">
        <v>0.26647713317957711</v>
      </c>
      <c r="N354" s="91"/>
      <c r="O354" s="91">
        <v>5.0839463611299839E-2</v>
      </c>
      <c r="P354" s="91">
        <v>0.12221025635664022</v>
      </c>
      <c r="Q354" s="91">
        <v>5.5476524586485061E-2</v>
      </c>
      <c r="R354" s="91">
        <v>0.23644250879458481</v>
      </c>
      <c r="S354" s="91"/>
      <c r="T354" s="91">
        <v>4.6419884815939581E-2</v>
      </c>
      <c r="U354" s="91"/>
      <c r="V354" s="91"/>
      <c r="W354" s="91"/>
      <c r="X354" s="91">
        <v>5.723811066504364E-2</v>
      </c>
      <c r="Y354" s="91">
        <v>1.0014542211835675E-2</v>
      </c>
      <c r="Z354" s="91"/>
      <c r="AA354" s="91">
        <v>0.15292227496896071</v>
      </c>
      <c r="AB354" s="91">
        <v>0.36081859320492415</v>
      </c>
      <c r="AC354" s="91">
        <v>1.1765774055594433</v>
      </c>
      <c r="AD354" s="91">
        <v>0.28827103829915879</v>
      </c>
      <c r="AE354" s="91">
        <v>7.7412673122933415E-2</v>
      </c>
      <c r="AF354" s="91">
        <v>0.23365055541608523</v>
      </c>
      <c r="AG354" s="91">
        <v>0.4665927721137616</v>
      </c>
      <c r="AH354" s="91">
        <v>0.26501441997372494</v>
      </c>
    </row>
    <row r="355" spans="1:34" s="90" customFormat="1" x14ac:dyDescent="0.2">
      <c r="A355" s="90" t="s">
        <v>2548</v>
      </c>
      <c r="B355" s="90" t="s">
        <v>1829</v>
      </c>
      <c r="C355" s="91">
        <v>0.53626597550552679</v>
      </c>
      <c r="D355" s="91">
        <v>0.66747527186567068</v>
      </c>
      <c r="E355" s="91">
        <v>0.45859883415592501</v>
      </c>
      <c r="F355" s="91">
        <v>0.68971338338944044</v>
      </c>
      <c r="G355" s="91">
        <v>0.36288675469723358</v>
      </c>
      <c r="H355" s="91">
        <v>0.43527394833173072</v>
      </c>
      <c r="I355" s="91">
        <v>0.57506004585690773</v>
      </c>
      <c r="J355" s="91">
        <v>0.46805193562272496</v>
      </c>
      <c r="K355" s="91">
        <v>0.69076359268098342</v>
      </c>
      <c r="L355" s="91">
        <v>0.72381127795675482</v>
      </c>
      <c r="M355" s="91">
        <v>0.74247608725614689</v>
      </c>
      <c r="N355" s="91">
        <v>0.61475462547139548</v>
      </c>
      <c r="O355" s="91">
        <v>0.69348551057819496</v>
      </c>
      <c r="P355" s="91">
        <v>0.45778737192648822</v>
      </c>
      <c r="Q355" s="91">
        <v>0.66547101512817597</v>
      </c>
      <c r="R355" s="91">
        <v>0.62986348377539658</v>
      </c>
      <c r="S355" s="91">
        <v>0.33507937331731813</v>
      </c>
      <c r="T355" s="91">
        <v>0.75279672148434973</v>
      </c>
      <c r="U355" s="91">
        <v>0.51018167733062125</v>
      </c>
      <c r="V355" s="91">
        <v>0.63164904086105078</v>
      </c>
      <c r="W355" s="91">
        <v>0.52677674438456046</v>
      </c>
      <c r="X355" s="91">
        <v>0.42493982906846112</v>
      </c>
      <c r="Y355" s="91">
        <v>0.49462066067057114</v>
      </c>
      <c r="Z355" s="91">
        <v>0.33734770355999161</v>
      </c>
      <c r="AA355" s="91">
        <v>0.66011604768649856</v>
      </c>
      <c r="AB355" s="91">
        <v>0.71661571043273942</v>
      </c>
      <c r="AC355" s="91">
        <v>0.54200471187238475</v>
      </c>
      <c r="AD355" s="91">
        <v>0.75075550153333526</v>
      </c>
      <c r="AE355" s="91">
        <v>0.58148599218706409</v>
      </c>
      <c r="AF355" s="91">
        <v>0.61115524679330591</v>
      </c>
      <c r="AG355" s="91">
        <v>0.35990932136151116</v>
      </c>
      <c r="AH355" s="91">
        <v>0.68045853455242622</v>
      </c>
    </row>
    <row r="356" spans="1:34" s="90" customFormat="1" x14ac:dyDescent="0.2">
      <c r="A356" s="90" t="s">
        <v>2548</v>
      </c>
      <c r="B356" s="90" t="s">
        <v>333</v>
      </c>
      <c r="C356" s="91">
        <v>0.33732054622476643</v>
      </c>
      <c r="D356" s="91">
        <v>0.25803436003517316</v>
      </c>
      <c r="E356" s="91">
        <v>0.15499416321005</v>
      </c>
      <c r="F356" s="91">
        <v>0.23099165897963933</v>
      </c>
      <c r="G356" s="91">
        <v>0.21693753046112674</v>
      </c>
      <c r="H356" s="91">
        <v>0.18618972696559816</v>
      </c>
      <c r="I356" s="91">
        <v>0.36031618774818369</v>
      </c>
      <c r="J356" s="91">
        <v>0.23242474399819557</v>
      </c>
      <c r="K356" s="91">
        <v>0.32647063495663653</v>
      </c>
      <c r="L356" s="91">
        <v>0.26040060389034231</v>
      </c>
      <c r="M356" s="91">
        <v>0.33680263484726275</v>
      </c>
      <c r="N356" s="91">
        <v>0.15516739912002636</v>
      </c>
      <c r="O356" s="91">
        <v>0.15125474719655971</v>
      </c>
      <c r="P356" s="91">
        <v>0.31453784552436431</v>
      </c>
      <c r="Q356" s="91">
        <v>0.25073280110325175</v>
      </c>
      <c r="R356" s="91">
        <v>0.27988290944978178</v>
      </c>
      <c r="S356" s="91">
        <v>9.193801450624639E-2</v>
      </c>
      <c r="T356" s="91">
        <v>0.27986852472355972</v>
      </c>
      <c r="U356" s="91">
        <v>0.23694384742555721</v>
      </c>
      <c r="V356" s="91">
        <v>0.25472976933635999</v>
      </c>
      <c r="W356" s="91">
        <v>0.17877479401269922</v>
      </c>
      <c r="X356" s="91">
        <v>0.21182006212570345</v>
      </c>
      <c r="Y356" s="91">
        <v>0.2692225440309064</v>
      </c>
      <c r="Z356" s="91">
        <v>0.10243176947552914</v>
      </c>
      <c r="AA356" s="91">
        <v>0.3440113178869279</v>
      </c>
      <c r="AB356" s="91">
        <v>0.20345985198594824</v>
      </c>
      <c r="AC356" s="91">
        <v>0.22824974890719865</v>
      </c>
      <c r="AD356" s="91">
        <v>0.35080009191735062</v>
      </c>
      <c r="AE356" s="91">
        <v>0.29455220472119237</v>
      </c>
      <c r="AF356" s="91">
        <v>0.23706105986640497</v>
      </c>
      <c r="AG356" s="91">
        <v>0.18478451390658782</v>
      </c>
      <c r="AH356" s="91">
        <v>0.26264211353182004</v>
      </c>
    </row>
    <row r="357" spans="1:34" s="90" customFormat="1" x14ac:dyDescent="0.2">
      <c r="A357" s="90" t="s">
        <v>2548</v>
      </c>
      <c r="B357" s="90" t="s">
        <v>334</v>
      </c>
      <c r="C357" s="91">
        <v>0.11389735966066501</v>
      </c>
      <c r="D357" s="91">
        <v>8.743926456140147E-2</v>
      </c>
      <c r="E357" s="91">
        <v>7.9413961085778431E-2</v>
      </c>
      <c r="F357" s="91">
        <v>0.10382087305150373</v>
      </c>
      <c r="G357" s="91">
        <v>7.6661465465237874E-2</v>
      </c>
      <c r="H357" s="91"/>
      <c r="I357" s="91">
        <v>9.0274721874791714E-2</v>
      </c>
      <c r="J357" s="91">
        <v>0.12392216841812068</v>
      </c>
      <c r="K357" s="91">
        <v>6.0794590076548971E-2</v>
      </c>
      <c r="L357" s="91">
        <v>2.9023375038906455E-2</v>
      </c>
      <c r="M357" s="91">
        <v>5.3583439507715117E-2</v>
      </c>
      <c r="N357" s="91">
        <v>4.8803093928961497E-2</v>
      </c>
      <c r="O357" s="91">
        <v>3.4324624088187115E-2</v>
      </c>
      <c r="P357" s="91">
        <v>6.4071987884594367E-2</v>
      </c>
      <c r="Q357" s="91">
        <v>6.9408518824890478E-2</v>
      </c>
      <c r="R357" s="91">
        <v>6.0476146667461997E-2</v>
      </c>
      <c r="S357" s="91">
        <v>0.11933569057235252</v>
      </c>
      <c r="T357" s="91">
        <v>0.21973086900350294</v>
      </c>
      <c r="U357" s="91">
        <v>5.9368115725320997E-2</v>
      </c>
      <c r="V357" s="91">
        <v>4.7556129982750231E-2</v>
      </c>
      <c r="W357" s="91">
        <v>6.604457136781329E-2</v>
      </c>
      <c r="X357" s="91">
        <v>7.146553538311802E-2</v>
      </c>
      <c r="Y357" s="91">
        <v>6.3737737980116713E-2</v>
      </c>
      <c r="Z357" s="91">
        <v>3.8927236994290203E-2</v>
      </c>
      <c r="AA357" s="91">
        <v>3.7692137302040289E-2</v>
      </c>
      <c r="AB357" s="91">
        <v>4.3508057480220776E-2</v>
      </c>
      <c r="AC357" s="91">
        <v>8.6255088777032696E-2</v>
      </c>
      <c r="AD357" s="91">
        <v>6.1290507539540295E-2</v>
      </c>
      <c r="AE357" s="91">
        <v>3.4267312847473579E-2</v>
      </c>
      <c r="AF357" s="91">
        <v>6.2439854075579435E-2</v>
      </c>
      <c r="AG357" s="91">
        <v>4.7882550694217964E-2</v>
      </c>
      <c r="AH357" s="91">
        <v>4.1716062881749748E-2</v>
      </c>
    </row>
    <row r="358" spans="1:34" s="90" customFormat="1" x14ac:dyDescent="0.2">
      <c r="A358" s="90" t="s">
        <v>2548</v>
      </c>
      <c r="B358" s="90" t="s">
        <v>335</v>
      </c>
      <c r="C358" s="91">
        <v>7.1971241575949793E-2</v>
      </c>
      <c r="D358" s="91">
        <v>8.8310603475969515E-2</v>
      </c>
      <c r="E358" s="91">
        <v>3.7501702914960591E-2</v>
      </c>
      <c r="F358" s="91">
        <v>5.1761198875644367E-3</v>
      </c>
      <c r="G358" s="91">
        <v>4.1421600344601052E-2</v>
      </c>
      <c r="H358" s="91">
        <v>6.1719704214466767E-3</v>
      </c>
      <c r="I358" s="91">
        <v>1.7244429660599987E-2</v>
      </c>
      <c r="J358" s="91">
        <v>4.9455622346466312E-2</v>
      </c>
      <c r="K358" s="91">
        <v>6.506931376948398E-2</v>
      </c>
      <c r="L358" s="91">
        <v>5.4730188229558704E-2</v>
      </c>
      <c r="M358" s="91">
        <v>5.9730682643929688E-2</v>
      </c>
      <c r="N358" s="91">
        <v>3.6637267883599542E-2</v>
      </c>
      <c r="O358" s="91">
        <v>5.2795852284261487E-2</v>
      </c>
      <c r="P358" s="91">
        <v>5.0428719070938183E-2</v>
      </c>
      <c r="Q358" s="91">
        <v>1.8452220743129719E-2</v>
      </c>
      <c r="R358" s="91">
        <v>6.8662948193569176E-2</v>
      </c>
      <c r="S358" s="91">
        <v>9.1474888596197665E-3</v>
      </c>
      <c r="T358" s="91">
        <v>5.935108925873394E-2</v>
      </c>
      <c r="U358" s="91">
        <v>2.0902717092215251E-2</v>
      </c>
      <c r="V358" s="91">
        <v>3.680859895999495E-2</v>
      </c>
      <c r="W358" s="91">
        <v>1.9185818189476758E-2</v>
      </c>
      <c r="X358" s="91">
        <v>3.6768299650452134E-2</v>
      </c>
      <c r="Y358" s="91">
        <v>7.839391167882688E-3</v>
      </c>
      <c r="Z358" s="91">
        <v>3.8742543188924186E-2</v>
      </c>
      <c r="AA358" s="91">
        <v>3.50188949535018E-2</v>
      </c>
      <c r="AB358" s="91">
        <v>3.209003031518623E-2</v>
      </c>
      <c r="AC358" s="91">
        <v>6.674805728540617E-2</v>
      </c>
      <c r="AD358" s="91">
        <v>4.878921129255203E-2</v>
      </c>
      <c r="AE358" s="91">
        <v>4.4723278807992588E-2</v>
      </c>
      <c r="AF358" s="91">
        <v>3.2669359653526867E-2</v>
      </c>
      <c r="AG358" s="91">
        <v>2.2230520902060152E-2</v>
      </c>
      <c r="AH358" s="91">
        <v>6.0113841590202541E-2</v>
      </c>
    </row>
    <row r="359" spans="1:34" s="90" customFormat="1" x14ac:dyDescent="0.2">
      <c r="A359" s="90" t="s">
        <v>2548</v>
      </c>
      <c r="B359" s="90" t="s">
        <v>336</v>
      </c>
      <c r="C359" s="91">
        <v>1.8800554793194479</v>
      </c>
      <c r="D359" s="91">
        <v>1.5959733660457909</v>
      </c>
      <c r="E359" s="91">
        <v>1.578983508964066</v>
      </c>
      <c r="F359" s="91">
        <v>1.2883738781695313</v>
      </c>
      <c r="G359" s="91">
        <v>1.980980131359646</v>
      </c>
      <c r="H359" s="91">
        <v>1.4961495978503783</v>
      </c>
      <c r="I359" s="91">
        <v>1.675882949842689</v>
      </c>
      <c r="J359" s="91">
        <v>1.4684200852035527</v>
      </c>
      <c r="K359" s="91">
        <v>1.2848108440539199</v>
      </c>
      <c r="L359" s="91">
        <v>1.6847082165282214</v>
      </c>
      <c r="M359" s="91">
        <v>1.8220701357018894</v>
      </c>
      <c r="N359" s="91">
        <v>0.93470625153318954</v>
      </c>
      <c r="O359" s="91">
        <v>1.8117878325653405</v>
      </c>
      <c r="P359" s="91">
        <v>2.3969625363788203</v>
      </c>
      <c r="Q359" s="91">
        <v>1.9133058972295334</v>
      </c>
      <c r="R359" s="91">
        <v>1.8492529068090644</v>
      </c>
      <c r="S359" s="91">
        <v>2.3059541378022597</v>
      </c>
      <c r="T359" s="91">
        <v>3.3253808557834623</v>
      </c>
      <c r="U359" s="91">
        <v>2.6802819321719418</v>
      </c>
      <c r="V359" s="91">
        <v>2.2737651327464352</v>
      </c>
      <c r="W359" s="91">
        <v>2.356204634569623</v>
      </c>
      <c r="X359" s="91">
        <v>2.198549094078956</v>
      </c>
      <c r="Y359" s="91">
        <v>2.2809501487778228</v>
      </c>
      <c r="Z359" s="91">
        <v>1.5762510056724446</v>
      </c>
      <c r="AA359" s="91">
        <v>2.946185289787679</v>
      </c>
      <c r="AB359" s="91">
        <v>1.6282598470421765</v>
      </c>
      <c r="AC359" s="91">
        <v>2.2781311993380862</v>
      </c>
      <c r="AD359" s="91">
        <v>1.813444414673185</v>
      </c>
      <c r="AE359" s="91">
        <v>1.6901797336652857</v>
      </c>
      <c r="AF359" s="91">
        <v>2.4339093322302436</v>
      </c>
      <c r="AG359" s="91">
        <v>1.760157717270268</v>
      </c>
      <c r="AH359" s="91">
        <v>2.2208621229523997</v>
      </c>
    </row>
    <row r="360" spans="1:34" s="90" customFormat="1" x14ac:dyDescent="0.2">
      <c r="A360" s="90" t="s">
        <v>2548</v>
      </c>
      <c r="B360" s="90" t="s">
        <v>337</v>
      </c>
      <c r="C360" s="91">
        <v>0.14327393645761016</v>
      </c>
      <c r="D360" s="91">
        <v>0.13979906324018418</v>
      </c>
      <c r="E360" s="91">
        <v>0.12447030508295484</v>
      </c>
      <c r="F360" s="91">
        <v>0.14083737053461085</v>
      </c>
      <c r="G360" s="91">
        <v>9.715731488067407E-2</v>
      </c>
      <c r="H360" s="91">
        <v>0.15355275618057987</v>
      </c>
      <c r="I360" s="91">
        <v>0.12439378187303449</v>
      </c>
      <c r="J360" s="91">
        <v>0.10363376683629925</v>
      </c>
      <c r="K360" s="91">
        <v>0.17930821147701331</v>
      </c>
      <c r="L360" s="91">
        <v>0.14260366820789375</v>
      </c>
      <c r="M360" s="91">
        <v>0.12607667901975597</v>
      </c>
      <c r="N360" s="91">
        <v>0.11885259470586075</v>
      </c>
      <c r="O360" s="91">
        <v>0.10963770706416114</v>
      </c>
      <c r="P360" s="91">
        <v>0.14744734446102903</v>
      </c>
      <c r="Q360" s="91">
        <v>0.18292003632152951</v>
      </c>
      <c r="R360" s="91">
        <v>0.146529011252056</v>
      </c>
      <c r="S360" s="91">
        <v>0.23325434032790335</v>
      </c>
      <c r="T360" s="91">
        <v>0.20142686532993812</v>
      </c>
      <c r="U360" s="91">
        <v>0.10878863542609465</v>
      </c>
      <c r="V360" s="91">
        <v>7.4358981970964563E-2</v>
      </c>
      <c r="W360" s="91">
        <v>0.16327805133569739</v>
      </c>
      <c r="X360" s="91">
        <v>0.17160965974700895</v>
      </c>
      <c r="Y360" s="91">
        <v>0.15387383821580916</v>
      </c>
      <c r="Z360" s="91">
        <v>9.1966257378765195E-2</v>
      </c>
      <c r="AA360" s="91">
        <v>0.14247977685322391</v>
      </c>
      <c r="AB360" s="91">
        <v>0.11891318717485364</v>
      </c>
      <c r="AC360" s="91">
        <v>0.11390039776616544</v>
      </c>
      <c r="AD360" s="91">
        <v>0.17889368453995799</v>
      </c>
      <c r="AE360" s="91">
        <v>0.15428195176199699</v>
      </c>
      <c r="AF360" s="91">
        <v>0.25027666629669465</v>
      </c>
      <c r="AG360" s="91">
        <v>0.22658026419350796</v>
      </c>
      <c r="AH360" s="91">
        <v>0.25043476317507385</v>
      </c>
    </row>
    <row r="361" spans="1:34" s="90" customFormat="1" x14ac:dyDescent="0.2">
      <c r="A361" s="90" t="s">
        <v>2548</v>
      </c>
      <c r="B361" s="90" t="s">
        <v>338</v>
      </c>
      <c r="C361" s="91">
        <v>0.57964911094731142</v>
      </c>
      <c r="D361" s="91">
        <v>0.33931693076736058</v>
      </c>
      <c r="E361" s="91">
        <v>0.12826473106407865</v>
      </c>
      <c r="F361" s="91">
        <v>0.20984658183762775</v>
      </c>
      <c r="G361" s="91">
        <v>8.5330081158012536E-2</v>
      </c>
      <c r="H361" s="91">
        <v>0.5451320011546319</v>
      </c>
      <c r="I361" s="91">
        <v>0.27421525973221156</v>
      </c>
      <c r="J361" s="91">
        <v>0.17731558287021704</v>
      </c>
      <c r="K361" s="91">
        <v>0.42980466066174378</v>
      </c>
      <c r="L361" s="91">
        <v>0.16706955143762728</v>
      </c>
      <c r="M361" s="91">
        <v>0.41026783110793008</v>
      </c>
      <c r="N361" s="91">
        <v>0.35416427379136389</v>
      </c>
      <c r="O361" s="91">
        <v>0.28281637543741001</v>
      </c>
      <c r="P361" s="91">
        <v>0.2444192828729585</v>
      </c>
      <c r="Q361" s="91">
        <v>0.15164712525083496</v>
      </c>
      <c r="R361" s="91">
        <v>0.28753863246197858</v>
      </c>
      <c r="S361" s="91">
        <v>0.63139051477905628</v>
      </c>
      <c r="T361" s="91">
        <v>0.93179829526421865</v>
      </c>
      <c r="U361" s="91">
        <v>7.2563261238731288E-4</v>
      </c>
      <c r="V361" s="91">
        <v>9.4001002871573397E-2</v>
      </c>
      <c r="W361" s="91">
        <v>0.25830027532280464</v>
      </c>
      <c r="X361" s="91">
        <v>0.23169348210768356</v>
      </c>
      <c r="Y361" s="91">
        <v>0.22927995338150664</v>
      </c>
      <c r="Z361" s="91">
        <v>0.12984743083215725</v>
      </c>
      <c r="AA361" s="91">
        <v>0.27656402347661013</v>
      </c>
      <c r="AB361" s="91">
        <v>0.31462659955254824</v>
      </c>
      <c r="AC361" s="91">
        <v>0.39268020889044358</v>
      </c>
      <c r="AD361" s="91">
        <v>0.186822666859328</v>
      </c>
      <c r="AE361" s="91">
        <v>0.18397737832845532</v>
      </c>
      <c r="AF361" s="91">
        <v>0.49347437222553114</v>
      </c>
      <c r="AG361" s="91">
        <v>0.3499595160304691</v>
      </c>
      <c r="AH361" s="91">
        <v>0.4939330653581549</v>
      </c>
    </row>
    <row r="362" spans="1:34" s="90" customFormat="1" x14ac:dyDescent="0.2">
      <c r="A362" s="90" t="s">
        <v>2548</v>
      </c>
      <c r="B362" s="90" t="s">
        <v>339</v>
      </c>
      <c r="C362" s="91">
        <v>0.921005657013371</v>
      </c>
      <c r="D362" s="91">
        <v>0.89847470685930575</v>
      </c>
      <c r="E362" s="91">
        <v>0.61411687603218124</v>
      </c>
      <c r="F362" s="91">
        <v>0.83275846295756406</v>
      </c>
      <c r="G362" s="91">
        <v>0.6567506505853461</v>
      </c>
      <c r="H362" s="91">
        <v>0.71233485113513273</v>
      </c>
      <c r="I362" s="91">
        <v>0.7341326667650161</v>
      </c>
      <c r="J362" s="91">
        <v>0.72181281150935461</v>
      </c>
      <c r="K362" s="91">
        <v>0.85981631242292178</v>
      </c>
      <c r="L362" s="91">
        <v>0.83382374328070086</v>
      </c>
      <c r="M362" s="91">
        <v>0.89070256036608331</v>
      </c>
      <c r="N362" s="91">
        <v>0.81253834974709194</v>
      </c>
      <c r="O362" s="91">
        <v>0.69925395744574548</v>
      </c>
      <c r="P362" s="91">
        <v>0.87492484107766977</v>
      </c>
      <c r="Q362" s="91">
        <v>0.93058227679658756</v>
      </c>
      <c r="R362" s="91">
        <v>0.9658544663829367</v>
      </c>
      <c r="S362" s="91">
        <v>0.97625639409524134</v>
      </c>
      <c r="T362" s="91">
        <v>0.81103317905812711</v>
      </c>
      <c r="U362" s="91">
        <v>0.50850874173247329</v>
      </c>
      <c r="V362" s="91">
        <v>0.49764551814596231</v>
      </c>
      <c r="W362" s="91">
        <v>0.66419665416824747</v>
      </c>
      <c r="X362" s="91">
        <v>0.59413824058313203</v>
      </c>
      <c r="Y362" s="91">
        <v>0.61917012100312829</v>
      </c>
      <c r="Z362" s="91">
        <v>0.39743909858225634</v>
      </c>
      <c r="AA362" s="91">
        <v>0.89294973586301185</v>
      </c>
      <c r="AB362" s="91">
        <v>0.75426232498554535</v>
      </c>
      <c r="AC362" s="91">
        <v>0.90255879120809979</v>
      </c>
      <c r="AD362" s="91">
        <v>0.74592410521596697</v>
      </c>
      <c r="AE362" s="91">
        <v>0.93635305284708226</v>
      </c>
      <c r="AF362" s="91">
        <v>0.80916490846446287</v>
      </c>
      <c r="AG362" s="91">
        <v>0.74013238526257175</v>
      </c>
      <c r="AH362" s="91">
        <v>0.89491397097935488</v>
      </c>
    </row>
    <row r="363" spans="1:34" s="90" customFormat="1" x14ac:dyDescent="0.2">
      <c r="A363" s="90" t="s">
        <v>2548</v>
      </c>
      <c r="B363" s="90" t="s">
        <v>340</v>
      </c>
      <c r="C363" s="91">
        <v>8.4613394191596122E-2</v>
      </c>
      <c r="D363" s="91">
        <v>7.3464391467548323E-2</v>
      </c>
      <c r="E363" s="91"/>
      <c r="F363" s="91">
        <v>7.6485535835046997E-2</v>
      </c>
      <c r="G363" s="91">
        <v>6.1959036212088696E-2</v>
      </c>
      <c r="H363" s="91"/>
      <c r="I363" s="91">
        <v>8.4159900706807497E-2</v>
      </c>
      <c r="J363" s="91">
        <v>5.4400107042982628E-2</v>
      </c>
      <c r="K363" s="91"/>
      <c r="L363" s="91">
        <v>0.12576469756244482</v>
      </c>
      <c r="M363" s="91">
        <v>0.13697167833921411</v>
      </c>
      <c r="N363" s="91">
        <v>3.1546164768559003E-2</v>
      </c>
      <c r="O363" s="91"/>
      <c r="P363" s="91">
        <v>0.14626286581581727</v>
      </c>
      <c r="Q363" s="91"/>
      <c r="R363" s="91">
        <v>0.11232609631168256</v>
      </c>
      <c r="S363" s="91"/>
      <c r="T363" s="91"/>
      <c r="U363" s="91">
        <v>0.11491339040667664</v>
      </c>
      <c r="V363" s="91"/>
      <c r="W363" s="91">
        <v>0.12402934430449268</v>
      </c>
      <c r="X363" s="91">
        <v>0.11104795853908754</v>
      </c>
      <c r="Y363" s="91">
        <v>0.12093317567026328</v>
      </c>
      <c r="Z363" s="91">
        <v>7.0180970397005243E-2</v>
      </c>
      <c r="AA363" s="91">
        <v>0.18472621022356961</v>
      </c>
      <c r="AB363" s="91">
        <v>0.12209727649640194</v>
      </c>
      <c r="AC363" s="91">
        <v>0.15091063348281522</v>
      </c>
      <c r="AD363" s="91"/>
      <c r="AE363" s="91">
        <v>0.13617194095421672</v>
      </c>
      <c r="AF363" s="91"/>
      <c r="AG363" s="91">
        <v>0.11942479353032047</v>
      </c>
      <c r="AH363" s="91">
        <v>0.1472526613445268</v>
      </c>
    </row>
    <row r="364" spans="1:34" s="90" customFormat="1" x14ac:dyDescent="0.2">
      <c r="A364" s="90" t="s">
        <v>2548</v>
      </c>
      <c r="B364" s="90" t="s">
        <v>341</v>
      </c>
      <c r="C364" s="91">
        <v>10.832734005275265</v>
      </c>
      <c r="D364" s="91">
        <v>12.018874304177862</v>
      </c>
      <c r="E364" s="91">
        <v>9.1427190178913307</v>
      </c>
      <c r="F364" s="91">
        <v>10.610126147897253</v>
      </c>
      <c r="G364" s="91">
        <v>10.173164602014031</v>
      </c>
      <c r="H364" s="91">
        <v>12.135529526975281</v>
      </c>
      <c r="I364" s="91">
        <v>10.121190652658191</v>
      </c>
      <c r="J364" s="91">
        <v>9.9194810729570371</v>
      </c>
      <c r="K364" s="91">
        <v>12.268867804980138</v>
      </c>
      <c r="L364" s="91">
        <v>14.456822354526967</v>
      </c>
      <c r="M364" s="91">
        <v>14.326573205627392</v>
      </c>
      <c r="N364" s="91">
        <v>11.388950904995218</v>
      </c>
      <c r="O364" s="91">
        <v>13.889706187119023</v>
      </c>
      <c r="P364" s="91">
        <v>15.824125004669273</v>
      </c>
      <c r="Q364" s="91">
        <v>13.732436090005367</v>
      </c>
      <c r="R364" s="91">
        <v>11.684486042407078</v>
      </c>
      <c r="S364" s="91">
        <v>14.54314694880223</v>
      </c>
      <c r="T364" s="91">
        <v>11.911538336825169</v>
      </c>
      <c r="U364" s="91">
        <v>9.1951183483135264</v>
      </c>
      <c r="V364" s="91">
        <v>10.307566960742317</v>
      </c>
      <c r="W364" s="91">
        <v>11.394374546105466</v>
      </c>
      <c r="X364" s="91">
        <v>9.6185052203402961</v>
      </c>
      <c r="Y364" s="91">
        <v>9.225039666146964</v>
      </c>
      <c r="Z364" s="91">
        <v>6.6641078649557111</v>
      </c>
      <c r="AA364" s="91">
        <v>13.542962480219044</v>
      </c>
      <c r="AB364" s="91">
        <v>13.357411326363168</v>
      </c>
      <c r="AC364" s="91">
        <v>14.043492028202364</v>
      </c>
      <c r="AD364" s="91">
        <v>13.726522119854446</v>
      </c>
      <c r="AE364" s="91">
        <v>13.37327625069198</v>
      </c>
      <c r="AF364" s="91">
        <v>14.180688632244356</v>
      </c>
      <c r="AG364" s="91">
        <v>12.207877942319579</v>
      </c>
      <c r="AH364" s="91">
        <v>15.280379647396218</v>
      </c>
    </row>
    <row r="365" spans="1:34" s="90" customFormat="1" x14ac:dyDescent="0.2">
      <c r="A365" s="90" t="s">
        <v>2548</v>
      </c>
      <c r="B365" s="90" t="s">
        <v>342</v>
      </c>
      <c r="C365" s="91">
        <v>5.88813248385995</v>
      </c>
      <c r="D365" s="91">
        <v>9.6629238129595887</v>
      </c>
      <c r="E365" s="91">
        <v>4.729892121811762</v>
      </c>
      <c r="F365" s="91">
        <v>5.9746942625488222</v>
      </c>
      <c r="G365" s="91">
        <v>7.1396375979835387</v>
      </c>
      <c r="H365" s="91">
        <v>7.4537839324271662</v>
      </c>
      <c r="I365" s="91">
        <v>7.9690549539762356</v>
      </c>
      <c r="J365" s="91">
        <v>7.1920576040050683</v>
      </c>
      <c r="K365" s="91">
        <v>5.5685935500440928</v>
      </c>
      <c r="L365" s="91">
        <v>13.289135071655139</v>
      </c>
      <c r="M365" s="91">
        <v>8.1866093159655957</v>
      </c>
      <c r="N365" s="91">
        <v>6.6562285204859419</v>
      </c>
      <c r="O365" s="91">
        <v>11.107742744207833</v>
      </c>
      <c r="P365" s="91">
        <v>11.469804902662688</v>
      </c>
      <c r="Q365" s="91">
        <v>12.307258060835521</v>
      </c>
      <c r="R365" s="91">
        <v>8.5461581446423587</v>
      </c>
      <c r="S365" s="91">
        <v>9.5564605131259999</v>
      </c>
      <c r="T365" s="91">
        <v>9.1828498303345221</v>
      </c>
      <c r="U365" s="91">
        <v>6.4436716539057155</v>
      </c>
      <c r="V365" s="91">
        <v>4.852033100703939</v>
      </c>
      <c r="W365" s="91">
        <v>7.6056512541293184</v>
      </c>
      <c r="X365" s="91">
        <v>6.0983365488770689</v>
      </c>
      <c r="Y365" s="91">
        <v>5.8739678812509633</v>
      </c>
      <c r="Z365" s="91">
        <v>4.3670674687576554</v>
      </c>
      <c r="AA365" s="91">
        <v>11.437612914783731</v>
      </c>
      <c r="AB365" s="91">
        <v>12.176905804389644</v>
      </c>
      <c r="AC365" s="91">
        <v>9.9314571381620755</v>
      </c>
      <c r="AD365" s="91">
        <v>6.9639028544844255</v>
      </c>
      <c r="AE365" s="91">
        <v>10.205369459456271</v>
      </c>
      <c r="AF365" s="91">
        <v>9.2834775172898123</v>
      </c>
      <c r="AG365" s="91">
        <v>8.2064546006087493</v>
      </c>
      <c r="AH365" s="91">
        <v>10.291227181603533</v>
      </c>
    </row>
    <row r="366" spans="1:34" s="90" customFormat="1" x14ac:dyDescent="0.2">
      <c r="A366" s="90" t="s">
        <v>2548</v>
      </c>
      <c r="B366" s="90" t="s">
        <v>343</v>
      </c>
      <c r="C366" s="91">
        <v>0.2167664257079461</v>
      </c>
      <c r="D366" s="91">
        <v>0.36133141179940031</v>
      </c>
      <c r="E366" s="91">
        <v>0.21592740310267494</v>
      </c>
      <c r="F366" s="91">
        <v>0.20412245859336731</v>
      </c>
      <c r="G366" s="91">
        <v>0.19246813651786676</v>
      </c>
      <c r="H366" s="91">
        <v>0.21575633989010468</v>
      </c>
      <c r="I366" s="91">
        <v>0.25640316351536818</v>
      </c>
      <c r="J366" s="91">
        <v>0.30167663351992069</v>
      </c>
      <c r="K366" s="91">
        <v>0.25048381912852546</v>
      </c>
      <c r="L366" s="91">
        <v>0.27080815319418916</v>
      </c>
      <c r="M366" s="91">
        <v>0.243840051967669</v>
      </c>
      <c r="N366" s="91">
        <v>0.1876166521133244</v>
      </c>
      <c r="O366" s="91">
        <v>0.27175649585895539</v>
      </c>
      <c r="P366" s="91">
        <v>3.0582146353854993</v>
      </c>
      <c r="Q366" s="91">
        <v>0.38393446589159763</v>
      </c>
      <c r="R366" s="91">
        <v>0.2436265277533049</v>
      </c>
      <c r="S366" s="91">
        <v>0.39517027783295849</v>
      </c>
      <c r="T366" s="91">
        <v>0.25075166267114996</v>
      </c>
      <c r="U366" s="91">
        <v>0.26775662812589457</v>
      </c>
      <c r="V366" s="91">
        <v>0.26514704463265354</v>
      </c>
      <c r="W366" s="91">
        <v>0.29665570750901632</v>
      </c>
      <c r="X366" s="91">
        <v>0.26144229582875017</v>
      </c>
      <c r="Y366" s="91">
        <v>0.1467218247495263</v>
      </c>
      <c r="Z366" s="91">
        <v>0.11300976689785315</v>
      </c>
      <c r="AA366" s="91">
        <v>0.39472643651325606</v>
      </c>
      <c r="AB366" s="91">
        <v>3.1635848481954874</v>
      </c>
      <c r="AC366" s="91">
        <v>2.6270190037895835</v>
      </c>
      <c r="AD366" s="91">
        <v>0.30973890434764711</v>
      </c>
      <c r="AE366" s="91">
        <v>0.25644635947012229</v>
      </c>
      <c r="AF366" s="91">
        <v>2.5182061330940786</v>
      </c>
      <c r="AG366" s="91">
        <v>0.27740496187066677</v>
      </c>
      <c r="AH366" s="91">
        <v>2.7128425615830341</v>
      </c>
    </row>
    <row r="367" spans="1:34" s="90" customFormat="1" x14ac:dyDescent="0.2">
      <c r="A367" s="90" t="s">
        <v>2548</v>
      </c>
      <c r="B367" s="90" t="s">
        <v>1821</v>
      </c>
      <c r="C367" s="91">
        <v>1.0525585394558505</v>
      </c>
      <c r="D367" s="91">
        <v>1.1882015458777606</v>
      </c>
      <c r="E367" s="91">
        <v>0.84299195037551089</v>
      </c>
      <c r="F367" s="91">
        <v>1.0686377469052137</v>
      </c>
      <c r="G367" s="91">
        <v>0.92712144100855731</v>
      </c>
      <c r="H367" s="91">
        <v>1.0768666307937276</v>
      </c>
      <c r="I367" s="91">
        <v>0.86324085772711379</v>
      </c>
      <c r="J367" s="91">
        <v>0.98546687011045464</v>
      </c>
      <c r="K367" s="91">
        <v>1.1979278016582</v>
      </c>
      <c r="L367" s="91">
        <v>1.5703085934343894</v>
      </c>
      <c r="M367" s="91">
        <v>1.2038186174359988</v>
      </c>
      <c r="N367" s="91">
        <v>0.87235812720425621</v>
      </c>
      <c r="O367" s="91">
        <v>1.0496554747420503</v>
      </c>
      <c r="P367" s="91">
        <v>1.2766837327159777</v>
      </c>
      <c r="Q367" s="91">
        <v>1.4400837247846829</v>
      </c>
      <c r="R367" s="91">
        <v>1.3271769846595434</v>
      </c>
      <c r="S367" s="91">
        <v>1.1261233235852155</v>
      </c>
      <c r="T367" s="91">
        <v>0.98136003937250504</v>
      </c>
      <c r="U367" s="91">
        <v>0.91677707531242369</v>
      </c>
      <c r="V367" s="91">
        <v>0.84943439233776075</v>
      </c>
      <c r="W367" s="91">
        <v>0.95142053905600865</v>
      </c>
      <c r="X367" s="91">
        <v>1.1701663757752376</v>
      </c>
      <c r="Y367" s="91">
        <v>0.79891595486007294</v>
      </c>
      <c r="Z367" s="91">
        <v>0.7678716547067127</v>
      </c>
      <c r="AA367" s="91">
        <v>1.5614403387114522</v>
      </c>
      <c r="AB367" s="91">
        <v>12.176905804389644</v>
      </c>
      <c r="AC367" s="91">
        <v>1.1919702709433482</v>
      </c>
      <c r="AD367" s="91">
        <v>1.3727833723460374</v>
      </c>
      <c r="AE367" s="91">
        <v>10.205369459456271</v>
      </c>
      <c r="AF367" s="91">
        <v>1.5283799587907481</v>
      </c>
      <c r="AG367" s="91">
        <v>1.2876619948286108</v>
      </c>
      <c r="AH367" s="91">
        <v>1.7934115321518778</v>
      </c>
    </row>
    <row r="368" spans="1:34" s="90" customFormat="1" x14ac:dyDescent="0.2">
      <c r="A368" s="90" t="s">
        <v>2548</v>
      </c>
      <c r="B368" s="90" t="s">
        <v>344</v>
      </c>
      <c r="C368" s="91">
        <v>0.18366510898184107</v>
      </c>
      <c r="D368" s="91">
        <v>4.4588771852760521E-2</v>
      </c>
      <c r="E368" s="91"/>
      <c r="F368" s="91">
        <v>0.22901846676652485</v>
      </c>
      <c r="G368" s="91"/>
      <c r="H368" s="91"/>
      <c r="I368" s="91"/>
      <c r="J368" s="91"/>
      <c r="K368" s="91"/>
      <c r="L368" s="91"/>
      <c r="M368" s="91"/>
      <c r="N368" s="91">
        <v>9.0251615949700686E-2</v>
      </c>
      <c r="O368" s="91">
        <v>0.10390321211475244</v>
      </c>
      <c r="P368" s="91">
        <v>0.15166251383946439</v>
      </c>
      <c r="Q368" s="91">
        <v>3.0910954545017584E-2</v>
      </c>
      <c r="R368" s="91"/>
      <c r="S368" s="91"/>
      <c r="T368" s="91"/>
      <c r="U368" s="91">
        <v>6.9736119403224758E-2</v>
      </c>
      <c r="V368" s="91"/>
      <c r="W368" s="91">
        <v>7.2985202184306888E-2</v>
      </c>
      <c r="X368" s="91"/>
      <c r="Y368" s="91">
        <v>5.4028503824937048E-2</v>
      </c>
      <c r="Z368" s="91"/>
      <c r="AA368" s="91"/>
      <c r="AB368" s="91">
        <v>0.10710534920826885</v>
      </c>
      <c r="AC368" s="91">
        <v>7.3001103372800358E-2</v>
      </c>
      <c r="AD368" s="91">
        <v>5.2861941360718638E-2</v>
      </c>
      <c r="AE368" s="91">
        <v>0.10419550510845337</v>
      </c>
      <c r="AF368" s="91"/>
      <c r="AG368" s="91">
        <v>5.7909565327254948E-2</v>
      </c>
      <c r="AH368" s="91">
        <v>8.2866800361358087E-2</v>
      </c>
    </row>
    <row r="369" spans="1:34" s="90" customFormat="1" x14ac:dyDescent="0.2">
      <c r="A369" s="90" t="s">
        <v>2548</v>
      </c>
      <c r="B369" s="90" t="s">
        <v>345</v>
      </c>
      <c r="C369" s="91">
        <v>6.970632621556043E-2</v>
      </c>
      <c r="D369" s="91">
        <v>9.1313869189262487E-2</v>
      </c>
      <c r="E369" s="91">
        <v>2.0271928287328152E-2</v>
      </c>
      <c r="F369" s="91">
        <v>4.9380967759158262E-2</v>
      </c>
      <c r="G369" s="91"/>
      <c r="H369" s="91">
        <v>5.0185455269681767E-3</v>
      </c>
      <c r="I369" s="91">
        <v>7.2802766686735035E-2</v>
      </c>
      <c r="J369" s="91">
        <v>7.0840488641284019E-2</v>
      </c>
      <c r="K369" s="91">
        <v>3.1170937417061419E-2</v>
      </c>
      <c r="L369" s="91">
        <v>8.383456691357162E-2</v>
      </c>
      <c r="M369" s="91">
        <v>3.3893818520657926E-2</v>
      </c>
      <c r="N369" s="91">
        <v>3.7203654743121491E-2</v>
      </c>
      <c r="O369" s="91">
        <v>6.3466822655547359E-2</v>
      </c>
      <c r="P369" s="91">
        <v>0.10243006709989246</v>
      </c>
      <c r="Q369" s="91">
        <v>6.6775258177971558E-2</v>
      </c>
      <c r="R369" s="91">
        <v>8.1038830488441613E-2</v>
      </c>
      <c r="S369" s="91"/>
      <c r="T369" s="91">
        <v>8.8098540719983454E-3</v>
      </c>
      <c r="U369" s="91">
        <v>6.899144011374167E-2</v>
      </c>
      <c r="V369" s="91"/>
      <c r="W369" s="91">
        <v>7.8102865948742231E-2</v>
      </c>
      <c r="X369" s="91">
        <v>7.3463011803087855E-2</v>
      </c>
      <c r="Y369" s="91">
        <v>5.8990776874021385E-2</v>
      </c>
      <c r="Z369" s="91">
        <v>2.7455855248834343E-2</v>
      </c>
      <c r="AA369" s="91">
        <v>9.4402011053648358E-2</v>
      </c>
      <c r="AB369" s="91">
        <v>6.0028132094207272E-2</v>
      </c>
      <c r="AC369" s="91">
        <v>0.133457160995749</v>
      </c>
      <c r="AD369" s="91">
        <v>6.0828131415715678E-2</v>
      </c>
      <c r="AE369" s="91">
        <v>7.0570181974968269E-2</v>
      </c>
      <c r="AF369" s="91">
        <v>9.2816153055385708E-2</v>
      </c>
      <c r="AG369" s="91">
        <v>7.2344859419595592E-2</v>
      </c>
      <c r="AH369" s="91">
        <v>6.4751675460789457E-2</v>
      </c>
    </row>
    <row r="370" spans="1:34" s="90" customFormat="1" x14ac:dyDescent="0.2">
      <c r="A370" s="90" t="s">
        <v>2548</v>
      </c>
      <c r="B370" s="90" t="s">
        <v>346</v>
      </c>
      <c r="C370" s="91">
        <v>0.21778810460005879</v>
      </c>
      <c r="D370" s="91"/>
      <c r="E370" s="91">
        <v>0.13330223131811167</v>
      </c>
      <c r="F370" s="91"/>
      <c r="G370" s="91">
        <v>0.14455183039559827</v>
      </c>
      <c r="H370" s="91"/>
      <c r="I370" s="91">
        <v>0.12030329881395765</v>
      </c>
      <c r="J370" s="91">
        <v>0.2052040871549089</v>
      </c>
      <c r="K370" s="91"/>
      <c r="L370" s="91">
        <v>8.9068035792053982E-2</v>
      </c>
      <c r="M370" s="91">
        <v>0.14484098625303263</v>
      </c>
      <c r="N370" s="91"/>
      <c r="O370" s="91">
        <v>0.14851465302489006</v>
      </c>
      <c r="P370" s="91"/>
      <c r="Q370" s="91"/>
      <c r="R370" s="91">
        <v>0.16794485599131642</v>
      </c>
      <c r="S370" s="91"/>
      <c r="T370" s="91"/>
      <c r="U370" s="91">
        <v>0.14426742588045688</v>
      </c>
      <c r="V370" s="91"/>
      <c r="W370" s="91"/>
      <c r="X370" s="91">
        <v>0.1367318764973588</v>
      </c>
      <c r="Y370" s="91"/>
      <c r="Z370" s="91">
        <v>0.12154251954013898</v>
      </c>
      <c r="AA370" s="91">
        <v>0.1324937974185629</v>
      </c>
      <c r="AB370" s="91">
        <v>0.10086730545898974</v>
      </c>
      <c r="AC370" s="91">
        <v>0.11115305024948481</v>
      </c>
      <c r="AD370" s="91"/>
      <c r="AE370" s="91">
        <v>5.8407116087065322E-2</v>
      </c>
      <c r="AF370" s="91">
        <v>0.16923653793972479</v>
      </c>
      <c r="AG370" s="91"/>
      <c r="AH370" s="91"/>
    </row>
    <row r="371" spans="1:34" s="90" customFormat="1" x14ac:dyDescent="0.2">
      <c r="A371" s="90" t="s">
        <v>2548</v>
      </c>
      <c r="B371" s="90" t="s">
        <v>1820</v>
      </c>
      <c r="C371" s="91">
        <v>18.360097256640959</v>
      </c>
      <c r="D371" s="91">
        <v>13.895208568374001</v>
      </c>
      <c r="E371" s="91">
        <v>14.722792573571924</v>
      </c>
      <c r="F371" s="91">
        <v>14.314422558501036</v>
      </c>
      <c r="G371" s="91">
        <v>13.514992430116163</v>
      </c>
      <c r="H371" s="91">
        <v>13.987424872491594</v>
      </c>
      <c r="I371" s="91">
        <v>20.361170275034759</v>
      </c>
      <c r="J371" s="91">
        <v>12.895218739687545</v>
      </c>
      <c r="K371" s="91">
        <v>12.323267064075425</v>
      </c>
      <c r="L371" s="91">
        <v>13.413329693209441</v>
      </c>
      <c r="M371" s="91">
        <v>15.237780971012548</v>
      </c>
      <c r="N371" s="91">
        <v>9.7544150602415982</v>
      </c>
      <c r="O371" s="91">
        <v>12.044869655892777</v>
      </c>
      <c r="P371" s="91">
        <v>11.680874464808024</v>
      </c>
      <c r="Q371" s="91">
        <v>13.340520723364426</v>
      </c>
      <c r="R371" s="91">
        <v>11.474757490656144</v>
      </c>
      <c r="S371" s="91">
        <v>13.96816140804648</v>
      </c>
      <c r="T371" s="91">
        <v>18.813482909990793</v>
      </c>
      <c r="U371" s="91">
        <v>15.855230171028296</v>
      </c>
      <c r="V371" s="91">
        <v>16.914901063470207</v>
      </c>
      <c r="W371" s="91">
        <v>17.866438093790361</v>
      </c>
      <c r="X371" s="91">
        <v>14.604339961583657</v>
      </c>
      <c r="Y371" s="91">
        <v>12.631086110296552</v>
      </c>
      <c r="Z371" s="91">
        <v>10.156179091113808</v>
      </c>
      <c r="AA371" s="91">
        <v>13.38401756740488</v>
      </c>
      <c r="AB371" s="91">
        <v>11.376377606866056</v>
      </c>
      <c r="AC371" s="91">
        <v>11.078275902314866</v>
      </c>
      <c r="AD371" s="91">
        <v>16.476478611035986</v>
      </c>
      <c r="AE371" s="91">
        <v>12.41865699527467</v>
      </c>
      <c r="AF371" s="91">
        <v>12.49515506328683</v>
      </c>
      <c r="AG371" s="91">
        <v>8.360152382379443</v>
      </c>
      <c r="AH371" s="91">
        <v>12.287722194075156</v>
      </c>
    </row>
    <row r="372" spans="1:34" s="90" customFormat="1" x14ac:dyDescent="0.2">
      <c r="A372" s="90" t="s">
        <v>2548</v>
      </c>
      <c r="B372" s="90" t="s">
        <v>1819</v>
      </c>
      <c r="C372" s="91">
        <v>0.40170176223030352</v>
      </c>
      <c r="D372" s="91">
        <v>0.35509409175100276</v>
      </c>
      <c r="E372" s="91">
        <v>0.23726501082358331</v>
      </c>
      <c r="F372" s="91">
        <v>0.24966403428333919</v>
      </c>
      <c r="G372" s="91">
        <v>0.39744338404457041</v>
      </c>
      <c r="H372" s="91">
        <v>0.39092733787862405</v>
      </c>
      <c r="I372" s="91">
        <v>0.22199305259428939</v>
      </c>
      <c r="J372" s="91">
        <v>0.28958277914275909</v>
      </c>
      <c r="K372" s="91">
        <v>0.28396269416790981</v>
      </c>
      <c r="L372" s="91">
        <v>0.25614015433641291</v>
      </c>
      <c r="M372" s="91">
        <v>0.41777659728677879</v>
      </c>
      <c r="N372" s="91">
        <v>0.24350466765861692</v>
      </c>
      <c r="O372" s="91">
        <v>0.36108716295710547</v>
      </c>
      <c r="P372" s="91">
        <v>0.33544881224520312</v>
      </c>
      <c r="Q372" s="91">
        <v>0.29452023681794487</v>
      </c>
      <c r="R372" s="91">
        <v>0.39090762952158942</v>
      </c>
      <c r="S372" s="91">
        <v>0.19241128938511742</v>
      </c>
      <c r="T372" s="91">
        <v>0.43977823037297531</v>
      </c>
      <c r="U372" s="91">
        <v>0.19951937063003075</v>
      </c>
      <c r="V372" s="91">
        <v>0.24889415635754925</v>
      </c>
      <c r="W372" s="91">
        <v>0.28038748979331501</v>
      </c>
      <c r="X372" s="91">
        <v>0.28320867211703266</v>
      </c>
      <c r="Y372" s="91">
        <v>0.206565129391138</v>
      </c>
      <c r="Z372" s="91">
        <v>0.16367130277637759</v>
      </c>
      <c r="AA372" s="91">
        <v>0.29178244744665516</v>
      </c>
      <c r="AB372" s="91">
        <v>0.26164881739371171</v>
      </c>
      <c r="AC372" s="91">
        <v>0.31814057690783659</v>
      </c>
      <c r="AD372" s="91">
        <v>0.357027752360147</v>
      </c>
      <c r="AE372" s="91">
        <v>0.27334914563463236</v>
      </c>
      <c r="AF372" s="91">
        <v>0.45759001919553383</v>
      </c>
      <c r="AG372" s="91">
        <v>0.27943458441925684</v>
      </c>
      <c r="AH372" s="91">
        <v>0.47951122523627271</v>
      </c>
    </row>
    <row r="373" spans="1:34" s="90" customFormat="1" x14ac:dyDescent="0.2">
      <c r="A373" s="90" t="s">
        <v>2548</v>
      </c>
      <c r="B373" s="90" t="s">
        <v>347</v>
      </c>
      <c r="C373" s="91">
        <v>0.18945899527057553</v>
      </c>
      <c r="D373" s="91">
        <v>0.1625147223840383</v>
      </c>
      <c r="E373" s="91">
        <v>0.18161882787181891</v>
      </c>
      <c r="F373" s="91"/>
      <c r="G373" s="91"/>
      <c r="H373" s="91"/>
      <c r="I373" s="91">
        <v>0.14126034136103854</v>
      </c>
      <c r="J373" s="91"/>
      <c r="K373" s="91"/>
      <c r="L373" s="91"/>
      <c r="M373" s="91"/>
      <c r="N373" s="91">
        <v>7.3780352019517353E-2</v>
      </c>
      <c r="O373" s="91"/>
      <c r="P373" s="91">
        <v>6.2572138251281204E-2</v>
      </c>
      <c r="Q373" s="91"/>
      <c r="R373" s="91"/>
      <c r="S373" s="91"/>
      <c r="T373" s="91"/>
      <c r="U373" s="91"/>
      <c r="V373" s="91"/>
      <c r="W373" s="91"/>
      <c r="X373" s="91">
        <v>9.5875522957881681E-2</v>
      </c>
      <c r="Y373" s="91">
        <v>3.928805306236615E-2</v>
      </c>
      <c r="Z373" s="91"/>
      <c r="AA373" s="91">
        <v>4.6067594954965443E-2</v>
      </c>
      <c r="AB373" s="91"/>
      <c r="AC373" s="91"/>
      <c r="AD373" s="91"/>
      <c r="AE373" s="91">
        <v>5.5424703950624758E-2</v>
      </c>
      <c r="AF373" s="91"/>
      <c r="AG373" s="91">
        <v>4.9288993165524944E-2</v>
      </c>
      <c r="AH373" s="91"/>
    </row>
    <row r="374" spans="1:34" s="90" customFormat="1" x14ac:dyDescent="0.2">
      <c r="A374" s="90" t="s">
        <v>2548</v>
      </c>
      <c r="B374" s="90" t="s">
        <v>348</v>
      </c>
      <c r="C374" s="91"/>
      <c r="D374" s="91">
        <v>0.33955826123156141</v>
      </c>
      <c r="E374" s="91"/>
      <c r="F374" s="91"/>
      <c r="G374" s="91"/>
      <c r="H374" s="91"/>
      <c r="I374" s="91"/>
      <c r="J374" s="91"/>
      <c r="K374" s="91">
        <v>0.29985139812061196</v>
      </c>
      <c r="L374" s="91">
        <v>0.18790101450854138</v>
      </c>
      <c r="M374" s="91">
        <v>0.3542428142788982</v>
      </c>
      <c r="N374" s="91"/>
      <c r="O374" s="91">
        <v>0.30819806441702546</v>
      </c>
      <c r="P374" s="91">
        <v>0.32646839296787949</v>
      </c>
      <c r="Q374" s="91"/>
      <c r="R374" s="91"/>
      <c r="S374" s="91"/>
      <c r="T374" s="91"/>
      <c r="U374" s="91">
        <v>0.36968963665094429</v>
      </c>
      <c r="V374" s="91"/>
      <c r="W374" s="91">
        <v>0.28825789104856808</v>
      </c>
      <c r="X374" s="91">
        <v>0.27927739248967204</v>
      </c>
      <c r="Y374" s="91"/>
      <c r="Z374" s="91"/>
      <c r="AA374" s="91">
        <v>0.72759312581181845</v>
      </c>
      <c r="AB374" s="91"/>
      <c r="AC374" s="91">
        <v>0.49932542771162691</v>
      </c>
      <c r="AD374" s="91"/>
      <c r="AE374" s="91">
        <v>0.56716698122143583</v>
      </c>
      <c r="AF374" s="91">
        <v>0.78200844551507864</v>
      </c>
      <c r="AG374" s="91">
        <v>0.57877204429003049</v>
      </c>
      <c r="AH374" s="91">
        <v>0.76080208518569359</v>
      </c>
    </row>
    <row r="375" spans="1:34" s="90" customFormat="1" x14ac:dyDescent="0.2">
      <c r="A375" s="90" t="s">
        <v>2548</v>
      </c>
      <c r="B375" s="90" t="s">
        <v>349</v>
      </c>
      <c r="C375" s="91">
        <v>1.1562257084756788</v>
      </c>
      <c r="D375" s="91">
        <v>1.1933638889838585</v>
      </c>
      <c r="E375" s="91">
        <v>0.2281698675913949</v>
      </c>
      <c r="F375" s="91">
        <v>1.8373882838073017</v>
      </c>
      <c r="G375" s="91">
        <v>0.28924246177566659</v>
      </c>
      <c r="H375" s="91">
        <v>0.2293828227142464</v>
      </c>
      <c r="I375" s="91">
        <v>1.0404431849979396</v>
      </c>
      <c r="J375" s="91">
        <v>0.34007588034173014</v>
      </c>
      <c r="K375" s="91">
        <v>0.22650452910495839</v>
      </c>
      <c r="L375" s="91">
        <v>0.28797324468600755</v>
      </c>
      <c r="M375" s="91">
        <v>1.2629128574057127</v>
      </c>
      <c r="N375" s="91">
        <v>0.45413188176722008</v>
      </c>
      <c r="O375" s="91">
        <v>0.89415146973458726</v>
      </c>
      <c r="P375" s="91">
        <v>0.32070965791722278</v>
      </c>
      <c r="Q375" s="91">
        <v>0.38866888372384295</v>
      </c>
      <c r="R375" s="91">
        <v>0.33662040767435603</v>
      </c>
      <c r="S375" s="91">
        <v>0.44218097199779738</v>
      </c>
      <c r="T375" s="91">
        <v>0.37218555880056459</v>
      </c>
      <c r="U375" s="91">
        <v>0.23016916822227534</v>
      </c>
      <c r="V375" s="91">
        <v>0.25508980918282259</v>
      </c>
      <c r="W375" s="91">
        <v>0.34089897386291501</v>
      </c>
      <c r="X375" s="91">
        <v>0.16864526866691998</v>
      </c>
      <c r="Y375" s="91">
        <v>0.2978846483775181</v>
      </c>
      <c r="Z375" s="91">
        <v>0.12017712648882489</v>
      </c>
      <c r="AA375" s="91">
        <v>0.19506109959488396</v>
      </c>
      <c r="AB375" s="91">
        <v>0.32331819031232806</v>
      </c>
      <c r="AC375" s="91">
        <v>0.3967082983725489</v>
      </c>
      <c r="AD375" s="91">
        <v>0.87868070863248782</v>
      </c>
      <c r="AE375" s="91">
        <v>0.2204196277702648</v>
      </c>
      <c r="AF375" s="91">
        <v>0.28100296206876474</v>
      </c>
      <c r="AG375" s="91">
        <v>0.33103997104467492</v>
      </c>
      <c r="AH375" s="91">
        <v>0.34951172382666224</v>
      </c>
    </row>
    <row r="376" spans="1:34" s="90" customFormat="1" x14ac:dyDescent="0.2">
      <c r="A376" s="90" t="s">
        <v>2548</v>
      </c>
      <c r="B376" s="90" t="s">
        <v>350</v>
      </c>
      <c r="C376" s="91">
        <v>4.555503796745778E-2</v>
      </c>
      <c r="D376" s="91"/>
      <c r="E376" s="91">
        <v>4.6551316437242737E-2</v>
      </c>
      <c r="F376" s="91">
        <v>0.11530532930102734</v>
      </c>
      <c r="G376" s="91">
        <v>0.16262577647755405</v>
      </c>
      <c r="H376" s="91">
        <v>0.11485161946852705</v>
      </c>
      <c r="I376" s="91"/>
      <c r="J376" s="91">
        <v>8.8573185931309931E-2</v>
      </c>
      <c r="K376" s="91">
        <v>4.0572140611566165E-2</v>
      </c>
      <c r="L376" s="91"/>
      <c r="M376" s="91">
        <v>4.2494692143042884E-2</v>
      </c>
      <c r="N376" s="91">
        <v>1.4633437119331981E-2</v>
      </c>
      <c r="O376" s="91"/>
      <c r="P376" s="91"/>
      <c r="Q376" s="91">
        <v>3.2426140875266331E-2</v>
      </c>
      <c r="R376" s="91">
        <v>5.4859395073723685E-2</v>
      </c>
      <c r="S376" s="91"/>
      <c r="T376" s="91"/>
      <c r="U376" s="91">
        <v>6.0629094791818355E-2</v>
      </c>
      <c r="V376" s="91">
        <v>3.6306184735326021E-2</v>
      </c>
      <c r="W376" s="91"/>
      <c r="X376" s="91"/>
      <c r="Y376" s="91"/>
      <c r="Z376" s="91"/>
      <c r="AA376" s="91"/>
      <c r="AB376" s="91"/>
      <c r="AC376" s="91"/>
      <c r="AD376" s="91">
        <v>2.623370010192155E-2</v>
      </c>
      <c r="AE376" s="91"/>
      <c r="AF376" s="91"/>
      <c r="AG376" s="91"/>
      <c r="AH376" s="91"/>
    </row>
    <row r="377" spans="1:34" s="90" customFormat="1" x14ac:dyDescent="0.2">
      <c r="A377" s="90" t="s">
        <v>2548</v>
      </c>
      <c r="B377" s="90" t="s">
        <v>351</v>
      </c>
      <c r="C377" s="91">
        <v>0.16892518968677525</v>
      </c>
      <c r="D377" s="91">
        <v>0.26231550614495708</v>
      </c>
      <c r="E377" s="91">
        <v>0.13170556674506212</v>
      </c>
      <c r="F377" s="91">
        <v>0.44014329976651773</v>
      </c>
      <c r="G377" s="91">
        <v>0.24773259135219425</v>
      </c>
      <c r="H377" s="91">
        <v>0.83107646149258696</v>
      </c>
      <c r="I377" s="91">
        <v>0.20341792508463305</v>
      </c>
      <c r="J377" s="91">
        <v>0.11615927687385273</v>
      </c>
      <c r="K377" s="91">
        <v>0.13444234929477333</v>
      </c>
      <c r="L377" s="91">
        <v>0.16579167427802063</v>
      </c>
      <c r="M377" s="91">
        <v>0.31622843126645667</v>
      </c>
      <c r="N377" s="91">
        <v>0.26153396926644218</v>
      </c>
      <c r="O377" s="91">
        <v>0.25275680352477214</v>
      </c>
      <c r="P377" s="91">
        <v>0.10834526164320091</v>
      </c>
      <c r="Q377" s="91">
        <v>0.24349213828539609</v>
      </c>
      <c r="R377" s="91">
        <v>0.28219231570076003</v>
      </c>
      <c r="S377" s="91">
        <v>0.19138368901809966</v>
      </c>
      <c r="T377" s="91">
        <v>0.2524859995143634</v>
      </c>
      <c r="U377" s="91">
        <v>0.58069495011937622</v>
      </c>
      <c r="V377" s="91">
        <v>0.18581340008968658</v>
      </c>
      <c r="W377" s="91">
        <v>0.18921981147078512</v>
      </c>
      <c r="X377" s="91">
        <v>8.35692617726954E-2</v>
      </c>
      <c r="Y377" s="91">
        <v>0.2529194244013136</v>
      </c>
      <c r="Z377" s="91">
        <v>7.2417232232479534E-2</v>
      </c>
      <c r="AA377" s="91">
        <v>0.2289926226796859</v>
      </c>
      <c r="AB377" s="91">
        <v>0.3117643270639221</v>
      </c>
      <c r="AC377" s="91">
        <v>0.3228565511431622</v>
      </c>
      <c r="AD377" s="91">
        <v>0.17691371410952789</v>
      </c>
      <c r="AE377" s="91">
        <v>0.2905992729420277</v>
      </c>
      <c r="AF377" s="91">
        <v>0.39115811525574251</v>
      </c>
      <c r="AG377" s="91">
        <v>0.25444379474992468</v>
      </c>
      <c r="AH377" s="91">
        <v>0.27452218728463618</v>
      </c>
    </row>
    <row r="378" spans="1:34" s="90" customFormat="1" x14ac:dyDescent="0.2">
      <c r="A378" s="90" t="s">
        <v>2548</v>
      </c>
      <c r="B378" s="90" t="s">
        <v>352</v>
      </c>
      <c r="C378" s="91">
        <v>0.16892518968677525</v>
      </c>
      <c r="D378" s="91">
        <v>0.61658784608324768</v>
      </c>
      <c r="E378" s="91">
        <v>0.37935219237197854</v>
      </c>
      <c r="F378" s="91">
        <v>0.51842313659485861</v>
      </c>
      <c r="G378" s="91">
        <v>0.49963674406203995</v>
      </c>
      <c r="H378" s="91">
        <v>0.34320990646456501</v>
      </c>
      <c r="I378" s="91">
        <v>0.50666960031980368</v>
      </c>
      <c r="J378" s="91">
        <v>0.44618049793787656</v>
      </c>
      <c r="K378" s="91">
        <v>0.3279865572489799</v>
      </c>
      <c r="L378" s="91">
        <v>0.70233259823439176</v>
      </c>
      <c r="M378" s="91">
        <v>0.63434928078178565</v>
      </c>
      <c r="N378" s="91">
        <v>0.44616861776593653</v>
      </c>
      <c r="O378" s="91">
        <v>0.22653237113167982</v>
      </c>
      <c r="P378" s="91">
        <v>0.26367053291474957</v>
      </c>
      <c r="Q378" s="91">
        <v>0.19616605814396598</v>
      </c>
      <c r="R378" s="91">
        <v>0.79897957123474828</v>
      </c>
      <c r="S378" s="91">
        <v>0.30662239862431545</v>
      </c>
      <c r="T378" s="91">
        <v>0.30838837877146352</v>
      </c>
      <c r="U378" s="91">
        <v>0.48614616396923466</v>
      </c>
      <c r="V378" s="91">
        <v>0.61379667466347376</v>
      </c>
      <c r="W378" s="91">
        <v>0.46070768986877858</v>
      </c>
      <c r="X378" s="91">
        <v>0.14622498206398499</v>
      </c>
      <c r="Y378" s="91">
        <v>0.19799526349904509</v>
      </c>
      <c r="Z378" s="91">
        <v>0.49281199635160267</v>
      </c>
      <c r="AA378" s="91">
        <v>0.5706502072873425</v>
      </c>
      <c r="AB378" s="91">
        <v>0.31228258663098135</v>
      </c>
      <c r="AC378" s="91">
        <v>0.16362150198783323</v>
      </c>
      <c r="AD378" s="91">
        <v>0.50217901053900493</v>
      </c>
      <c r="AE378" s="91">
        <v>0.79821681173192394</v>
      </c>
      <c r="AF378" s="91">
        <v>0.27848904831458721</v>
      </c>
      <c r="AG378" s="91">
        <v>0.1478893942237261</v>
      </c>
      <c r="AH378" s="91">
        <v>0.57687058743298458</v>
      </c>
    </row>
    <row r="379" spans="1:34" s="90" customFormat="1" x14ac:dyDescent="0.2">
      <c r="A379" s="90" t="s">
        <v>2548</v>
      </c>
      <c r="B379" s="90" t="s">
        <v>353</v>
      </c>
      <c r="C379" s="91">
        <v>0.10519319617065126</v>
      </c>
      <c r="D379" s="91"/>
      <c r="E379" s="91">
        <v>8.7436685789156615E-2</v>
      </c>
      <c r="F379" s="91">
        <v>7.5656840271927789E-2</v>
      </c>
      <c r="G379" s="91">
        <v>7.4540366572275585E-2</v>
      </c>
      <c r="H379" s="91">
        <v>8.8552362570516394E-2</v>
      </c>
      <c r="I379" s="91">
        <v>1.9363006558080053E-2</v>
      </c>
      <c r="J379" s="91">
        <v>6.4654647974434057E-2</v>
      </c>
      <c r="K379" s="91">
        <v>8.8963802950504711E-2</v>
      </c>
      <c r="L379" s="91">
        <v>7.9927550118811821E-2</v>
      </c>
      <c r="M379" s="91">
        <v>0.10077660953580771</v>
      </c>
      <c r="N379" s="91">
        <v>7.5378126493604702E-2</v>
      </c>
      <c r="O379" s="91"/>
      <c r="P379" s="91">
        <v>0.11150614719947412</v>
      </c>
      <c r="Q379" s="91">
        <v>8.0460451952392126E-2</v>
      </c>
      <c r="R379" s="91"/>
      <c r="S379" s="91">
        <v>0.1096150023790769</v>
      </c>
      <c r="T379" s="91">
        <v>0.11656233947797014</v>
      </c>
      <c r="U379" s="91">
        <v>8.1982475072014976E-2</v>
      </c>
      <c r="V379" s="91">
        <v>9.3808200619732218E-2</v>
      </c>
      <c r="W379" s="91">
        <v>7.6388352192888587E-2</v>
      </c>
      <c r="X379" s="91">
        <v>8.3561574925228477E-2</v>
      </c>
      <c r="Y379" s="91">
        <v>6.8731033311130937E-2</v>
      </c>
      <c r="Z379" s="91">
        <v>6.6395977995244077E-2</v>
      </c>
      <c r="AA379" s="91">
        <v>9.8825795449717965E-2</v>
      </c>
      <c r="AB379" s="91">
        <v>0.1061822521003332</v>
      </c>
      <c r="AC379" s="91">
        <v>0.12811840392289839</v>
      </c>
      <c r="AD379" s="91">
        <v>0.12337359065555291</v>
      </c>
      <c r="AE379" s="91"/>
      <c r="AF379" s="91"/>
      <c r="AG379" s="91">
        <v>6.710556063868052E-2</v>
      </c>
      <c r="AH379" s="91">
        <v>0.10718357702443503</v>
      </c>
    </row>
    <row r="380" spans="1:34" s="90" customFormat="1" x14ac:dyDescent="0.2">
      <c r="A380" s="90" t="s">
        <v>2548</v>
      </c>
      <c r="B380" s="90" t="s">
        <v>354</v>
      </c>
      <c r="C380" s="91">
        <v>0.12837237579197572</v>
      </c>
      <c r="D380" s="91">
        <v>0.13048746448786977</v>
      </c>
      <c r="E380" s="91">
        <v>0.10610540718784402</v>
      </c>
      <c r="F380" s="91">
        <v>0.13636274704296558</v>
      </c>
      <c r="G380" s="91">
        <v>0.10903103609607911</v>
      </c>
      <c r="H380" s="91">
        <v>0.1545356988304841</v>
      </c>
      <c r="I380" s="91">
        <v>0.10046989039053332</v>
      </c>
      <c r="J380" s="91">
        <v>0.12945846290813831</v>
      </c>
      <c r="K380" s="91">
        <v>0.11525712171487727</v>
      </c>
      <c r="L380" s="91">
        <v>0.15455860315846615</v>
      </c>
      <c r="M380" s="91">
        <v>0.15761258130788147</v>
      </c>
      <c r="N380" s="91">
        <v>0.12580490454472357</v>
      </c>
      <c r="O380" s="91">
        <v>0.15272805338376266</v>
      </c>
      <c r="P380" s="91">
        <v>0.11754563725359142</v>
      </c>
      <c r="Q380" s="91">
        <v>9.2298788565011849E-2</v>
      </c>
      <c r="R380" s="91">
        <v>0.2171356850033099</v>
      </c>
      <c r="S380" s="91">
        <v>0.2041229786601596</v>
      </c>
      <c r="T380" s="91">
        <v>0.23181804984263654</v>
      </c>
      <c r="U380" s="91">
        <v>7.4458346706582357E-2</v>
      </c>
      <c r="V380" s="91">
        <v>6.5452385301358801E-2</v>
      </c>
      <c r="W380" s="91">
        <v>0.1366272829205695</v>
      </c>
      <c r="X380" s="91">
        <v>0.11535496726182688</v>
      </c>
      <c r="Y380" s="91">
        <v>9.9632971322876046E-2</v>
      </c>
      <c r="Z380" s="91">
        <v>5.9914252645060721E-2</v>
      </c>
      <c r="AA380" s="91"/>
      <c r="AB380" s="91">
        <v>0.11815774900072118</v>
      </c>
      <c r="AC380" s="91">
        <v>0.26518047183440013</v>
      </c>
      <c r="AD380" s="91">
        <v>0.14199755016869067</v>
      </c>
      <c r="AE380" s="91">
        <v>0.14541050722203872</v>
      </c>
      <c r="AF380" s="91">
        <v>0.15529496669285583</v>
      </c>
      <c r="AG380" s="91">
        <v>0.14260430115484937</v>
      </c>
      <c r="AH380" s="91">
        <v>0.17775153558596751</v>
      </c>
    </row>
    <row r="381" spans="1:34" s="90" customFormat="1" x14ac:dyDescent="0.2">
      <c r="A381" s="90" t="s">
        <v>2548</v>
      </c>
      <c r="B381" s="90" t="s">
        <v>355</v>
      </c>
      <c r="C381" s="91">
        <v>0.45328604097894137</v>
      </c>
      <c r="D381" s="91"/>
      <c r="E381" s="91"/>
      <c r="F381" s="91"/>
      <c r="G381" s="91">
        <v>0.22369934971748306</v>
      </c>
      <c r="H381" s="91"/>
      <c r="I381" s="91"/>
      <c r="J381" s="91">
        <v>0.40894338987632972</v>
      </c>
      <c r="K381" s="91">
        <v>0.42673525806974405</v>
      </c>
      <c r="L381" s="91"/>
      <c r="M381" s="91">
        <v>0.43562682997178481</v>
      </c>
      <c r="N381" s="91">
        <v>0.40445593367861676</v>
      </c>
      <c r="O381" s="91"/>
      <c r="P381" s="91"/>
      <c r="Q381" s="91">
        <v>2.108893466377652E-2</v>
      </c>
      <c r="R381" s="91">
        <v>0.54803859980625269</v>
      </c>
      <c r="S381" s="91">
        <v>0.57604060707049798</v>
      </c>
      <c r="T381" s="91"/>
      <c r="U381" s="91"/>
      <c r="V381" s="91">
        <v>5.112194560002483E-2</v>
      </c>
      <c r="W381" s="91"/>
      <c r="X381" s="91"/>
      <c r="Y381" s="91"/>
      <c r="Z381" s="91"/>
      <c r="AA381" s="91"/>
      <c r="AB381" s="91">
        <v>0.34028188975679352</v>
      </c>
      <c r="AC381" s="91">
        <v>0.58088291719070462</v>
      </c>
      <c r="AD381" s="91">
        <v>0.20202300689110186</v>
      </c>
      <c r="AE381" s="91">
        <v>0.51877396390351505</v>
      </c>
      <c r="AF381" s="91"/>
      <c r="AG381" s="91">
        <v>0.50348479317395045</v>
      </c>
      <c r="AH381" s="91"/>
    </row>
    <row r="382" spans="1:34" s="90" customFormat="1" x14ac:dyDescent="0.2">
      <c r="A382" s="90" t="s">
        <v>2548</v>
      </c>
      <c r="B382" s="90" t="s">
        <v>356</v>
      </c>
      <c r="C382" s="91">
        <v>0.84685962482734489</v>
      </c>
      <c r="D382" s="91">
        <v>0.312413832102439</v>
      </c>
      <c r="E382" s="91">
        <v>0.33568515063545024</v>
      </c>
      <c r="F382" s="91">
        <v>0.31245775039934515</v>
      </c>
      <c r="G382" s="91">
        <v>1.134313415253853</v>
      </c>
      <c r="H382" s="91">
        <v>0.14259273710538536</v>
      </c>
      <c r="I382" s="91">
        <v>0.23806319366089684</v>
      </c>
      <c r="J382" s="91">
        <v>0.44825352140734054</v>
      </c>
      <c r="K382" s="91">
        <v>0.24562514325946808</v>
      </c>
      <c r="L382" s="91">
        <v>0.26920107003777222</v>
      </c>
      <c r="M382" s="91">
        <v>0.20462721185822247</v>
      </c>
      <c r="N382" s="91">
        <v>0.13815291745204378</v>
      </c>
      <c r="O382" s="91">
        <v>0.20610429932708937</v>
      </c>
      <c r="P382" s="91">
        <v>0.36682875296628498</v>
      </c>
      <c r="Q382" s="91">
        <v>0.21263227987217218</v>
      </c>
      <c r="R382" s="91">
        <v>0.48101133641327837</v>
      </c>
      <c r="S382" s="91">
        <v>0.36086995601122723</v>
      </c>
      <c r="T382" s="91">
        <v>0.30878010785770788</v>
      </c>
      <c r="U382" s="91">
        <v>0.2713868314388635</v>
      </c>
      <c r="V382" s="91">
        <v>0.3377584835581332</v>
      </c>
      <c r="W382" s="91">
        <v>0.33713331168757388</v>
      </c>
      <c r="X382" s="91">
        <v>0.50109996966900128</v>
      </c>
      <c r="Y382" s="91">
        <v>0.3000822885029823</v>
      </c>
      <c r="Z382" s="91">
        <v>0.28934663536486199</v>
      </c>
      <c r="AA382" s="91">
        <v>0.3359897909550274</v>
      </c>
      <c r="AB382" s="91">
        <v>0.17265630339323099</v>
      </c>
      <c r="AC382" s="91">
        <v>0.25996677664509038</v>
      </c>
      <c r="AD382" s="91">
        <v>0.26644796662532028</v>
      </c>
      <c r="AE382" s="91">
        <v>0.24880080946962313</v>
      </c>
      <c r="AF382" s="91">
        <v>1.4449729605257176</v>
      </c>
      <c r="AG382" s="91">
        <v>0.25145872800620922</v>
      </c>
      <c r="AH382" s="91">
        <v>0.28130402645728514</v>
      </c>
    </row>
    <row r="383" spans="1:34" s="90" customFormat="1" x14ac:dyDescent="0.2">
      <c r="A383" s="90" t="s">
        <v>2548</v>
      </c>
      <c r="B383" s="90" t="s">
        <v>1818</v>
      </c>
      <c r="C383" s="91">
        <v>0.31004128953560667</v>
      </c>
      <c r="D383" s="91">
        <v>1.4928604710908757E-2</v>
      </c>
      <c r="E383" s="91">
        <v>0.15804525576371745</v>
      </c>
      <c r="F383" s="91">
        <v>0.22961326811855232</v>
      </c>
      <c r="G383" s="91">
        <v>0.32252206246070358</v>
      </c>
      <c r="H383" s="91">
        <v>0.23210146892637501</v>
      </c>
      <c r="I383" s="91">
        <v>0.19841331671011814</v>
      </c>
      <c r="J383" s="91">
        <v>0.24112759587229171</v>
      </c>
      <c r="K383" s="91">
        <v>0.3052521271976833</v>
      </c>
      <c r="L383" s="91">
        <v>0.17474139071317824</v>
      </c>
      <c r="M383" s="91">
        <v>0.16918671623104689</v>
      </c>
      <c r="N383" s="91">
        <v>0.18560384875313515</v>
      </c>
      <c r="O383" s="91">
        <v>0.20476092633879694</v>
      </c>
      <c r="P383" s="91">
        <v>0.26485384082096036</v>
      </c>
      <c r="Q383" s="91">
        <v>0.18341868189481131</v>
      </c>
      <c r="R383" s="91">
        <v>0.25670649279307939</v>
      </c>
      <c r="S383" s="91">
        <v>0.2255395771921207</v>
      </c>
      <c r="T383" s="91">
        <v>0.32172352560924122</v>
      </c>
      <c r="U383" s="91">
        <v>0.22936481111698429</v>
      </c>
      <c r="V383" s="91">
        <v>0.24245669299410452</v>
      </c>
      <c r="W383" s="91">
        <v>0.34200571742747643</v>
      </c>
      <c r="X383" s="91">
        <v>0.19941272690182685</v>
      </c>
      <c r="Y383" s="91">
        <v>0.21865837201472094</v>
      </c>
      <c r="Z383" s="91">
        <v>0.14275487813282106</v>
      </c>
      <c r="AA383" s="91">
        <v>0.27019408210825469</v>
      </c>
      <c r="AB383" s="91">
        <v>0.19890592898661613</v>
      </c>
      <c r="AC383" s="91">
        <v>0.27167606701582331</v>
      </c>
      <c r="AD383" s="91">
        <v>0.18417537141401907</v>
      </c>
      <c r="AE383" s="91">
        <v>0.19137937796994253</v>
      </c>
      <c r="AF383" s="91">
        <v>0.26433552093339363</v>
      </c>
      <c r="AG383" s="91">
        <v>0.21608379019376178</v>
      </c>
      <c r="AH383" s="91">
        <v>0.27649019704016642</v>
      </c>
    </row>
    <row r="384" spans="1:34" s="90" customFormat="1" x14ac:dyDescent="0.2">
      <c r="A384" s="90" t="s">
        <v>2548</v>
      </c>
      <c r="B384" s="90" t="s">
        <v>357</v>
      </c>
      <c r="C384" s="91">
        <v>9.6529265739671008E-2</v>
      </c>
      <c r="D384" s="91">
        <v>9.2860603819172924E-2</v>
      </c>
      <c r="E384" s="91">
        <v>9.5284437719269602E-2</v>
      </c>
      <c r="F384" s="91">
        <v>0.11803464949931271</v>
      </c>
      <c r="G384" s="91">
        <v>5.8602217072018688E-2</v>
      </c>
      <c r="H384" s="91">
        <v>0.10462748488122486</v>
      </c>
      <c r="I384" s="91">
        <v>7.5962234041596577E-2</v>
      </c>
      <c r="J384" s="91">
        <v>9.0323584460057532E-2</v>
      </c>
      <c r="K384" s="91">
        <v>0.11343684537201565</v>
      </c>
      <c r="L384" s="91">
        <v>0.12809600297792761</v>
      </c>
      <c r="M384" s="91">
        <v>0.12978699379548084</v>
      </c>
      <c r="N384" s="91">
        <v>0.10009527705468109</v>
      </c>
      <c r="O384" s="91">
        <v>0.10437043463786039</v>
      </c>
      <c r="P384" s="91">
        <v>0.17327957877463593</v>
      </c>
      <c r="Q384" s="91">
        <v>0.1338345885172329</v>
      </c>
      <c r="R384" s="91">
        <v>9.7684036712399308E-2</v>
      </c>
      <c r="S384" s="91">
        <v>0.37722237009845411</v>
      </c>
      <c r="T384" s="91">
        <v>0.25153711688961394</v>
      </c>
      <c r="U384" s="91">
        <v>0.11664351854036285</v>
      </c>
      <c r="V384" s="91">
        <v>7.0225508281143031E-2</v>
      </c>
      <c r="W384" s="91">
        <v>8.1516734594915999E-2</v>
      </c>
      <c r="X384" s="91">
        <v>0.13367714724588597</v>
      </c>
      <c r="Y384" s="91">
        <v>0.10594010051374463</v>
      </c>
      <c r="Z384" s="91">
        <v>8.595516666431488E-2</v>
      </c>
      <c r="AA384" s="91">
        <v>0.18272427312777262</v>
      </c>
      <c r="AB384" s="91">
        <v>0.13429247107197731</v>
      </c>
      <c r="AC384" s="91">
        <v>0.15268734671678266</v>
      </c>
      <c r="AD384" s="91">
        <v>0.17425290832124588</v>
      </c>
      <c r="AE384" s="91">
        <v>0.13202034093397108</v>
      </c>
      <c r="AF384" s="91">
        <v>0.1235522460693462</v>
      </c>
      <c r="AG384" s="91">
        <v>0.10145445753884012</v>
      </c>
      <c r="AH384" s="91">
        <v>0.14500602502625271</v>
      </c>
    </row>
    <row r="385" spans="1:34" s="90" customFormat="1" x14ac:dyDescent="0.2">
      <c r="A385" s="90" t="s">
        <v>2548</v>
      </c>
      <c r="B385" s="90" t="s">
        <v>358</v>
      </c>
      <c r="C385" s="91">
        <v>0.14845465084059709</v>
      </c>
      <c r="D385" s="91">
        <v>0.15425302802545213</v>
      </c>
      <c r="E385" s="91">
        <v>5.8438313222932046E-2</v>
      </c>
      <c r="F385" s="91">
        <v>8.0746224829637378E-2</v>
      </c>
      <c r="G385" s="91">
        <v>1.9370749260138521E-2</v>
      </c>
      <c r="H385" s="91"/>
      <c r="I385" s="91">
        <v>0.12895625819220299</v>
      </c>
      <c r="J385" s="91">
        <v>0.12310027787915534</v>
      </c>
      <c r="K385" s="91">
        <v>6.0641210264705106E-2</v>
      </c>
      <c r="L385" s="91">
        <v>0.19989974142512176</v>
      </c>
      <c r="M385" s="91">
        <v>0.2300101971231123</v>
      </c>
      <c r="N385" s="91">
        <v>0.12696687495526723</v>
      </c>
      <c r="O385" s="91">
        <v>0.17686071481001869</v>
      </c>
      <c r="P385" s="91">
        <v>1.9958747079273673E-2</v>
      </c>
      <c r="Q385" s="91">
        <v>0.12266344773023174</v>
      </c>
      <c r="R385" s="91">
        <v>0.146749423761908</v>
      </c>
      <c r="S385" s="91">
        <v>0.13980042782907159</v>
      </c>
      <c r="T385" s="91">
        <v>0.11160655116021281</v>
      </c>
      <c r="U385" s="91">
        <v>0.17991952267939265</v>
      </c>
      <c r="V385" s="91">
        <v>0.10049164246376469</v>
      </c>
      <c r="W385" s="91">
        <v>0.12509096291112073</v>
      </c>
      <c r="X385" s="91">
        <v>0.10488665570774212</v>
      </c>
      <c r="Y385" s="91">
        <v>0.11114031665249721</v>
      </c>
      <c r="Z385" s="91">
        <v>9.0048412545680079E-2</v>
      </c>
      <c r="AA385" s="91">
        <v>0.18550260825903753</v>
      </c>
      <c r="AB385" s="91">
        <v>0.13482237038787689</v>
      </c>
      <c r="AC385" s="91">
        <v>0.13694431116546288</v>
      </c>
      <c r="AD385" s="91">
        <v>0.14880829634004719</v>
      </c>
      <c r="AE385" s="91">
        <v>0.15964649034785056</v>
      </c>
      <c r="AF385" s="91">
        <v>0.21209946239339436</v>
      </c>
      <c r="AG385" s="91">
        <v>0.10299341275406015</v>
      </c>
      <c r="AH385" s="91">
        <v>0.14234750392042084</v>
      </c>
    </row>
    <row r="386" spans="1:34" s="90" customFormat="1" x14ac:dyDescent="0.2">
      <c r="A386" s="90" t="s">
        <v>2548</v>
      </c>
      <c r="B386" s="90" t="s">
        <v>359</v>
      </c>
      <c r="C386" s="91">
        <v>0.48512442943607081</v>
      </c>
      <c r="D386" s="91">
        <v>0.33040964754617141</v>
      </c>
      <c r="E386" s="91">
        <v>0.38575079215246416</v>
      </c>
      <c r="F386" s="91">
        <v>0.32199154453956391</v>
      </c>
      <c r="G386" s="91">
        <v>0.38500810371695954</v>
      </c>
      <c r="H386" s="91">
        <v>0.41321043646395117</v>
      </c>
      <c r="I386" s="91">
        <v>0.39557029822863143</v>
      </c>
      <c r="J386" s="91">
        <v>0.37666205724287011</v>
      </c>
      <c r="K386" s="91">
        <v>0.41608239881720277</v>
      </c>
      <c r="L386" s="91">
        <v>0.2166746419897842</v>
      </c>
      <c r="M386" s="91">
        <v>0.2158407983724947</v>
      </c>
      <c r="N386" s="91">
        <v>6.3044348539270142E-2</v>
      </c>
      <c r="O386" s="91">
        <v>0.47268718215963496</v>
      </c>
      <c r="P386" s="91">
        <v>0.43153177515231317</v>
      </c>
      <c r="Q386" s="91">
        <v>0.33572230258162955</v>
      </c>
      <c r="R386" s="91">
        <v>0.30672672256453343</v>
      </c>
      <c r="S386" s="91">
        <v>0.39490108491408543</v>
      </c>
      <c r="T386" s="91">
        <v>0.77642355735988422</v>
      </c>
      <c r="U386" s="91">
        <v>0.52655993521149236</v>
      </c>
      <c r="V386" s="91">
        <v>0.33369090299014853</v>
      </c>
      <c r="W386" s="91">
        <v>0.45537502433325583</v>
      </c>
      <c r="X386" s="91">
        <v>0.38822277630613122</v>
      </c>
      <c r="Y386" s="91">
        <v>0.49852319715318566</v>
      </c>
      <c r="Z386" s="91">
        <v>0.30284367214197178</v>
      </c>
      <c r="AA386" s="91">
        <v>0.3194481128795304</v>
      </c>
      <c r="AB386" s="91">
        <v>0.20757946097967145</v>
      </c>
      <c r="AC386" s="91">
        <v>0.44245324530419716</v>
      </c>
      <c r="AD386" s="91">
        <v>0.61080511064581</v>
      </c>
      <c r="AE386" s="91">
        <v>0.11111791775080887</v>
      </c>
      <c r="AF386" s="91">
        <v>0.63182200176544279</v>
      </c>
      <c r="AG386" s="91">
        <v>0.17215620472909351</v>
      </c>
      <c r="AH386" s="91">
        <v>0.52725351727061998</v>
      </c>
    </row>
    <row r="387" spans="1:34" s="90" customFormat="1" x14ac:dyDescent="0.2">
      <c r="A387" s="90" t="s">
        <v>2548</v>
      </c>
      <c r="B387" s="90" t="s">
        <v>360</v>
      </c>
      <c r="C387" s="91">
        <v>0.64993828000342513</v>
      </c>
      <c r="D387" s="91"/>
      <c r="E387" s="91">
        <v>0.37727308186221442</v>
      </c>
      <c r="F387" s="91"/>
      <c r="G387" s="91">
        <v>0.43022808731749262</v>
      </c>
      <c r="H387" s="91">
        <v>0.27756590575762852</v>
      </c>
      <c r="I387" s="91">
        <v>0.43578429791088191</v>
      </c>
      <c r="J387" s="91">
        <v>0.35284350589789965</v>
      </c>
      <c r="K387" s="91"/>
      <c r="L387" s="91"/>
      <c r="M387" s="91"/>
      <c r="N387" s="91"/>
      <c r="O387" s="91"/>
      <c r="P387" s="91"/>
      <c r="Q387" s="91"/>
      <c r="R387" s="91"/>
      <c r="S387" s="91">
        <v>0.60000133659587529</v>
      </c>
      <c r="T387" s="91">
        <v>0.75073328478891155</v>
      </c>
      <c r="U387" s="91">
        <v>0.39429865383487506</v>
      </c>
      <c r="V387" s="91">
        <v>0.54115022527595025</v>
      </c>
      <c r="W387" s="91">
        <v>0.48273356262454908</v>
      </c>
      <c r="X387" s="91">
        <v>0.45723572722983608</v>
      </c>
      <c r="Y387" s="91">
        <v>0.3715631145299646</v>
      </c>
      <c r="Z387" s="91">
        <v>0.24069617675234159</v>
      </c>
      <c r="AA387" s="91"/>
      <c r="AB387" s="91"/>
      <c r="AC387" s="91"/>
      <c r="AD387" s="91"/>
      <c r="AE387" s="91"/>
      <c r="AF387" s="91"/>
      <c r="AG387" s="91"/>
      <c r="AH387" s="91"/>
    </row>
    <row r="388" spans="1:34" s="90" customFormat="1" x14ac:dyDescent="0.2">
      <c r="A388" s="90" t="s">
        <v>2548</v>
      </c>
      <c r="B388" s="90" t="s">
        <v>1817</v>
      </c>
      <c r="C388" s="91">
        <v>0.64496483631551615</v>
      </c>
      <c r="D388" s="91">
        <v>0.3246980535479933</v>
      </c>
      <c r="E388" s="91">
        <v>0.1131525650295227</v>
      </c>
      <c r="F388" s="91">
        <v>0.38901486561548038</v>
      </c>
      <c r="G388" s="91">
        <v>0.15751448415510455</v>
      </c>
      <c r="H388" s="91">
        <v>0.5098766171294371</v>
      </c>
      <c r="I388" s="91">
        <v>0.16987034657858685</v>
      </c>
      <c r="J388" s="91">
        <v>0.1734733920866669</v>
      </c>
      <c r="K388" s="91">
        <v>0.30917587130173219</v>
      </c>
      <c r="L388" s="91">
        <v>0.39513937685149059</v>
      </c>
      <c r="M388" s="91">
        <v>0.32643786561178395</v>
      </c>
      <c r="N388" s="91">
        <v>0.44191290709222031</v>
      </c>
      <c r="O388" s="91">
        <v>0.40325400063476391</v>
      </c>
      <c r="P388" s="91">
        <v>0.59558685118784094</v>
      </c>
      <c r="Q388" s="91">
        <v>8.3496032396428915E-2</v>
      </c>
      <c r="R388" s="91">
        <v>0.97713632698552333</v>
      </c>
      <c r="S388" s="91">
        <v>0.3162160207563055</v>
      </c>
      <c r="T388" s="91">
        <v>0.24082922735050757</v>
      </c>
      <c r="U388" s="91">
        <v>0.35412505796291144</v>
      </c>
      <c r="V388" s="91">
        <v>0.28728508881227927</v>
      </c>
      <c r="W388" s="91">
        <v>0.3607935778154166</v>
      </c>
      <c r="X388" s="91">
        <v>0.80148743273670997</v>
      </c>
      <c r="Y388" s="91">
        <v>0.24624592491217376</v>
      </c>
      <c r="Z388" s="91">
        <v>0.1986988218127137</v>
      </c>
      <c r="AA388" s="91">
        <v>0.72262826240173583</v>
      </c>
      <c r="AB388" s="91">
        <v>0.47192232320313221</v>
      </c>
      <c r="AC388" s="91">
        <v>0.76571459832976763</v>
      </c>
      <c r="AD388" s="91">
        <v>0.45596810677831057</v>
      </c>
      <c r="AE388" s="91">
        <v>0.24430786157366757</v>
      </c>
      <c r="AF388" s="91">
        <v>1.398137724769078</v>
      </c>
      <c r="AG388" s="91">
        <v>0.58996857491606192</v>
      </c>
      <c r="AH388" s="91">
        <v>0.98144915370174335</v>
      </c>
    </row>
    <row r="389" spans="1:34" s="90" customFormat="1" x14ac:dyDescent="0.2">
      <c r="A389" s="90" t="s">
        <v>2548</v>
      </c>
      <c r="B389" s="90" t="s">
        <v>1816</v>
      </c>
      <c r="C389" s="91">
        <v>0.83366233060237316</v>
      </c>
      <c r="D389" s="91">
        <v>0.3503551302599332</v>
      </c>
      <c r="E389" s="91">
        <v>0.57512640332252951</v>
      </c>
      <c r="F389" s="91">
        <v>0.42904046994171186</v>
      </c>
      <c r="G389" s="91">
        <v>1.1575149732760217</v>
      </c>
      <c r="H389" s="91">
        <v>0.80006989140429241</v>
      </c>
      <c r="I389" s="91">
        <v>0.70643217981447304</v>
      </c>
      <c r="J389" s="91">
        <v>0.63293124761946151</v>
      </c>
      <c r="K389" s="91">
        <v>0.81921806788641116</v>
      </c>
      <c r="L389" s="91">
        <v>1.0922668984541957</v>
      </c>
      <c r="M389" s="91">
        <v>1.2840591532718331</v>
      </c>
      <c r="N389" s="91">
        <v>0.38400397112038681</v>
      </c>
      <c r="O389" s="91">
        <v>1.0687243733440555</v>
      </c>
      <c r="P389" s="91">
        <v>1.5314349626614372</v>
      </c>
      <c r="Q389" s="91">
        <v>1.1961324412126211</v>
      </c>
      <c r="R389" s="91">
        <v>1.2319287837818986</v>
      </c>
      <c r="S389" s="91">
        <v>0.80396481541419706</v>
      </c>
      <c r="T389" s="91">
        <v>0.41207718477034599</v>
      </c>
      <c r="U389" s="91">
        <v>0.49186503609725091</v>
      </c>
      <c r="V389" s="91">
        <v>0.19636518437909725</v>
      </c>
      <c r="W389" s="91">
        <v>0.80663042709987376</v>
      </c>
      <c r="X389" s="91">
        <v>1.2469459644425693</v>
      </c>
      <c r="Y389" s="91">
        <v>0.50405943447525081</v>
      </c>
      <c r="Z389" s="91">
        <v>0.38957046929709854</v>
      </c>
      <c r="AA389" s="91">
        <v>1.9567384994252843</v>
      </c>
      <c r="AB389" s="91">
        <v>0.98652008883775888</v>
      </c>
      <c r="AC389" s="91">
        <v>0.83937699840369007</v>
      </c>
      <c r="AD389" s="91">
        <v>1.165884887203559</v>
      </c>
      <c r="AE389" s="91">
        <v>0.82396374185532151</v>
      </c>
      <c r="AF389" s="91">
        <v>1.2137564081691294</v>
      </c>
      <c r="AG389" s="91">
        <v>0.99877390033273605</v>
      </c>
      <c r="AH389" s="91">
        <v>1.130483330112247</v>
      </c>
    </row>
    <row r="390" spans="1:34" s="90" customFormat="1" x14ac:dyDescent="0.2">
      <c r="A390" s="90" t="s">
        <v>2548</v>
      </c>
      <c r="B390" s="90" t="s">
        <v>361</v>
      </c>
      <c r="C390" s="91">
        <v>1.3630988226822141</v>
      </c>
      <c r="D390" s="91">
        <v>0.90471699785460158</v>
      </c>
      <c r="E390" s="91">
        <v>0.79885981546558038</v>
      </c>
      <c r="F390" s="91">
        <v>0.74081905283411431</v>
      </c>
      <c r="G390" s="91">
        <v>0.94313485513072481</v>
      </c>
      <c r="H390" s="91">
        <v>1.2029132442188919</v>
      </c>
      <c r="I390" s="91">
        <v>0.71337989917892408</v>
      </c>
      <c r="J390" s="91">
        <v>0.66658669304846296</v>
      </c>
      <c r="K390" s="91">
        <v>0.72707266089598155</v>
      </c>
      <c r="L390" s="91">
        <v>0.82895309546989682</v>
      </c>
      <c r="M390" s="91">
        <v>0.88706888761208358</v>
      </c>
      <c r="N390" s="91">
        <v>0.61691348760823972</v>
      </c>
      <c r="O390" s="91">
        <v>0.89264389814806355</v>
      </c>
      <c r="P390" s="91">
        <v>1.3733057827678008</v>
      </c>
      <c r="Q390" s="91">
        <v>0.83725172696296879</v>
      </c>
      <c r="R390" s="91">
        <v>0.57740486891549203</v>
      </c>
      <c r="S390" s="91">
        <v>0.58374174064465378</v>
      </c>
      <c r="T390" s="91">
        <v>1.0283520256053</v>
      </c>
      <c r="U390" s="91">
        <v>0.86585396977356233</v>
      </c>
      <c r="V390" s="91">
        <v>0.72948954734636051</v>
      </c>
      <c r="W390" s="91">
        <v>0.86420328998867391</v>
      </c>
      <c r="X390" s="91">
        <v>0.79697590533754492</v>
      </c>
      <c r="Y390" s="91">
        <v>0.82972416332755883</v>
      </c>
      <c r="Z390" s="91">
        <v>0.52638034583830884</v>
      </c>
      <c r="AA390" s="91">
        <v>1.2403023406962879</v>
      </c>
      <c r="AB390" s="91">
        <v>0.54098203795346045</v>
      </c>
      <c r="AC390" s="91">
        <v>0.61535334573412304</v>
      </c>
      <c r="AD390" s="91">
        <v>0.97419413113007525</v>
      </c>
      <c r="AE390" s="91">
        <v>0.75524012533839757</v>
      </c>
      <c r="AF390" s="91">
        <v>1.1316009793312449</v>
      </c>
      <c r="AG390" s="91">
        <v>0.54302609156308279</v>
      </c>
      <c r="AH390" s="91">
        <v>0.93676978977823577</v>
      </c>
    </row>
    <row r="391" spans="1:34" s="90" customFormat="1" x14ac:dyDescent="0.2">
      <c r="A391" s="90" t="s">
        <v>2548</v>
      </c>
      <c r="B391" s="90" t="s">
        <v>362</v>
      </c>
      <c r="C391" s="91">
        <v>1.9653402440144003</v>
      </c>
      <c r="D391" s="91"/>
      <c r="E391" s="91">
        <v>1.2550007624135675</v>
      </c>
      <c r="F391" s="91"/>
      <c r="G391" s="91">
        <v>1.4430112003922253</v>
      </c>
      <c r="H391" s="91">
        <v>1.7127685957056675</v>
      </c>
      <c r="I391" s="91"/>
      <c r="J391" s="91">
        <v>1.4782216050489263</v>
      </c>
      <c r="K391" s="91"/>
      <c r="L391" s="91"/>
      <c r="M391" s="91"/>
      <c r="N391" s="91">
        <v>0.91733121054682076</v>
      </c>
      <c r="O391" s="91">
        <v>1.2778898878263958</v>
      </c>
      <c r="P391" s="91"/>
      <c r="Q391" s="91">
        <v>1.1053758738610036</v>
      </c>
      <c r="R391" s="91">
        <v>1.1155580595429071</v>
      </c>
      <c r="S391" s="91"/>
      <c r="T391" s="91"/>
      <c r="U391" s="91">
        <v>1.6846058207138388</v>
      </c>
      <c r="V391" s="91">
        <v>1.5966606174289566</v>
      </c>
      <c r="W391" s="91">
        <v>1.6879444198487683</v>
      </c>
      <c r="X391" s="91"/>
      <c r="Y391" s="91">
        <v>1.3756004475456665</v>
      </c>
      <c r="Z391" s="91"/>
      <c r="AA391" s="91"/>
      <c r="AB391" s="91"/>
      <c r="AC391" s="91">
        <v>2.0329079256638631</v>
      </c>
      <c r="AD391" s="91">
        <v>1.3567837691834512</v>
      </c>
      <c r="AE391" s="91"/>
      <c r="AF391" s="91"/>
      <c r="AG391" s="91">
        <v>1.1474007546862688</v>
      </c>
      <c r="AH391" s="91"/>
    </row>
    <row r="392" spans="1:34" s="90" customFormat="1" x14ac:dyDescent="0.2">
      <c r="A392" s="90" t="s">
        <v>2548</v>
      </c>
      <c r="B392" s="90" t="s">
        <v>363</v>
      </c>
      <c r="C392" s="91">
        <v>1.4307134862359345</v>
      </c>
      <c r="D392" s="91">
        <v>1.1980933383215455</v>
      </c>
      <c r="E392" s="91">
        <v>0.78443760110530181</v>
      </c>
      <c r="F392" s="91">
        <v>1.028896258742787</v>
      </c>
      <c r="G392" s="91">
        <v>0.56823453087275566</v>
      </c>
      <c r="H392" s="91">
        <v>0.87759680778669258</v>
      </c>
      <c r="I392" s="91">
        <v>0.96412333377817128</v>
      </c>
      <c r="J392" s="91">
        <v>1.0282118597516119</v>
      </c>
      <c r="K392" s="91">
        <v>1.1391179350549281</v>
      </c>
      <c r="L392" s="91">
        <v>1.5531017226131081</v>
      </c>
      <c r="M392" s="91">
        <v>1.7239312970822429</v>
      </c>
      <c r="N392" s="91">
        <v>1.1935306418004126</v>
      </c>
      <c r="O392" s="91">
        <v>2.0345535691268988</v>
      </c>
      <c r="P392" s="91">
        <v>1.5421960912032693</v>
      </c>
      <c r="Q392" s="91">
        <v>0.83762149099595795</v>
      </c>
      <c r="R392" s="91">
        <v>0.9371452960549318</v>
      </c>
      <c r="S392" s="91">
        <v>1.8781740836605907</v>
      </c>
      <c r="T392" s="91">
        <v>1.2625475375041013</v>
      </c>
      <c r="U392" s="91">
        <v>1.0069555082147832</v>
      </c>
      <c r="V392" s="91">
        <v>0.79950566941919554</v>
      </c>
      <c r="W392" s="91">
        <v>1.3048433888446591</v>
      </c>
      <c r="X392" s="91">
        <v>0.7324192779365003</v>
      </c>
      <c r="Y392" s="91">
        <v>0.71832417949921712</v>
      </c>
      <c r="Z392" s="91">
        <v>0.66291707361295837</v>
      </c>
      <c r="AA392" s="91">
        <v>1.2070524358555528</v>
      </c>
      <c r="AB392" s="91">
        <v>1.1262094526443645</v>
      </c>
      <c r="AC392" s="91">
        <v>1.4818779477771631</v>
      </c>
      <c r="AD392" s="91">
        <v>1.1165237638308796</v>
      </c>
      <c r="AE392" s="91">
        <v>1.7524243893369156</v>
      </c>
      <c r="AF392" s="91">
        <v>1.8328396858171201</v>
      </c>
      <c r="AG392" s="91">
        <v>1.6430539712960168</v>
      </c>
      <c r="AH392" s="91">
        <v>1.6232776135222415</v>
      </c>
    </row>
    <row r="393" spans="1:34" s="90" customFormat="1" x14ac:dyDescent="0.2">
      <c r="A393" s="90" t="s">
        <v>2548</v>
      </c>
      <c r="B393" s="90" t="s">
        <v>363</v>
      </c>
      <c r="C393" s="91">
        <v>0.30502677856392946</v>
      </c>
      <c r="D393" s="91"/>
      <c r="E393" s="91">
        <v>0.22069583976872467</v>
      </c>
      <c r="F393" s="91">
        <v>0.12985805207757262</v>
      </c>
      <c r="G393" s="91">
        <v>0.11680052068537503</v>
      </c>
      <c r="H393" s="91">
        <v>0.1117157528885301</v>
      </c>
      <c r="I393" s="91"/>
      <c r="J393" s="91">
        <v>5.3453059673484338E-3</v>
      </c>
      <c r="K393" s="91">
        <v>3.7122183634010639E-2</v>
      </c>
      <c r="L393" s="91">
        <v>4.3837736736161814E-2</v>
      </c>
      <c r="M393" s="91">
        <v>0.32979413692081472</v>
      </c>
      <c r="N393" s="91">
        <v>0.94606309760825558</v>
      </c>
      <c r="O393" s="91">
        <v>0.55070232710272948</v>
      </c>
      <c r="P393" s="91">
        <v>4.8775980365176025E-2</v>
      </c>
      <c r="Q393" s="91">
        <v>5.0049056153696883E-2</v>
      </c>
      <c r="R393" s="91"/>
      <c r="S393" s="91">
        <v>7.5921346526188405</v>
      </c>
      <c r="T393" s="91">
        <v>6.1440379693825964</v>
      </c>
      <c r="U393" s="91">
        <v>0.88956195624952195</v>
      </c>
      <c r="V393" s="91"/>
      <c r="W393" s="91">
        <v>0.11852716558430459</v>
      </c>
      <c r="X393" s="91">
        <v>9.8282226072864187E-2</v>
      </c>
      <c r="Y393" s="91">
        <v>2.5048900261387067E-2</v>
      </c>
      <c r="Z393" s="91">
        <v>5.309122377503029E-2</v>
      </c>
      <c r="AA393" s="91">
        <v>0.16953926182463994</v>
      </c>
      <c r="AB393" s="91"/>
      <c r="AC393" s="91"/>
      <c r="AD393" s="91">
        <v>8.8740367887926594E-2</v>
      </c>
      <c r="AE393" s="91">
        <v>0.24429030902460203</v>
      </c>
      <c r="AF393" s="91">
        <v>0.18868436712631056</v>
      </c>
      <c r="AG393" s="91">
        <v>0.44801867757815933</v>
      </c>
      <c r="AH393" s="91">
        <v>7.3026020388975099E-2</v>
      </c>
    </row>
    <row r="394" spans="1:34" s="90" customFormat="1" x14ac:dyDescent="0.2">
      <c r="A394" s="90" t="s">
        <v>2548</v>
      </c>
      <c r="B394" s="90" t="s">
        <v>364</v>
      </c>
      <c r="C394" s="91">
        <v>1.9273920181046917</v>
      </c>
      <c r="D394" s="91">
        <v>1.5382184510635764</v>
      </c>
      <c r="E394" s="91">
        <v>0.52615091214077481</v>
      </c>
      <c r="F394" s="91">
        <v>1.1582385773442563</v>
      </c>
      <c r="G394" s="91">
        <v>1.2007160404418229</v>
      </c>
      <c r="H394" s="91">
        <v>0.98988884954024425</v>
      </c>
      <c r="I394" s="91">
        <v>0.64385563828705117</v>
      </c>
      <c r="J394" s="91">
        <v>0.73630416032597967</v>
      </c>
      <c r="K394" s="91">
        <v>1.0892077507061122</v>
      </c>
      <c r="L394" s="91">
        <v>1.6435008475438699</v>
      </c>
      <c r="M394" s="91">
        <v>1.0533995733543975</v>
      </c>
      <c r="N394" s="91">
        <v>1.5482052148881267</v>
      </c>
      <c r="O394" s="91">
        <v>1.4983477617065697</v>
      </c>
      <c r="P394" s="91">
        <v>1.138630414983816</v>
      </c>
      <c r="Q394" s="91">
        <v>1.3490967437068775</v>
      </c>
      <c r="R394" s="91">
        <v>1.8598001640672233</v>
      </c>
      <c r="S394" s="91">
        <v>1.6860514674454543</v>
      </c>
      <c r="T394" s="91">
        <v>1.6509474140199349</v>
      </c>
      <c r="U394" s="91">
        <v>0.79306897336180104</v>
      </c>
      <c r="V394" s="91">
        <v>0.79950566941919554</v>
      </c>
      <c r="W394" s="91">
        <v>0.81904421673725114</v>
      </c>
      <c r="X394" s="91">
        <v>0.991060905039719</v>
      </c>
      <c r="Y394" s="91">
        <v>0.69504383729338526</v>
      </c>
      <c r="Z394" s="91">
        <v>0.48100665601949105</v>
      </c>
      <c r="AA394" s="91">
        <v>1.7701596810955731</v>
      </c>
      <c r="AB394" s="91">
        <v>1.5785661645792917</v>
      </c>
      <c r="AC394" s="91">
        <v>1.5391776329767159</v>
      </c>
      <c r="AD394" s="91">
        <v>0.78676584482576351</v>
      </c>
      <c r="AE394" s="91">
        <v>1.2940855884122324</v>
      </c>
      <c r="AF394" s="91">
        <v>1.2487821684502922</v>
      </c>
      <c r="AG394" s="91">
        <v>0.79552121891066951</v>
      </c>
      <c r="AH394" s="91">
        <v>1.5967983483278947</v>
      </c>
    </row>
    <row r="395" spans="1:34" s="90" customFormat="1" x14ac:dyDescent="0.2">
      <c r="A395" s="90" t="s">
        <v>2548</v>
      </c>
      <c r="B395" s="90" t="s">
        <v>365</v>
      </c>
      <c r="C395" s="91">
        <v>1.3780437126450851</v>
      </c>
      <c r="D395" s="91">
        <v>1.1824658411778184</v>
      </c>
      <c r="E395" s="91">
        <v>0.66533877292133659</v>
      </c>
      <c r="F395" s="91">
        <v>1.180647772520701</v>
      </c>
      <c r="G395" s="91">
        <v>1.083002723309709</v>
      </c>
      <c r="H395" s="91">
        <v>1.2596598132723542</v>
      </c>
      <c r="I395" s="91">
        <v>1.0534964473398165</v>
      </c>
      <c r="J395" s="91">
        <v>1.0567221161279863</v>
      </c>
      <c r="K395" s="91">
        <v>1.2151088349797854</v>
      </c>
      <c r="L395" s="91"/>
      <c r="M395" s="91"/>
      <c r="N395" s="91"/>
      <c r="O395" s="91"/>
      <c r="P395" s="91"/>
      <c r="Q395" s="91">
        <v>1.2041249573719268</v>
      </c>
      <c r="R395" s="91"/>
      <c r="S395" s="91">
        <v>1.5837938661651616</v>
      </c>
      <c r="T395" s="91">
        <v>1.5191775746729157</v>
      </c>
      <c r="U395" s="91">
        <v>0.91519996711890073</v>
      </c>
      <c r="V395" s="91">
        <v>0.71608401346750261</v>
      </c>
      <c r="W395" s="91">
        <v>1.299462445966697</v>
      </c>
      <c r="X395" s="91">
        <v>1.1609064328747216</v>
      </c>
      <c r="Y395" s="91">
        <v>0.99501318236025349</v>
      </c>
      <c r="Z395" s="91">
        <v>0.63850453188210221</v>
      </c>
      <c r="AA395" s="91">
        <v>1.2354296782888858</v>
      </c>
      <c r="AB395" s="91"/>
      <c r="AC395" s="91"/>
      <c r="AD395" s="91"/>
      <c r="AE395" s="91"/>
      <c r="AF395" s="91"/>
      <c r="AG395" s="91"/>
      <c r="AH395" s="91"/>
    </row>
    <row r="396" spans="1:34" s="90" customFormat="1" x14ac:dyDescent="0.2">
      <c r="A396" s="90" t="s">
        <v>2548</v>
      </c>
      <c r="B396" s="90" t="s">
        <v>366</v>
      </c>
      <c r="C396" s="91">
        <v>1.6096884435807035</v>
      </c>
      <c r="D396" s="91">
        <v>1.7477695816696928</v>
      </c>
      <c r="E396" s="91">
        <v>1.1639480527419548</v>
      </c>
      <c r="F396" s="91">
        <v>1.5051001169006024</v>
      </c>
      <c r="G396" s="91">
        <v>0.94021525951543183</v>
      </c>
      <c r="H396" s="91">
        <v>1.4067646931737969</v>
      </c>
      <c r="I396" s="91">
        <v>1.3254891009074377</v>
      </c>
      <c r="J396" s="91">
        <v>1.7002696645894775</v>
      </c>
      <c r="K396" s="91">
        <v>1.9394703830437987</v>
      </c>
      <c r="L396" s="91">
        <v>2.0939561826031561</v>
      </c>
      <c r="M396" s="91">
        <v>2.4117719123827834</v>
      </c>
      <c r="N396" s="91">
        <v>1.5423412280888418</v>
      </c>
      <c r="O396" s="91">
        <v>2.2160986715137811</v>
      </c>
      <c r="P396" s="91">
        <v>2.6254647472400618</v>
      </c>
      <c r="Q396" s="91">
        <v>2.1714664923754019</v>
      </c>
      <c r="R396" s="91">
        <v>2.1574320139998915</v>
      </c>
      <c r="S396" s="91">
        <v>1.841601483191287</v>
      </c>
      <c r="T396" s="91">
        <v>2.0751157971558425</v>
      </c>
      <c r="U396" s="91">
        <v>1.1028515335455438</v>
      </c>
      <c r="V396" s="91">
        <v>0.98608859200888688</v>
      </c>
      <c r="W396" s="91">
        <v>1.5403832435139821</v>
      </c>
      <c r="X396" s="91">
        <v>1.2692205541799657</v>
      </c>
      <c r="Y396" s="91">
        <v>1.2482696842675358</v>
      </c>
      <c r="Z396" s="91">
        <v>0.75631147560145329</v>
      </c>
      <c r="AA396" s="91">
        <v>2.2910200774865617</v>
      </c>
      <c r="AB396" s="91">
        <v>1.9547769088754956</v>
      </c>
      <c r="AC396" s="91">
        <v>2.7108606522981202</v>
      </c>
      <c r="AD396" s="91">
        <v>1.9821750388604111</v>
      </c>
      <c r="AE396" s="91">
        <v>1.8888876509988191</v>
      </c>
      <c r="AF396" s="91">
        <v>2.1580254401851167</v>
      </c>
      <c r="AG396" s="91">
        <v>1.6893833610047373</v>
      </c>
      <c r="AH396" s="91">
        <v>1.9195488581230173</v>
      </c>
    </row>
    <row r="397" spans="1:34" s="90" customFormat="1" x14ac:dyDescent="0.2">
      <c r="A397" s="90" t="s">
        <v>2548</v>
      </c>
      <c r="B397" s="90" t="s">
        <v>1815</v>
      </c>
      <c r="C397" s="91">
        <v>0.47559311834293999</v>
      </c>
      <c r="D397" s="91">
        <v>0.67991701049558861</v>
      </c>
      <c r="E397" s="91">
        <v>0.13390247373668154</v>
      </c>
      <c r="F397" s="91">
        <v>0.22614497601806097</v>
      </c>
      <c r="G397" s="91">
        <v>0.13266941348240976</v>
      </c>
      <c r="H397" s="91">
        <v>9.2451545303879695E-2</v>
      </c>
      <c r="I397" s="91">
        <v>0.25294919496326146</v>
      </c>
      <c r="J397" s="91">
        <v>0.49976046493459469</v>
      </c>
      <c r="K397" s="91">
        <v>0.47465319523081739</v>
      </c>
      <c r="L397" s="91">
        <v>5.8403299285257837E-2</v>
      </c>
      <c r="M397" s="91">
        <v>0.17833412149856279</v>
      </c>
      <c r="N397" s="91">
        <v>4.0480845048255498E-2</v>
      </c>
      <c r="O397" s="91">
        <v>9.4646007812548269E-2</v>
      </c>
      <c r="P397" s="91">
        <v>0.20208524742439932</v>
      </c>
      <c r="Q397" s="91">
        <v>0.10330830964587862</v>
      </c>
      <c r="R397" s="91">
        <v>0.9866656831864502</v>
      </c>
      <c r="S397" s="91">
        <v>0.30983891060816882</v>
      </c>
      <c r="T397" s="91">
        <v>5.4536251419097515E-2</v>
      </c>
      <c r="U397" s="91">
        <v>1.1193393102005286E-2</v>
      </c>
      <c r="V397" s="91"/>
      <c r="W397" s="91">
        <v>0.12882399335081102</v>
      </c>
      <c r="X397" s="91">
        <v>4.3411618517930572E-2</v>
      </c>
      <c r="Y397" s="91">
        <v>7.0447884645807923E-2</v>
      </c>
      <c r="Z397" s="91">
        <v>6.2078098009326142E-2</v>
      </c>
      <c r="AA397" s="91">
        <v>0.25259418951994606</v>
      </c>
      <c r="AB397" s="91">
        <v>0.29208738461595241</v>
      </c>
      <c r="AC397" s="91">
        <v>2.2719863693388449</v>
      </c>
      <c r="AD397" s="91">
        <v>0.32398365932852802</v>
      </c>
      <c r="AE397" s="91">
        <v>0.23908590961366988</v>
      </c>
      <c r="AF397" s="91">
        <v>0.46554154083924681</v>
      </c>
      <c r="AG397" s="91">
        <v>0.32120943880481317</v>
      </c>
      <c r="AH397" s="91">
        <v>0.153249032584861</v>
      </c>
    </row>
    <row r="398" spans="1:34" s="90" customFormat="1" x14ac:dyDescent="0.2">
      <c r="A398" s="90" t="s">
        <v>2548</v>
      </c>
      <c r="B398" s="90" t="s">
        <v>367</v>
      </c>
      <c r="C398" s="91">
        <v>5.8583934641544801E-2</v>
      </c>
      <c r="D398" s="91">
        <v>6.1392585843032373E-2</v>
      </c>
      <c r="E398" s="91"/>
      <c r="F398" s="91"/>
      <c r="G398" s="91"/>
      <c r="H398" s="91"/>
      <c r="I398" s="91">
        <v>3.940001578708429E-2</v>
      </c>
      <c r="J398" s="91"/>
      <c r="K398" s="91">
        <v>6.185889996573183E-2</v>
      </c>
      <c r="L398" s="91">
        <v>1.6945308782809525E-2</v>
      </c>
      <c r="M398" s="91"/>
      <c r="N398" s="91">
        <v>2.1710490856133417E-2</v>
      </c>
      <c r="O398" s="91">
        <v>2.1928654412725929E-2</v>
      </c>
      <c r="P398" s="91">
        <v>2.4917348335745316E-2</v>
      </c>
      <c r="Q398" s="91">
        <v>3.2921107685856411E-2</v>
      </c>
      <c r="R398" s="91">
        <v>7.1815140015597689E-2</v>
      </c>
      <c r="S398" s="91">
        <v>5.7475551190877931E-2</v>
      </c>
      <c r="T398" s="91"/>
      <c r="U398" s="91"/>
      <c r="V398" s="91"/>
      <c r="W398" s="91">
        <v>4.0577111506823776E-2</v>
      </c>
      <c r="X398" s="91"/>
      <c r="Y398" s="91"/>
      <c r="Z398" s="91"/>
      <c r="AA398" s="91"/>
      <c r="AB398" s="91">
        <v>4.3389466498036752E-2</v>
      </c>
      <c r="AC398" s="91"/>
      <c r="AD398" s="91">
        <v>2.2601877737735407E-2</v>
      </c>
      <c r="AE398" s="91">
        <v>4.8880929703262563E-2</v>
      </c>
      <c r="AF398" s="91">
        <v>1.5314405224791902E-2</v>
      </c>
      <c r="AG398" s="91"/>
      <c r="AH398" s="91">
        <v>2.8628094399612645E-2</v>
      </c>
    </row>
    <row r="399" spans="1:34" s="90" customFormat="1" x14ac:dyDescent="0.2">
      <c r="A399" s="90" t="s">
        <v>2548</v>
      </c>
      <c r="B399" s="90" t="s">
        <v>368</v>
      </c>
      <c r="C399" s="91">
        <v>9.5808334221478719E-2</v>
      </c>
      <c r="D399" s="91">
        <v>7.5881245580688192E-2</v>
      </c>
      <c r="E399" s="91"/>
      <c r="F399" s="91"/>
      <c r="G399" s="91"/>
      <c r="H399" s="91"/>
      <c r="I399" s="91">
        <v>8.9537309275003307E-2</v>
      </c>
      <c r="J399" s="91"/>
      <c r="K399" s="91">
        <v>9.3586273966779501E-2</v>
      </c>
      <c r="L399" s="91">
        <v>9.2832243125197333E-2</v>
      </c>
      <c r="M399" s="91"/>
      <c r="N399" s="91">
        <v>8.1274928639197011E-2</v>
      </c>
      <c r="O399" s="91">
        <v>4.8417015489248143E-2</v>
      </c>
      <c r="P399" s="91">
        <v>9.2197084849432231E-2</v>
      </c>
      <c r="Q399" s="91">
        <v>6.1961889835040258E-2</v>
      </c>
      <c r="R399" s="91">
        <v>0.11028508516689864</v>
      </c>
      <c r="S399" s="91">
        <v>0.15883742109018417</v>
      </c>
      <c r="T399" s="91"/>
      <c r="U399" s="91"/>
      <c r="V399" s="91"/>
      <c r="W399" s="91">
        <v>8.3222266439542988E-2</v>
      </c>
      <c r="X399" s="91"/>
      <c r="Y399" s="91"/>
      <c r="Z399" s="91"/>
      <c r="AA399" s="91"/>
      <c r="AB399" s="91">
        <v>9.0730061751391408E-2</v>
      </c>
      <c r="AC399" s="91"/>
      <c r="AD399" s="91">
        <v>6.3097742187622916E-2</v>
      </c>
      <c r="AE399" s="91">
        <v>7.9955602289947622E-2</v>
      </c>
      <c r="AF399" s="91">
        <v>7.9177410061855871E-2</v>
      </c>
      <c r="AG399" s="91"/>
      <c r="AH399" s="91">
        <v>0.10611541843095761</v>
      </c>
    </row>
    <row r="400" spans="1:34" s="90" customFormat="1" x14ac:dyDescent="0.2">
      <c r="A400" s="90" t="s">
        <v>2548</v>
      </c>
      <c r="B400" s="90" t="s">
        <v>1814</v>
      </c>
      <c r="C400" s="91">
        <v>0.71704612256610467</v>
      </c>
      <c r="D400" s="91">
        <v>0.77986367139453783</v>
      </c>
      <c r="E400" s="91">
        <v>0.56182875498487994</v>
      </c>
      <c r="F400" s="91">
        <v>0.62776947782377046</v>
      </c>
      <c r="G400" s="91">
        <v>0.6023745342962622</v>
      </c>
      <c r="H400" s="91">
        <v>0.76574771394796948</v>
      </c>
      <c r="I400" s="91">
        <v>0.66938681711895165</v>
      </c>
      <c r="J400" s="91">
        <v>0.71216964488720869</v>
      </c>
      <c r="K400" s="91">
        <v>0.64322799428913369</v>
      </c>
      <c r="L400" s="91">
        <v>0.56362334979594086</v>
      </c>
      <c r="M400" s="91">
        <v>0.64829189317434088</v>
      </c>
      <c r="N400" s="91">
        <v>0.4348393129451178</v>
      </c>
      <c r="O400" s="91">
        <v>0.55944685728956567</v>
      </c>
      <c r="P400" s="91">
        <v>0.77401735428533069</v>
      </c>
      <c r="Q400" s="91">
        <v>0.57189946295378713</v>
      </c>
      <c r="R400" s="91">
        <v>0.74660605618084686</v>
      </c>
      <c r="S400" s="91">
        <v>1.1964181462153118</v>
      </c>
      <c r="T400" s="91">
        <v>1.1236046619414788</v>
      </c>
      <c r="U400" s="91">
        <v>0.58540832948381871</v>
      </c>
      <c r="V400" s="91">
        <v>0.48027546476728139</v>
      </c>
      <c r="W400" s="91">
        <v>0.67128132389322659</v>
      </c>
      <c r="X400" s="91">
        <v>0.52849198684285026</v>
      </c>
      <c r="Y400" s="91">
        <v>0.6417809818916288</v>
      </c>
      <c r="Z400" s="91">
        <v>0.35471494950940108</v>
      </c>
      <c r="AA400" s="91">
        <v>0.59672609652003172</v>
      </c>
      <c r="AB400" s="91">
        <v>0.6764908551451283</v>
      </c>
      <c r="AC400" s="91">
        <v>0.88634168134648605</v>
      </c>
      <c r="AD400" s="91">
        <v>0.67614730755935892</v>
      </c>
      <c r="AE400" s="91">
        <v>0.53984917618557116</v>
      </c>
      <c r="AF400" s="91">
        <v>0.59146803365721734</v>
      </c>
      <c r="AG400" s="91">
        <v>0.63467743277564681</v>
      </c>
      <c r="AH400" s="91">
        <v>0.89990031198429032</v>
      </c>
    </row>
    <row r="401" spans="1:34" s="90" customFormat="1" x14ac:dyDescent="0.2">
      <c r="A401" s="90" t="s">
        <v>2548</v>
      </c>
      <c r="B401" s="90" t="s">
        <v>1813</v>
      </c>
      <c r="C401" s="91">
        <v>1.8803975117266836</v>
      </c>
      <c r="D401" s="91">
        <v>1.5686459026892545</v>
      </c>
      <c r="E401" s="91">
        <v>1.1548765833287613</v>
      </c>
      <c r="F401" s="91">
        <v>1.356813914695709</v>
      </c>
      <c r="G401" s="91">
        <v>1.1073443838689749</v>
      </c>
      <c r="H401" s="91">
        <v>1.5933173150868243</v>
      </c>
      <c r="I401" s="91">
        <v>1.3498817404638044</v>
      </c>
      <c r="J401" s="91">
        <v>1.3861943412314388</v>
      </c>
      <c r="K401" s="91">
        <v>1.0362053957537749</v>
      </c>
      <c r="L401" s="91">
        <v>1.0295915457062479</v>
      </c>
      <c r="M401" s="91">
        <v>1.1049612985102033</v>
      </c>
      <c r="N401" s="91">
        <v>0.88759803834676021</v>
      </c>
      <c r="O401" s="91">
        <v>1.2084368296429417</v>
      </c>
      <c r="P401" s="91">
        <v>1.5432588013669908</v>
      </c>
      <c r="Q401" s="91">
        <v>1.2920662403789127</v>
      </c>
      <c r="R401" s="91">
        <v>1.4979730362554111</v>
      </c>
      <c r="S401" s="91">
        <v>2.1030749009270955</v>
      </c>
      <c r="T401" s="91">
        <v>2.007617868147761</v>
      </c>
      <c r="U401" s="91">
        <v>1.1549927380164315</v>
      </c>
      <c r="V401" s="91">
        <v>1.130991212871171</v>
      </c>
      <c r="W401" s="91">
        <v>1.60153944167441</v>
      </c>
      <c r="X401" s="91">
        <v>1.317881300990503</v>
      </c>
      <c r="Y401" s="91">
        <v>1.4657661149189574</v>
      </c>
      <c r="Z401" s="91">
        <v>0.86126153406457218</v>
      </c>
      <c r="AA401" s="91">
        <v>1.2402856238381796</v>
      </c>
      <c r="AB401" s="91">
        <v>1.155285856627762</v>
      </c>
      <c r="AC401" s="91">
        <v>1.798358477438639</v>
      </c>
      <c r="AD401" s="91">
        <v>1.0703094993145894</v>
      </c>
      <c r="AE401" s="91">
        <v>0.97893687879718738</v>
      </c>
      <c r="AF401" s="91">
        <v>1.2326737611038201</v>
      </c>
      <c r="AG401" s="91">
        <v>1.1624281467011974</v>
      </c>
      <c r="AH401" s="91">
        <v>1.3484069133899403</v>
      </c>
    </row>
    <row r="402" spans="1:34" s="90" customFormat="1" x14ac:dyDescent="0.2">
      <c r="A402" s="90" t="s">
        <v>2548</v>
      </c>
      <c r="B402" s="90" t="s">
        <v>1812</v>
      </c>
      <c r="C402" s="91">
        <v>1.003326044615749</v>
      </c>
      <c r="D402" s="91">
        <v>0.63819326374884644</v>
      </c>
      <c r="E402" s="91">
        <v>0.63761285740591411</v>
      </c>
      <c r="F402" s="91">
        <v>0.72186136460134664</v>
      </c>
      <c r="G402" s="91">
        <v>0.46414362907312096</v>
      </c>
      <c r="H402" s="91">
        <v>0.86162909712930491</v>
      </c>
      <c r="I402" s="91">
        <v>0.58979911049388534</v>
      </c>
      <c r="J402" s="91">
        <v>0.56302038172442892</v>
      </c>
      <c r="K402" s="91">
        <v>1.159751913024242</v>
      </c>
      <c r="L402" s="91">
        <v>1.0152343886542907</v>
      </c>
      <c r="M402" s="91">
        <v>0.94767438530126769</v>
      </c>
      <c r="N402" s="91">
        <v>0.64391371833545241</v>
      </c>
      <c r="O402" s="91">
        <v>1.1872116562072779</v>
      </c>
      <c r="P402" s="91">
        <v>0.79194860175877801</v>
      </c>
      <c r="Q402" s="91">
        <v>0.71781247607896281</v>
      </c>
      <c r="R402" s="91">
        <v>1.0100188965795502</v>
      </c>
      <c r="S402" s="91">
        <v>1.0451000360302511</v>
      </c>
      <c r="T402" s="91">
        <v>0.62779371342789025</v>
      </c>
      <c r="U402" s="91">
        <v>0.66052697212697298</v>
      </c>
      <c r="V402" s="91">
        <v>0.43352931033627229</v>
      </c>
      <c r="W402" s="91">
        <v>0.80004609263496651</v>
      </c>
      <c r="X402" s="91">
        <v>0.72765613926860206</v>
      </c>
      <c r="Y402" s="91">
        <v>0.37866130163088307</v>
      </c>
      <c r="Z402" s="91">
        <v>0.52226321609239901</v>
      </c>
      <c r="AA402" s="91">
        <v>1.2084915581285598</v>
      </c>
      <c r="AB402" s="91">
        <v>1.1039595249283807</v>
      </c>
      <c r="AC402" s="91">
        <v>1.3822197485891923</v>
      </c>
      <c r="AD402" s="91">
        <v>1.0799845537403143</v>
      </c>
      <c r="AE402" s="91">
        <v>0.91262385128191847</v>
      </c>
      <c r="AF402" s="91">
        <v>1.1756485819717912</v>
      </c>
      <c r="AG402" s="91">
        <v>0.77122803742417234</v>
      </c>
      <c r="AH402" s="91">
        <v>0.91416195493652141</v>
      </c>
    </row>
    <row r="403" spans="1:34" s="90" customFormat="1" x14ac:dyDescent="0.2">
      <c r="A403" s="90" t="s">
        <v>2548</v>
      </c>
      <c r="B403" s="90" t="s">
        <v>369</v>
      </c>
      <c r="C403" s="91">
        <v>0.44558986529518763</v>
      </c>
      <c r="D403" s="91">
        <v>0.41833600281337402</v>
      </c>
      <c r="E403" s="91">
        <v>8.1324200566399954E-2</v>
      </c>
      <c r="F403" s="91">
        <v>0.31592364826468233</v>
      </c>
      <c r="G403" s="91"/>
      <c r="H403" s="91">
        <v>0.44066210001751149</v>
      </c>
      <c r="I403" s="91">
        <v>0.2349853877478271</v>
      </c>
      <c r="J403" s="91">
        <v>0.29759974089411734</v>
      </c>
      <c r="K403" s="91">
        <v>0.33591432155034057</v>
      </c>
      <c r="L403" s="91">
        <v>0.46930112132210439</v>
      </c>
      <c r="M403" s="91">
        <v>0.45596885907427454</v>
      </c>
      <c r="N403" s="91">
        <v>0.47455989074013444</v>
      </c>
      <c r="O403" s="91">
        <v>0.48738578306827202</v>
      </c>
      <c r="P403" s="91">
        <v>0.77539693467841853</v>
      </c>
      <c r="Q403" s="91">
        <v>0.29166311585026211</v>
      </c>
      <c r="R403" s="91">
        <v>1.476778373186111</v>
      </c>
      <c r="S403" s="91">
        <v>1.4409616787946713E-2</v>
      </c>
      <c r="T403" s="91">
        <v>1.5720361003410826E-2</v>
      </c>
      <c r="U403" s="91">
        <v>0.16917100025938939</v>
      </c>
      <c r="V403" s="91"/>
      <c r="W403" s="91">
        <v>0.32883000822170388</v>
      </c>
      <c r="X403" s="91">
        <v>0.47502957157344577</v>
      </c>
      <c r="Y403" s="91">
        <v>0.3390328888209545</v>
      </c>
      <c r="Z403" s="91"/>
      <c r="AA403" s="91">
        <v>0.44608371844681854</v>
      </c>
      <c r="AB403" s="91">
        <v>0.38531776659090045</v>
      </c>
      <c r="AC403" s="91">
        <v>1.0054822301747968</v>
      </c>
      <c r="AD403" s="91">
        <v>0.27426263046360599</v>
      </c>
      <c r="AE403" s="91">
        <v>0.38367640574157708</v>
      </c>
      <c r="AF403" s="91">
        <v>0.57323070021473221</v>
      </c>
      <c r="AG403" s="91">
        <v>0.46316140421760621</v>
      </c>
      <c r="AH403" s="91">
        <v>0.44662783022239566</v>
      </c>
    </row>
    <row r="404" spans="1:34" s="90" customFormat="1" x14ac:dyDescent="0.2">
      <c r="A404" s="90" t="s">
        <v>2548</v>
      </c>
      <c r="B404" s="90" t="s">
        <v>370</v>
      </c>
      <c r="C404" s="91">
        <v>1.003326044615749</v>
      </c>
      <c r="D404" s="91">
        <v>0.63819326374884644</v>
      </c>
      <c r="E404" s="91">
        <v>0.63761285740591411</v>
      </c>
      <c r="F404" s="91">
        <v>0.72186136460134664</v>
      </c>
      <c r="G404" s="91">
        <v>0.46414362907312096</v>
      </c>
      <c r="H404" s="91">
        <v>0.86162909712930491</v>
      </c>
      <c r="I404" s="91">
        <v>0.58979911049388534</v>
      </c>
      <c r="J404" s="91">
        <v>0.56302038172442892</v>
      </c>
      <c r="K404" s="91">
        <v>1.159751913024242</v>
      </c>
      <c r="L404" s="91">
        <v>1.0152343886542907</v>
      </c>
      <c r="M404" s="91">
        <v>0.94767438530126769</v>
      </c>
      <c r="N404" s="91">
        <v>0.64391371833545241</v>
      </c>
      <c r="O404" s="91">
        <v>1.1872116562072779</v>
      </c>
      <c r="P404" s="91">
        <v>0.79194860175877801</v>
      </c>
      <c r="Q404" s="91">
        <v>0.71781247607896281</v>
      </c>
      <c r="R404" s="91">
        <v>1.0100188965795502</v>
      </c>
      <c r="S404" s="91">
        <v>1.0451000360302511</v>
      </c>
      <c r="T404" s="91">
        <v>0.62779371342789025</v>
      </c>
      <c r="U404" s="91">
        <v>0.66052697212697298</v>
      </c>
      <c r="V404" s="91">
        <v>0.43352931033627229</v>
      </c>
      <c r="W404" s="91">
        <v>0.80004609263496651</v>
      </c>
      <c r="X404" s="91">
        <v>0.72765613926860206</v>
      </c>
      <c r="Y404" s="91">
        <v>0.37866130163088307</v>
      </c>
      <c r="Z404" s="91">
        <v>0.52226321609239901</v>
      </c>
      <c r="AA404" s="91">
        <v>1.2084915581285598</v>
      </c>
      <c r="AB404" s="91">
        <v>1.1039595249283807</v>
      </c>
      <c r="AC404" s="91">
        <v>1.3822197485891923</v>
      </c>
      <c r="AD404" s="91">
        <v>1.0799845537403143</v>
      </c>
      <c r="AE404" s="91">
        <v>0.91262385128191847</v>
      </c>
      <c r="AF404" s="91">
        <v>1.1756485819717912</v>
      </c>
      <c r="AG404" s="91">
        <v>0.77122803742417234</v>
      </c>
      <c r="AH404" s="91">
        <v>0.91416195493652141</v>
      </c>
    </row>
    <row r="405" spans="1:34" s="90" customFormat="1" x14ac:dyDescent="0.2">
      <c r="A405" s="90" t="s">
        <v>2548</v>
      </c>
      <c r="B405" s="90" t="s">
        <v>370</v>
      </c>
      <c r="C405" s="91">
        <v>0.1133432607331991</v>
      </c>
      <c r="D405" s="91">
        <v>0.12249833584873748</v>
      </c>
      <c r="E405" s="91">
        <v>9.7598932380711684E-2</v>
      </c>
      <c r="F405" s="91">
        <v>0.13342185769313133</v>
      </c>
      <c r="G405" s="91"/>
      <c r="H405" s="91">
        <v>9.3280331643091755E-2</v>
      </c>
      <c r="I405" s="91">
        <v>0.12584521153857292</v>
      </c>
      <c r="J405" s="91">
        <v>0.11308721326772123</v>
      </c>
      <c r="K405" s="91">
        <v>0.12513025776009482</v>
      </c>
      <c r="L405" s="91">
        <v>0.17663270246979001</v>
      </c>
      <c r="M405" s="91">
        <v>0.16399793263802478</v>
      </c>
      <c r="N405" s="91">
        <v>0.10808626206668123</v>
      </c>
      <c r="O405" s="91">
        <v>0.10609753466295668</v>
      </c>
      <c r="P405" s="91">
        <v>0.11299531841159491</v>
      </c>
      <c r="Q405" s="91"/>
      <c r="R405" s="91">
        <v>0.20901607625303667</v>
      </c>
      <c r="S405" s="91">
        <v>0.19100872707978975</v>
      </c>
      <c r="T405" s="91">
        <v>0.13168534973574245</v>
      </c>
      <c r="U405" s="91"/>
      <c r="V405" s="91">
        <v>7.231148773999356E-2</v>
      </c>
      <c r="W405" s="91">
        <v>0.12133344074643707</v>
      </c>
      <c r="X405" s="91">
        <v>0.12486086137186497</v>
      </c>
      <c r="Y405" s="91">
        <v>5.5124127050170273E-2</v>
      </c>
      <c r="Z405" s="91"/>
      <c r="AA405" s="91">
        <v>0.15903085885884599</v>
      </c>
      <c r="AB405" s="91"/>
      <c r="AC405" s="91">
        <v>0.23194820202862312</v>
      </c>
      <c r="AD405" s="91">
        <v>0.23236265458380237</v>
      </c>
      <c r="AE405" s="91">
        <v>0.13655990551549566</v>
      </c>
      <c r="AF405" s="91">
        <v>0.33483630143155491</v>
      </c>
      <c r="AG405" s="91">
        <v>0.15544464964180449</v>
      </c>
      <c r="AH405" s="91">
        <v>0.25139347468831424</v>
      </c>
    </row>
    <row r="406" spans="1:34" s="90" customFormat="1" x14ac:dyDescent="0.2">
      <c r="A406" s="90" t="s">
        <v>2548</v>
      </c>
      <c r="B406" s="90" t="s">
        <v>371</v>
      </c>
      <c r="C406" s="91">
        <v>0.78655008286573291</v>
      </c>
      <c r="D406" s="91">
        <v>0.86370063518584217</v>
      </c>
      <c r="E406" s="91">
        <v>0.90991598970728216</v>
      </c>
      <c r="F406" s="91">
        <v>0.59965421503418492</v>
      </c>
      <c r="G406" s="91">
        <v>0.60225946081415505</v>
      </c>
      <c r="H406" s="91">
        <v>0.7612922331997376</v>
      </c>
      <c r="I406" s="91">
        <v>0.85474157691473784</v>
      </c>
      <c r="J406" s="91">
        <v>0.57945723672180716</v>
      </c>
      <c r="K406" s="91">
        <v>0.9742059245541117</v>
      </c>
      <c r="L406" s="91">
        <v>1.1746167056881383</v>
      </c>
      <c r="M406" s="91">
        <v>0.80547438844185359</v>
      </c>
      <c r="N406" s="91">
        <v>0.8672393887330927</v>
      </c>
      <c r="O406" s="91">
        <v>1.3548954929876194</v>
      </c>
      <c r="P406" s="91">
        <v>1.2654644393780985</v>
      </c>
      <c r="Q406" s="91">
        <v>0.97454629522656722</v>
      </c>
      <c r="R406" s="91">
        <v>0.56115305596837362</v>
      </c>
      <c r="S406" s="91">
        <v>0.95347578821004231</v>
      </c>
      <c r="T406" s="91">
        <v>0.90721820555341692</v>
      </c>
      <c r="U406" s="91">
        <v>0.77150244247494226</v>
      </c>
      <c r="V406" s="91">
        <v>0.58072669691693268</v>
      </c>
      <c r="W406" s="91">
        <v>1.0126741273486068</v>
      </c>
      <c r="X406" s="91">
        <v>0.84563015027170263</v>
      </c>
      <c r="Y406" s="91">
        <v>0.74106720932190517</v>
      </c>
      <c r="Z406" s="91">
        <v>0.44353071288739299</v>
      </c>
      <c r="AA406" s="91">
        <v>1.7415152593577732</v>
      </c>
      <c r="AB406" s="91">
        <v>1.1385738410277222</v>
      </c>
      <c r="AC406" s="91">
        <v>1.1507261058572693</v>
      </c>
      <c r="AD406" s="91">
        <v>1.7770229261858159</v>
      </c>
      <c r="AE406" s="91">
        <v>1.0376031229028806</v>
      </c>
      <c r="AF406" s="91">
        <v>1.5060985995134668</v>
      </c>
      <c r="AG406" s="91">
        <v>1.2125013312036297</v>
      </c>
      <c r="AH406" s="91">
        <v>1.4751263705857969</v>
      </c>
    </row>
    <row r="407" spans="1:34" s="90" customFormat="1" x14ac:dyDescent="0.2">
      <c r="A407" s="90" t="s">
        <v>2548</v>
      </c>
      <c r="B407" s="90" t="s">
        <v>1811</v>
      </c>
      <c r="C407" s="91">
        <v>1.7805378329110804</v>
      </c>
      <c r="D407" s="91">
        <v>1.6283855637136162</v>
      </c>
      <c r="E407" s="91">
        <v>1.3790723930999991</v>
      </c>
      <c r="F407" s="91">
        <v>0.91585874376951804</v>
      </c>
      <c r="G407" s="91">
        <v>1.5664794885671338</v>
      </c>
      <c r="H407" s="91">
        <v>1.801565760197297</v>
      </c>
      <c r="I407" s="91">
        <v>1.4057013048336473</v>
      </c>
      <c r="J407" s="91">
        <v>1.6078991202997479</v>
      </c>
      <c r="K407" s="91">
        <v>2.1897041689036558</v>
      </c>
      <c r="L407" s="91">
        <v>2.0936879781505224</v>
      </c>
      <c r="M407" s="91">
        <v>2.2381858140749959</v>
      </c>
      <c r="N407" s="91">
        <v>1.2413530240446982</v>
      </c>
      <c r="O407" s="91">
        <v>1.7624276719057461</v>
      </c>
      <c r="P407" s="91">
        <v>1.4839626934015648</v>
      </c>
      <c r="Q407" s="91">
        <v>1.7814415312916636</v>
      </c>
      <c r="R407" s="91">
        <v>1.8938958028799229</v>
      </c>
      <c r="S407" s="91">
        <v>1.9733855879379492</v>
      </c>
      <c r="T407" s="91">
        <v>1.9684732498136319</v>
      </c>
      <c r="U407" s="91">
        <v>1.5898074124939947</v>
      </c>
      <c r="V407" s="91">
        <v>1.5001985893149925</v>
      </c>
      <c r="W407" s="91">
        <v>1.7713051911003235</v>
      </c>
      <c r="X407" s="91">
        <v>1.5952957921136397</v>
      </c>
      <c r="Y407" s="91">
        <v>1.3942373599322722</v>
      </c>
      <c r="Z407" s="91">
        <v>1.1422229009889404</v>
      </c>
      <c r="AA407" s="91">
        <v>2.3960304230026068</v>
      </c>
      <c r="AB407" s="91">
        <v>1.5880793064418881</v>
      </c>
      <c r="AC407" s="91">
        <v>2.1170833253996744</v>
      </c>
      <c r="AD407" s="91">
        <v>2.2784163013885892</v>
      </c>
      <c r="AE407" s="91">
        <v>1.5643061407727965</v>
      </c>
      <c r="AF407" s="91">
        <v>2.2183102870768168</v>
      </c>
      <c r="AG407" s="91">
        <v>1.6207770631658773</v>
      </c>
      <c r="AH407" s="91">
        <v>1.9337281511845694</v>
      </c>
    </row>
    <row r="408" spans="1:34" s="90" customFormat="1" x14ac:dyDescent="0.2">
      <c r="A408" s="90" t="s">
        <v>2548</v>
      </c>
      <c r="B408" s="90" t="s">
        <v>372</v>
      </c>
      <c r="C408" s="91">
        <v>6.2620719116036214E-2</v>
      </c>
      <c r="D408" s="91">
        <v>4.4995834897592825E-2</v>
      </c>
      <c r="E408" s="91">
        <v>1.9731315273888352E-2</v>
      </c>
      <c r="F408" s="91">
        <v>9.4145516117527098E-2</v>
      </c>
      <c r="G408" s="91">
        <v>3.9614640087857526E-2</v>
      </c>
      <c r="H408" s="91">
        <v>6.071746768974156E-2</v>
      </c>
      <c r="I408" s="91">
        <v>4.581241196890512E-2</v>
      </c>
      <c r="J408" s="91">
        <v>5.2813025775708573E-2</v>
      </c>
      <c r="K408" s="91">
        <v>4.3243722386582584E-2</v>
      </c>
      <c r="L408" s="91">
        <v>5.4999562837750614E-2</v>
      </c>
      <c r="M408" s="91"/>
      <c r="N408" s="91">
        <v>6.9350314193107566E-3</v>
      </c>
      <c r="O408" s="91">
        <v>7.5712973437022366E-2</v>
      </c>
      <c r="P408" s="91">
        <v>0.11441502987531152</v>
      </c>
      <c r="Q408" s="91">
        <v>2.6912046833324189E-2</v>
      </c>
      <c r="R408" s="91">
        <v>9.8363122151087209E-2</v>
      </c>
      <c r="S408" s="91">
        <v>2.1258912331121739E-2</v>
      </c>
      <c r="T408" s="91">
        <v>1.370553561237539E-2</v>
      </c>
      <c r="U408" s="91">
        <v>1.9697737122243125E-2</v>
      </c>
      <c r="V408" s="91">
        <v>7.1211865210315198E-3</v>
      </c>
      <c r="W408" s="91">
        <v>9.9756603127137237E-3</v>
      </c>
      <c r="X408" s="91">
        <v>2.3439294074120414E-2</v>
      </c>
      <c r="Y408" s="91">
        <v>5.8577650038658686E-3</v>
      </c>
      <c r="Z408" s="91"/>
      <c r="AA408" s="91">
        <v>2.656520974536497E-2</v>
      </c>
      <c r="AB408" s="91">
        <v>2.9952084562109047E-2</v>
      </c>
      <c r="AC408" s="91">
        <v>3.446340745727889E-2</v>
      </c>
      <c r="AD408" s="91">
        <v>5.3369672269826779E-2</v>
      </c>
      <c r="AE408" s="91">
        <v>3.4572203959862352E-2</v>
      </c>
      <c r="AF408" s="91">
        <v>4.3377029159062649E-2</v>
      </c>
      <c r="AG408" s="91">
        <v>4.7064487790755775E-2</v>
      </c>
      <c r="AH408" s="91">
        <v>5.1904384539313952E-2</v>
      </c>
    </row>
    <row r="409" spans="1:34" s="90" customFormat="1" x14ac:dyDescent="0.2">
      <c r="A409" s="90" t="s">
        <v>2548</v>
      </c>
      <c r="B409" s="90" t="s">
        <v>1810</v>
      </c>
      <c r="C409" s="91">
        <v>0.14554947328876797</v>
      </c>
      <c r="D409" s="91">
        <v>9.5286921521468698E-2</v>
      </c>
      <c r="E409" s="91">
        <v>7.18352943589637E-2</v>
      </c>
      <c r="F409" s="91">
        <v>0.17273118069014426</v>
      </c>
      <c r="G409" s="91">
        <v>8.7766006516955319E-2</v>
      </c>
      <c r="H409" s="91">
        <v>0.12157838222616008</v>
      </c>
      <c r="I409" s="91">
        <v>0.15970261745943232</v>
      </c>
      <c r="J409" s="91">
        <v>7.6572150256814742E-2</v>
      </c>
      <c r="K409" s="91">
        <v>0.10517452487641446</v>
      </c>
      <c r="L409" s="91">
        <v>0.13106009748143871</v>
      </c>
      <c r="M409" s="91">
        <v>0.14847653043375572</v>
      </c>
      <c r="N409" s="91"/>
      <c r="O409" s="91">
        <v>0.13088988718304123</v>
      </c>
      <c r="P409" s="91">
        <v>0.22614415833737653</v>
      </c>
      <c r="Q409" s="91">
        <v>5.2333052678034259E-2</v>
      </c>
      <c r="R409" s="91">
        <v>0.22173086470292566</v>
      </c>
      <c r="S409" s="91">
        <v>2.4379734579141926E-2</v>
      </c>
      <c r="T409" s="91">
        <v>3.2997585140931644E-2</v>
      </c>
      <c r="U409" s="91">
        <v>4.6757250743861931E-2</v>
      </c>
      <c r="V409" s="91">
        <v>1.2030383488557062E-2</v>
      </c>
      <c r="W409" s="91">
        <v>2.0761379869803323E-2</v>
      </c>
      <c r="X409" s="91">
        <v>4.5681198645799947E-2</v>
      </c>
      <c r="Y409" s="91"/>
      <c r="Z409" s="91">
        <v>2.2324875582337835E-2</v>
      </c>
      <c r="AA409" s="91"/>
      <c r="AB409" s="91"/>
      <c r="AC409" s="91">
        <v>9.2593754606247275E-2</v>
      </c>
      <c r="AD409" s="91">
        <v>0.10757727220480069</v>
      </c>
      <c r="AE409" s="91">
        <v>5.4679671754294806E-2</v>
      </c>
      <c r="AF409" s="91">
        <v>0.11296224798461056</v>
      </c>
      <c r="AG409" s="91">
        <v>0.11091491807264726</v>
      </c>
      <c r="AH409" s="91">
        <v>9.6589133853124814E-2</v>
      </c>
    </row>
    <row r="410" spans="1:34" s="90" customFormat="1" x14ac:dyDescent="0.2">
      <c r="A410" s="90" t="s">
        <v>2548</v>
      </c>
      <c r="B410" s="90" t="s">
        <v>373</v>
      </c>
      <c r="C410" s="91">
        <v>0.58906469439400611</v>
      </c>
      <c r="D410" s="91">
        <v>0.91967007367433007</v>
      </c>
      <c r="E410" s="91">
        <v>0.38661119490565271</v>
      </c>
      <c r="F410" s="91">
        <v>0.34935361957709565</v>
      </c>
      <c r="G410" s="91">
        <v>0.46342167913230081</v>
      </c>
      <c r="H410" s="91">
        <v>0.61778133759482368</v>
      </c>
      <c r="I410" s="91">
        <v>0.60072718825759064</v>
      </c>
      <c r="J410" s="91">
        <v>0.92720805950767415</v>
      </c>
      <c r="K410" s="91">
        <v>0.51869885518023373</v>
      </c>
      <c r="L410" s="91">
        <v>0.42805029198999306</v>
      </c>
      <c r="M410" s="91">
        <v>0.31758435888266484</v>
      </c>
      <c r="N410" s="91">
        <v>0.37325758872006953</v>
      </c>
      <c r="O410" s="91">
        <v>9.5586962305422421E-2</v>
      </c>
      <c r="P410" s="91">
        <v>0.43480109580484011</v>
      </c>
      <c r="Q410" s="91">
        <v>0.44921778302075016</v>
      </c>
      <c r="R410" s="91">
        <v>0.32664261074777379</v>
      </c>
      <c r="S410" s="91">
        <v>1.155774048009006</v>
      </c>
      <c r="T410" s="91">
        <v>1.3011287753594287</v>
      </c>
      <c r="U410" s="91">
        <v>0.22797023824982271</v>
      </c>
      <c r="V410" s="91">
        <v>0.56796769214575771</v>
      </c>
      <c r="W410" s="91">
        <v>0.40022415161628744</v>
      </c>
      <c r="X410" s="91">
        <v>0.54382010520663659</v>
      </c>
      <c r="Y410" s="91">
        <v>0.30709501383547455</v>
      </c>
      <c r="Z410" s="91">
        <v>0.49344374546331859</v>
      </c>
      <c r="AA410" s="91">
        <v>0.62691144488034323</v>
      </c>
      <c r="AB410" s="91">
        <v>0.41445912352835607</v>
      </c>
      <c r="AC410" s="91">
        <v>0.4337815930956348</v>
      </c>
      <c r="AD410" s="91">
        <v>0.32157019042274093</v>
      </c>
      <c r="AE410" s="91">
        <v>0.43686408361835505</v>
      </c>
      <c r="AF410" s="91">
        <v>0.51862129781782884</v>
      </c>
      <c r="AG410" s="91">
        <v>0.38384097391130961</v>
      </c>
      <c r="AH410" s="91">
        <v>0.28511173631769926</v>
      </c>
    </row>
    <row r="411" spans="1:34" s="90" customFormat="1" x14ac:dyDescent="0.2">
      <c r="A411" s="90" t="s">
        <v>2548</v>
      </c>
      <c r="B411" s="90" t="s">
        <v>374</v>
      </c>
      <c r="C411" s="91">
        <v>0.75937792365557211</v>
      </c>
      <c r="D411" s="91">
        <v>0.75854919739524052</v>
      </c>
      <c r="E411" s="91">
        <v>0.56520213116740337</v>
      </c>
      <c r="F411" s="91">
        <v>0.77337443760116709</v>
      </c>
      <c r="G411" s="91">
        <v>0.48640128185749271</v>
      </c>
      <c r="H411" s="91">
        <v>0.80261292064430512</v>
      </c>
      <c r="I411" s="91">
        <v>0.54674403732285048</v>
      </c>
      <c r="J411" s="91">
        <v>0.57073964860260884</v>
      </c>
      <c r="K411" s="91">
        <v>0.80124792016943558</v>
      </c>
      <c r="L411" s="91">
        <v>0.6925118425913569</v>
      </c>
      <c r="M411" s="91">
        <v>0.71728833107879442</v>
      </c>
      <c r="N411" s="91">
        <v>0.91472237523551903</v>
      </c>
      <c r="O411" s="91">
        <v>0.5997817818938419</v>
      </c>
      <c r="P411" s="91">
        <v>0.90348174574928675</v>
      </c>
      <c r="Q411" s="91">
        <v>0.54484723304953719</v>
      </c>
      <c r="R411" s="91">
        <v>0.88454388202393175</v>
      </c>
      <c r="S411" s="91">
        <v>0.72970988023989358</v>
      </c>
      <c r="T411" s="91">
        <v>0.86362616976266782</v>
      </c>
      <c r="U411" s="91">
        <v>0.51951216118918853</v>
      </c>
      <c r="V411" s="91">
        <v>0.71239518566842541</v>
      </c>
      <c r="W411" s="91">
        <v>0.85843766500987129</v>
      </c>
      <c r="X411" s="91">
        <v>0.592629229462181</v>
      </c>
      <c r="Y411" s="91">
        <v>0.56991481001597655</v>
      </c>
      <c r="Z411" s="91">
        <v>0.48986959149118697</v>
      </c>
      <c r="AA411" s="91">
        <v>0.98419022311246829</v>
      </c>
      <c r="AB411" s="91">
        <v>0.83762847227817638</v>
      </c>
      <c r="AC411" s="91">
        <v>1.5944051206402625</v>
      </c>
      <c r="AD411" s="91">
        <v>0.7139167214068588</v>
      </c>
      <c r="AE411" s="91">
        <v>0.83830498043291346</v>
      </c>
      <c r="AF411" s="91">
        <v>0.94037084768851942</v>
      </c>
      <c r="AG411" s="91">
        <v>0.75660504297041176</v>
      </c>
      <c r="AH411" s="91">
        <v>0.90271820251034174</v>
      </c>
    </row>
    <row r="412" spans="1:34" s="90" customFormat="1" x14ac:dyDescent="0.2">
      <c r="A412" s="90" t="s">
        <v>2548</v>
      </c>
      <c r="B412" s="90" t="s">
        <v>374</v>
      </c>
      <c r="C412" s="91">
        <v>0.1881748279232974</v>
      </c>
      <c r="D412" s="91">
        <v>0.18965616687260289</v>
      </c>
      <c r="E412" s="91">
        <v>8.9192038862554737E-2</v>
      </c>
      <c r="F412" s="91">
        <v>0.20382017427855212</v>
      </c>
      <c r="G412" s="91">
        <v>0.12811996910096354</v>
      </c>
      <c r="H412" s="91">
        <v>0.20491023497170349</v>
      </c>
      <c r="I412" s="91">
        <v>0.12240468238391382</v>
      </c>
      <c r="J412" s="91">
        <v>0.14265764179204007</v>
      </c>
      <c r="K412" s="91">
        <v>0.2514987158895246</v>
      </c>
      <c r="L412" s="91">
        <v>0.23466105463693357</v>
      </c>
      <c r="M412" s="91">
        <v>0.31734777899522609</v>
      </c>
      <c r="N412" s="91">
        <v>0.28937097420333091</v>
      </c>
      <c r="O412" s="91">
        <v>0.28563883274242136</v>
      </c>
      <c r="P412" s="91">
        <v>0.20007218034457197</v>
      </c>
      <c r="Q412" s="91">
        <v>0.12794772981693256</v>
      </c>
      <c r="R412" s="91">
        <v>0.27027431876752572</v>
      </c>
      <c r="S412" s="91">
        <v>2.6448433638467297E-2</v>
      </c>
      <c r="T412" s="91">
        <v>0.11881392548107456</v>
      </c>
      <c r="U412" s="91">
        <v>0.15068362087108156</v>
      </c>
      <c r="V412" s="91">
        <v>9.5771267337636176E-2</v>
      </c>
      <c r="W412" s="91">
        <v>0.21042514530922826</v>
      </c>
      <c r="X412" s="91">
        <v>0.16534771688322125</v>
      </c>
      <c r="Y412" s="91">
        <v>0.14882525519822717</v>
      </c>
      <c r="Z412" s="91">
        <v>9.9794320371789938E-2</v>
      </c>
      <c r="AA412" s="91">
        <v>0.20859128159837209</v>
      </c>
      <c r="AB412" s="91">
        <v>0.2075187540011656</v>
      </c>
      <c r="AC412" s="91">
        <v>0.15838252469511385</v>
      </c>
      <c r="AD412" s="91">
        <v>0.22251727391360471</v>
      </c>
      <c r="AE412" s="91">
        <v>0.25137541998029816</v>
      </c>
      <c r="AF412" s="91">
        <v>0.25584631136127378</v>
      </c>
      <c r="AG412" s="91">
        <v>0.2229745850262505</v>
      </c>
      <c r="AH412" s="91">
        <v>0.25074278243476344</v>
      </c>
    </row>
    <row r="413" spans="1:34" s="90" customFormat="1" x14ac:dyDescent="0.2">
      <c r="A413" s="90" t="s">
        <v>2548</v>
      </c>
      <c r="B413" s="90" t="s">
        <v>374</v>
      </c>
      <c r="C413" s="91">
        <v>0.37862181978039444</v>
      </c>
      <c r="D413" s="91">
        <v>0.4008611008264597</v>
      </c>
      <c r="E413" s="91">
        <v>0.33063278021217907</v>
      </c>
      <c r="F413" s="91">
        <v>0.38642032387301456</v>
      </c>
      <c r="G413" s="91">
        <v>0.21977126061542607</v>
      </c>
      <c r="H413" s="91">
        <v>0.42601416649991147</v>
      </c>
      <c r="I413" s="91">
        <v>0.33560083492941167</v>
      </c>
      <c r="J413" s="91">
        <v>0.32343061602072309</v>
      </c>
      <c r="K413" s="91">
        <v>0.31517560608519568</v>
      </c>
      <c r="L413" s="91">
        <v>0.3189144130308772</v>
      </c>
      <c r="M413" s="91">
        <v>0.25298880182953576</v>
      </c>
      <c r="N413" s="91">
        <v>0.41530028278661163</v>
      </c>
      <c r="O413" s="91">
        <v>0.31414294915142049</v>
      </c>
      <c r="P413" s="91">
        <v>0.44409920720955509</v>
      </c>
      <c r="Q413" s="91">
        <v>0.2533331606795774</v>
      </c>
      <c r="R413" s="91">
        <v>0.42975623678624053</v>
      </c>
      <c r="S413" s="91">
        <v>0.59387794544346384</v>
      </c>
      <c r="T413" s="91">
        <v>0.51122113750368592</v>
      </c>
      <c r="U413" s="91">
        <v>0.36882854031810691</v>
      </c>
      <c r="V413" s="91">
        <v>0.41998691394404242</v>
      </c>
      <c r="W413" s="91">
        <v>0.45463287239335348</v>
      </c>
      <c r="X413" s="91">
        <v>0.2526592264492864</v>
      </c>
      <c r="Y413" s="91">
        <v>0.4210895548177494</v>
      </c>
      <c r="Z413" s="91">
        <v>0.26295650848196828</v>
      </c>
      <c r="AA413" s="91">
        <v>0.47336749029444053</v>
      </c>
      <c r="AB413" s="91">
        <v>0.44243454421615674</v>
      </c>
      <c r="AC413" s="91">
        <v>0.94770233669224335</v>
      </c>
      <c r="AD413" s="91">
        <v>0.49139944749325415</v>
      </c>
      <c r="AE413" s="91">
        <v>0.37610289122033508</v>
      </c>
      <c r="AF413" s="91">
        <v>0.44561400061815626</v>
      </c>
      <c r="AG413" s="91">
        <v>0.38181846109325829</v>
      </c>
      <c r="AH413" s="91">
        <v>0.54316081752117318</v>
      </c>
    </row>
    <row r="414" spans="1:34" s="90" customFormat="1" x14ac:dyDescent="0.2">
      <c r="A414" s="90" t="s">
        <v>2548</v>
      </c>
      <c r="B414" s="90" t="s">
        <v>375</v>
      </c>
      <c r="C414" s="91">
        <v>0.66141398496442438</v>
      </c>
      <c r="D414" s="91">
        <v>0.49966378454823462</v>
      </c>
      <c r="E414" s="91">
        <v>0.46477803101964238</v>
      </c>
      <c r="F414" s="91">
        <v>0.55915990305928898</v>
      </c>
      <c r="G414" s="91">
        <v>0.49044098085129428</v>
      </c>
      <c r="H414" s="91">
        <v>0.55145443393964388</v>
      </c>
      <c r="I414" s="91">
        <v>0.61944274993766812</v>
      </c>
      <c r="J414" s="91">
        <v>0.45088511448980839</v>
      </c>
      <c r="K414" s="91">
        <v>1.024993025321655</v>
      </c>
      <c r="L414" s="91">
        <v>0.56478003517606834</v>
      </c>
      <c r="M414" s="91">
        <v>0.73892940706258936</v>
      </c>
      <c r="N414" s="91">
        <v>0.40985480411520009</v>
      </c>
      <c r="O414" s="91">
        <v>0.74394852178511872</v>
      </c>
      <c r="P414" s="91">
        <v>0.91069522255254265</v>
      </c>
      <c r="Q414" s="91">
        <v>0.70600924814859767</v>
      </c>
      <c r="R414" s="91">
        <v>0.80256575217629522</v>
      </c>
      <c r="S414" s="91">
        <v>0.98919642151476195</v>
      </c>
      <c r="T414" s="91">
        <v>0.90260520775640973</v>
      </c>
      <c r="U414" s="91">
        <v>0.40058344494480186</v>
      </c>
      <c r="V414" s="91">
        <v>0.46605042324858792</v>
      </c>
      <c r="W414" s="91">
        <v>0.69997475205830439</v>
      </c>
      <c r="X414" s="91">
        <v>0.46698833038079807</v>
      </c>
      <c r="Y414" s="91">
        <v>0.452100226207867</v>
      </c>
      <c r="Z414" s="91">
        <v>0.25095780678118645</v>
      </c>
      <c r="AA414" s="91">
        <v>0.77074990364060592</v>
      </c>
      <c r="AB414" s="91">
        <v>0.83787574394280229</v>
      </c>
      <c r="AC414" s="91">
        <v>1.2141258634709287</v>
      </c>
      <c r="AD414" s="91">
        <v>0.80078214012770288</v>
      </c>
      <c r="AE414" s="91">
        <v>0.83156722095550117</v>
      </c>
      <c r="AF414" s="91">
        <v>0.85326474260885776</v>
      </c>
      <c r="AG414" s="91">
        <v>0.64993271046157386</v>
      </c>
      <c r="AH414" s="91">
        <v>0.79279798143020386</v>
      </c>
    </row>
    <row r="415" spans="1:34" s="90" customFormat="1" x14ac:dyDescent="0.2">
      <c r="A415" s="90" t="s">
        <v>2548</v>
      </c>
      <c r="B415" s="90" t="s">
        <v>376</v>
      </c>
      <c r="C415" s="91">
        <v>0.12239285105739585</v>
      </c>
      <c r="D415" s="91">
        <v>9.0844010527623448E-2</v>
      </c>
      <c r="E415" s="91">
        <v>5.6398511367261463E-2</v>
      </c>
      <c r="F415" s="91">
        <v>9.6500111514320988E-2</v>
      </c>
      <c r="G415" s="91">
        <v>4.8536205240530192E-2</v>
      </c>
      <c r="H415" s="91">
        <v>6.8916891529304289E-2</v>
      </c>
      <c r="I415" s="91">
        <v>8.0141252235587629E-2</v>
      </c>
      <c r="J415" s="91">
        <v>6.6078093902682669E-2</v>
      </c>
      <c r="K415" s="91">
        <v>0.13390510794658073</v>
      </c>
      <c r="L415" s="91">
        <v>0.10106851759190782</v>
      </c>
      <c r="M415" s="91">
        <v>0.11022736957357956</v>
      </c>
      <c r="N415" s="91">
        <v>8.294692421309012E-2</v>
      </c>
      <c r="O415" s="91">
        <v>8.7710006780296196E-2</v>
      </c>
      <c r="P415" s="91">
        <v>9.1471663955955476E-2</v>
      </c>
      <c r="Q415" s="91">
        <v>6.4936079988376694E-2</v>
      </c>
      <c r="R415" s="91">
        <v>0.10590458653563135</v>
      </c>
      <c r="S415" s="91">
        <v>0.16748238088598613</v>
      </c>
      <c r="T415" s="91">
        <v>0.28930491438982164</v>
      </c>
      <c r="U415" s="91">
        <v>6.5681709120221796E-2</v>
      </c>
      <c r="V415" s="91">
        <v>4.5626691405450448E-2</v>
      </c>
      <c r="W415" s="91">
        <v>0.10645053899647068</v>
      </c>
      <c r="X415" s="91">
        <v>9.8314183817461986E-2</v>
      </c>
      <c r="Y415" s="91">
        <v>6.5034997071406073E-2</v>
      </c>
      <c r="Z415" s="91">
        <v>3.8210176926961943E-2</v>
      </c>
      <c r="AA415" s="91">
        <v>8.6113707053304692E-2</v>
      </c>
      <c r="AB415" s="91">
        <v>0.10260565722946001</v>
      </c>
      <c r="AC415" s="91">
        <v>0.12078756233616311</v>
      </c>
      <c r="AD415" s="91">
        <v>8.3127629281915513E-2</v>
      </c>
      <c r="AE415" s="91">
        <v>0.10816827741883996</v>
      </c>
      <c r="AF415" s="91">
        <v>0.12775979314074432</v>
      </c>
      <c r="AG415" s="91">
        <v>6.408565250841243E-2</v>
      </c>
      <c r="AH415" s="91">
        <v>9.4723539151822828E-2</v>
      </c>
    </row>
    <row r="416" spans="1:34" s="90" customFormat="1" x14ac:dyDescent="0.2">
      <c r="A416" s="90" t="s">
        <v>2548</v>
      </c>
      <c r="B416" s="90" t="s">
        <v>376</v>
      </c>
      <c r="C416" s="91">
        <v>0.53659082405660474</v>
      </c>
      <c r="D416" s="91">
        <v>0.37385500211816353</v>
      </c>
      <c r="E416" s="91">
        <v>0.26737803519222508</v>
      </c>
      <c r="F416" s="91">
        <v>0.48075595677546012</v>
      </c>
      <c r="G416" s="91">
        <v>0.27639755818675477</v>
      </c>
      <c r="H416" s="91">
        <v>0.18337596221523822</v>
      </c>
      <c r="I416" s="91">
        <v>0.45446756260016052</v>
      </c>
      <c r="J416" s="91">
        <v>0.39184999589703434</v>
      </c>
      <c r="K416" s="91">
        <v>0.50304484987049858</v>
      </c>
      <c r="L416" s="91">
        <v>0.40918853697432084</v>
      </c>
      <c r="M416" s="91">
        <v>0.5475067724086512</v>
      </c>
      <c r="N416" s="91">
        <v>0.31053057807466639</v>
      </c>
      <c r="O416" s="91">
        <v>0.48313177218888942</v>
      </c>
      <c r="P416" s="91">
        <v>0.4597588799674075</v>
      </c>
      <c r="Q416" s="91">
        <v>0.35349446380916549</v>
      </c>
      <c r="R416" s="91">
        <v>0.3866519674022314</v>
      </c>
      <c r="S416" s="91">
        <v>0.3336025938529904</v>
      </c>
      <c r="T416" s="91">
        <v>0.72838135073522214</v>
      </c>
      <c r="U416" s="91">
        <v>0.32199076001900329</v>
      </c>
      <c r="V416" s="91">
        <v>0.35449994102474547</v>
      </c>
      <c r="W416" s="91">
        <v>0.49073838581721624</v>
      </c>
      <c r="X416" s="91">
        <v>0.38778581302154808</v>
      </c>
      <c r="Y416" s="91">
        <v>0.50713598993788245</v>
      </c>
      <c r="Z416" s="91">
        <v>0.24178524260090559</v>
      </c>
      <c r="AA416" s="91">
        <v>0.48408297396370131</v>
      </c>
      <c r="AB416" s="91">
        <v>0.471358500656479</v>
      </c>
      <c r="AC416" s="91">
        <v>0.76616263472716639</v>
      </c>
      <c r="AD416" s="91">
        <v>0.46360066091895991</v>
      </c>
      <c r="AE416" s="91">
        <v>0.32198594509341782</v>
      </c>
      <c r="AF416" s="91">
        <v>0.55209474240919143</v>
      </c>
      <c r="AG416" s="91">
        <v>0.29797792322352051</v>
      </c>
      <c r="AH416" s="91">
        <v>0.45355121070230253</v>
      </c>
    </row>
    <row r="417" spans="1:34" s="90" customFormat="1" x14ac:dyDescent="0.2">
      <c r="A417" s="90" t="s">
        <v>2548</v>
      </c>
      <c r="B417" s="90" t="s">
        <v>377</v>
      </c>
      <c r="C417" s="91">
        <v>0.58709992627595731</v>
      </c>
      <c r="D417" s="91">
        <v>0.88340802523283701</v>
      </c>
      <c r="E417" s="91">
        <v>0.77902232097905377</v>
      </c>
      <c r="F417" s="91">
        <v>0.61221790896622963</v>
      </c>
      <c r="G417" s="91">
        <v>0.5818581557314727</v>
      </c>
      <c r="H417" s="91">
        <v>0.80678982123378706</v>
      </c>
      <c r="I417" s="91">
        <v>0.74889910280957306</v>
      </c>
      <c r="J417" s="91">
        <v>0.73932410202691412</v>
      </c>
      <c r="K417" s="91">
        <v>0.86800533490167242</v>
      </c>
      <c r="L417" s="91">
        <v>0.83020200911820718</v>
      </c>
      <c r="M417" s="91">
        <v>0.6619478264183023</v>
      </c>
      <c r="N417" s="91">
        <v>0.58005690750945482</v>
      </c>
      <c r="O417" s="91">
        <v>1.1755133488614495</v>
      </c>
      <c r="P417" s="91">
        <v>1.0112100182485437</v>
      </c>
      <c r="Q417" s="91">
        <v>0.78800385252191485</v>
      </c>
      <c r="R417" s="91">
        <v>0.86740206686658783</v>
      </c>
      <c r="S417" s="91">
        <v>1.1743424862876759</v>
      </c>
      <c r="T417" s="91">
        <v>1.0408905068869665</v>
      </c>
      <c r="U417" s="91">
        <v>0.54920816132326788</v>
      </c>
      <c r="V417" s="91">
        <v>0.47892650645326651</v>
      </c>
      <c r="W417" s="91">
        <v>0.79823508906883756</v>
      </c>
      <c r="X417" s="91">
        <v>0.84930311880580278</v>
      </c>
      <c r="Y417" s="91">
        <v>0.66801873619789243</v>
      </c>
      <c r="Z417" s="91">
        <v>0.43892324349556089</v>
      </c>
      <c r="AA417" s="91">
        <v>0.90790112632322395</v>
      </c>
      <c r="AB417" s="91">
        <v>0.83295708119347422</v>
      </c>
      <c r="AC417" s="91">
        <v>0.80130642386922279</v>
      </c>
      <c r="AD417" s="91">
        <v>0.35848851901458417</v>
      </c>
      <c r="AE417" s="91">
        <v>0.62540535676997588</v>
      </c>
      <c r="AF417" s="91">
        <v>1.0154027436215536</v>
      </c>
      <c r="AG417" s="91">
        <v>0.89433177577157064</v>
      </c>
      <c r="AH417" s="91">
        <v>1.0404455313467906</v>
      </c>
    </row>
    <row r="418" spans="1:34" s="90" customFormat="1" x14ac:dyDescent="0.2">
      <c r="A418" s="90" t="s">
        <v>2548</v>
      </c>
      <c r="B418" s="90" t="s">
        <v>378</v>
      </c>
      <c r="C418" s="91">
        <v>19.417599225240242</v>
      </c>
      <c r="D418" s="91">
        <v>20.916945053682198</v>
      </c>
      <c r="E418" s="91">
        <v>14.845979746364296</v>
      </c>
      <c r="F418" s="91">
        <v>17.4860486224608</v>
      </c>
      <c r="G418" s="91">
        <v>16.310314888046715</v>
      </c>
      <c r="H418" s="91">
        <v>19.280274269515498</v>
      </c>
      <c r="I418" s="91">
        <v>17.934939429631211</v>
      </c>
      <c r="J418" s="91">
        <v>17.169808420410575</v>
      </c>
      <c r="K418" s="91">
        <v>18.251938155763803</v>
      </c>
      <c r="L418" s="91">
        <v>20.305267541536782</v>
      </c>
      <c r="M418" s="91">
        <v>20.423424803135422</v>
      </c>
      <c r="N418" s="91">
        <v>14.602858668409825</v>
      </c>
      <c r="O418" s="91">
        <v>17.606463323989804</v>
      </c>
      <c r="P418" s="91">
        <v>20.925823182357185</v>
      </c>
      <c r="Q418" s="91">
        <v>19.397386316888365</v>
      </c>
      <c r="R418" s="91">
        <v>18.325369830322487</v>
      </c>
      <c r="S418" s="91">
        <v>23.031877860485942</v>
      </c>
      <c r="T418" s="91">
        <v>20.670860547755868</v>
      </c>
      <c r="U418" s="91">
        <v>15.243097605929798</v>
      </c>
      <c r="V418" s="91">
        <v>16.635681774466015</v>
      </c>
      <c r="W418" s="91">
        <v>18.762269527911148</v>
      </c>
      <c r="X418" s="91">
        <v>17.29530676586554</v>
      </c>
      <c r="Y418" s="91">
        <v>14.642836379492584</v>
      </c>
      <c r="Z418" s="91">
        <v>10.643163667238976</v>
      </c>
      <c r="AA418" s="91">
        <v>20.057611276379873</v>
      </c>
      <c r="AB418" s="91">
        <v>17.870324622960489</v>
      </c>
      <c r="AC418" s="91">
        <v>21.015728679121665</v>
      </c>
      <c r="AD418" s="91">
        <v>19.110110972334613</v>
      </c>
      <c r="AE418" s="91">
        <v>17.74861150263094</v>
      </c>
      <c r="AF418" s="91">
        <v>20.120199449206229</v>
      </c>
      <c r="AG418" s="91">
        <v>17.401180378105405</v>
      </c>
      <c r="AH418" s="91">
        <v>21.82861107450471</v>
      </c>
    </row>
    <row r="419" spans="1:34" s="90" customFormat="1" x14ac:dyDescent="0.2">
      <c r="A419" s="90" t="s">
        <v>2548</v>
      </c>
      <c r="B419" s="90" t="s">
        <v>379</v>
      </c>
      <c r="C419" s="91">
        <v>3.2183379979716866</v>
      </c>
      <c r="D419" s="91">
        <v>3.2641446653073283</v>
      </c>
      <c r="E419" s="91">
        <v>2.6297398288267297</v>
      </c>
      <c r="F419" s="91">
        <v>2.714242669733939</v>
      </c>
      <c r="G419" s="91">
        <v>2.5358439013921683</v>
      </c>
      <c r="H419" s="91">
        <v>3.2872633636942292</v>
      </c>
      <c r="I419" s="91">
        <v>2.3048442828197411</v>
      </c>
      <c r="J419" s="91">
        <v>2.7834595493340335</v>
      </c>
      <c r="K419" s="91">
        <v>3.0068949352461751</v>
      </c>
      <c r="L419" s="91">
        <v>3.2997373984756417</v>
      </c>
      <c r="M419" s="91">
        <v>3.2809646072760201</v>
      </c>
      <c r="N419" s="91">
        <v>2.4595669173108838</v>
      </c>
      <c r="O419" s="91">
        <v>3.1593361646843903</v>
      </c>
      <c r="P419" s="91">
        <v>3.5840283143854386</v>
      </c>
      <c r="Q419" s="91">
        <v>2.8866780841745454</v>
      </c>
      <c r="R419" s="91">
        <v>3.1198795156047514</v>
      </c>
      <c r="S419" s="91">
        <v>4.0605972456524082</v>
      </c>
      <c r="T419" s="91">
        <v>4.2629759398142459</v>
      </c>
      <c r="U419" s="91">
        <v>2.4043865484730249</v>
      </c>
      <c r="V419" s="91">
        <v>2.6109792965566037</v>
      </c>
      <c r="W419" s="91">
        <v>3.525258571506976</v>
      </c>
      <c r="X419" s="91">
        <v>2.9942815202324544</v>
      </c>
      <c r="Y419" s="91">
        <v>2.7635531340118424</v>
      </c>
      <c r="Z419" s="91">
        <v>1.9109312179499267</v>
      </c>
      <c r="AA419" s="91">
        <v>3.1131979802525023</v>
      </c>
      <c r="AB419" s="91">
        <v>3.0963451812859315</v>
      </c>
      <c r="AC419" s="91">
        <v>3.920781463561235</v>
      </c>
      <c r="AD419" s="91">
        <v>3.2068743866910503</v>
      </c>
      <c r="AE419" s="91">
        <v>2.930855167923359</v>
      </c>
      <c r="AF419" s="91">
        <v>3.3895742957779316</v>
      </c>
      <c r="AG419" s="91">
        <v>3.0411752514900958</v>
      </c>
      <c r="AH419" s="91">
        <v>3.5457561543562863</v>
      </c>
    </row>
    <row r="420" spans="1:34" s="90" customFormat="1" x14ac:dyDescent="0.2">
      <c r="A420" s="90" t="s">
        <v>2548</v>
      </c>
      <c r="B420" s="90" t="s">
        <v>380</v>
      </c>
      <c r="C420" s="91">
        <v>0.44800187204021902</v>
      </c>
      <c r="D420" s="91">
        <v>0.25691966108392195</v>
      </c>
      <c r="E420" s="91">
        <v>0.17373428422283579</v>
      </c>
      <c r="F420" s="91">
        <v>0.36131835189264122</v>
      </c>
      <c r="G420" s="91">
        <v>0.18075731917734092</v>
      </c>
      <c r="H420" s="91">
        <v>0.24899150504701414</v>
      </c>
      <c r="I420" s="91">
        <v>0.25066181257521308</v>
      </c>
      <c r="J420" s="91">
        <v>0.44418627975681668</v>
      </c>
      <c r="K420" s="91">
        <v>2.7879649189340592</v>
      </c>
      <c r="L420" s="91">
        <v>2.7552680182334366</v>
      </c>
      <c r="M420" s="91">
        <v>3.1549429997506384</v>
      </c>
      <c r="N420" s="91">
        <v>0.21266974899254185</v>
      </c>
      <c r="O420" s="91">
        <v>0.30877437189724727</v>
      </c>
      <c r="P420" s="91">
        <v>1.0967447170297759</v>
      </c>
      <c r="Q420" s="91">
        <v>2.3039825555415843</v>
      </c>
      <c r="R420" s="91">
        <v>1.1612246144006988</v>
      </c>
      <c r="S420" s="91">
        <v>1.7567260393111146</v>
      </c>
      <c r="T420" s="91">
        <v>0.94590208597062242</v>
      </c>
      <c r="U420" s="91">
        <v>0.43112453541763529</v>
      </c>
      <c r="V420" s="91">
        <v>0.60378661776443476</v>
      </c>
      <c r="W420" s="91">
        <v>0.61122036441069616</v>
      </c>
      <c r="X420" s="91">
        <v>0.67760383725794315</v>
      </c>
      <c r="Y420" s="91">
        <v>1.1369281038517431</v>
      </c>
      <c r="Z420" s="91">
        <v>0.49691154701642481</v>
      </c>
      <c r="AA420" s="91">
        <v>0.40007282241755793</v>
      </c>
      <c r="AB420" s="91">
        <v>0.20059336403184855</v>
      </c>
      <c r="AC420" s="91">
        <v>0.46934209749496997</v>
      </c>
      <c r="AD420" s="91">
        <v>1.0193670531576235</v>
      </c>
      <c r="AE420" s="91">
        <v>0.37685383502418751</v>
      </c>
      <c r="AF420" s="91">
        <v>0.38452693691349399</v>
      </c>
      <c r="AG420" s="91">
        <v>0.93765026058182122</v>
      </c>
      <c r="AH420" s="91">
        <v>0.28335139503141493</v>
      </c>
    </row>
    <row r="421" spans="1:34" s="90" customFormat="1" x14ac:dyDescent="0.2">
      <c r="A421" s="90" t="s">
        <v>2548</v>
      </c>
      <c r="B421" s="90" t="s">
        <v>381</v>
      </c>
      <c r="C421" s="91">
        <v>1.185723690340621</v>
      </c>
      <c r="D421" s="91">
        <v>1.0534519634620825</v>
      </c>
      <c r="E421" s="91">
        <v>0.6656121594955593</v>
      </c>
      <c r="F421" s="91">
        <v>0.94380983954635633</v>
      </c>
      <c r="G421" s="91">
        <v>0.518424269694576</v>
      </c>
      <c r="H421" s="91">
        <v>0.83082262375776872</v>
      </c>
      <c r="I421" s="91">
        <v>0.53083091441517005</v>
      </c>
      <c r="J421" s="91">
        <v>0.9287589451124838</v>
      </c>
      <c r="K421" s="91">
        <v>1.0520807628040827</v>
      </c>
      <c r="L421" s="91">
        <v>0.77210410380590477</v>
      </c>
      <c r="M421" s="91">
        <v>1.6527800114486619</v>
      </c>
      <c r="N421" s="91">
        <v>0.62858501928737276</v>
      </c>
      <c r="O421" s="91">
        <v>0.91314038146477328</v>
      </c>
      <c r="P421" s="91">
        <v>0.91137444065181061</v>
      </c>
      <c r="Q421" s="91">
        <v>0.59575637441647866</v>
      </c>
      <c r="R421" s="91">
        <v>1.4683378315613507</v>
      </c>
      <c r="S421" s="91">
        <v>1.6837178442106981</v>
      </c>
      <c r="T421" s="91">
        <v>1.1559459631002444</v>
      </c>
      <c r="U421" s="91">
        <v>0.56501510021723944</v>
      </c>
      <c r="V421" s="91">
        <v>0.49775673999929465</v>
      </c>
      <c r="W421" s="91">
        <v>0.89591420119407583</v>
      </c>
      <c r="X421" s="91">
        <v>0.60431699391759408</v>
      </c>
      <c r="Y421" s="91">
        <v>0.49975776485276496</v>
      </c>
      <c r="Z421" s="91">
        <v>0.45251138524327655</v>
      </c>
      <c r="AA421" s="91">
        <v>1.1781053175206373</v>
      </c>
      <c r="AB421" s="91">
        <v>1.0256119124844838</v>
      </c>
      <c r="AC421" s="91">
        <v>1.583972823689924</v>
      </c>
      <c r="AD421" s="91">
        <v>1.3488999197375329</v>
      </c>
      <c r="AE421" s="91">
        <v>0.78684883109288384</v>
      </c>
      <c r="AF421" s="91">
        <v>1.3912494003097866</v>
      </c>
      <c r="AG421" s="91">
        <v>1.0036130172229749</v>
      </c>
      <c r="AH421" s="91">
        <v>0.8787397221724379</v>
      </c>
    </row>
    <row r="422" spans="1:34" s="90" customFormat="1" x14ac:dyDescent="0.2">
      <c r="A422" s="90" t="s">
        <v>2548</v>
      </c>
      <c r="B422" s="90" t="s">
        <v>382</v>
      </c>
      <c r="C422" s="91">
        <v>0.46219272981074322</v>
      </c>
      <c r="D422" s="91">
        <v>0.24208475408575159</v>
      </c>
      <c r="E422" s="91">
        <v>0.21415985994536485</v>
      </c>
      <c r="F422" s="91">
        <v>0.32833768375627842</v>
      </c>
      <c r="G422" s="91">
        <v>0.19613153668652489</v>
      </c>
      <c r="H422" s="91">
        <v>0.27659525128352858</v>
      </c>
      <c r="I422" s="91">
        <v>0.25721684434197944</v>
      </c>
      <c r="J422" s="91">
        <v>0.28652657567381978</v>
      </c>
      <c r="K422" s="91"/>
      <c r="L422" s="91"/>
      <c r="M422" s="91"/>
      <c r="N422" s="91">
        <v>0.14972908222445083</v>
      </c>
      <c r="O422" s="91">
        <v>0.32669346855987802</v>
      </c>
      <c r="P422" s="91">
        <v>2.7546889229068245</v>
      </c>
      <c r="Q422" s="91"/>
      <c r="R422" s="91">
        <v>2.779580572387585</v>
      </c>
      <c r="S422" s="91">
        <v>1.4373453507174971</v>
      </c>
      <c r="T422" s="91">
        <v>1.1659900423041367</v>
      </c>
      <c r="U422" s="91">
        <v>0.33562101202391992</v>
      </c>
      <c r="V422" s="91">
        <v>0.43459467509648514</v>
      </c>
      <c r="W422" s="91">
        <v>0.62170768027770618</v>
      </c>
      <c r="X422" s="91">
        <v>0.66693045685319041</v>
      </c>
      <c r="Y422" s="91">
        <v>0.4355902714417193</v>
      </c>
      <c r="Z422" s="91">
        <v>0.49559286002024999</v>
      </c>
      <c r="AA422" s="91">
        <v>0.42103271822751143</v>
      </c>
      <c r="AB422" s="91">
        <v>0.19607699594787986</v>
      </c>
      <c r="AC422" s="91">
        <v>0.56837888919745627</v>
      </c>
      <c r="AD422" s="91"/>
      <c r="AE422" s="91">
        <v>0.30380243107851196</v>
      </c>
      <c r="AF422" s="91">
        <v>2.412198173247893</v>
      </c>
      <c r="AG422" s="91"/>
      <c r="AH422" s="91">
        <v>1.7695392170368685</v>
      </c>
    </row>
    <row r="423" spans="1:34" s="90" customFormat="1" x14ac:dyDescent="0.2">
      <c r="A423" s="90" t="s">
        <v>2548</v>
      </c>
      <c r="B423" s="90" t="s">
        <v>383</v>
      </c>
      <c r="C423" s="91">
        <v>0.24006145101873705</v>
      </c>
      <c r="D423" s="91">
        <v>0.19953182964425792</v>
      </c>
      <c r="E423" s="91">
        <v>0.22119570707531278</v>
      </c>
      <c r="F423" s="91">
        <v>9.3701656530858157E-2</v>
      </c>
      <c r="G423" s="91"/>
      <c r="H423" s="91">
        <v>6.4995157954669883E-2</v>
      </c>
      <c r="I423" s="91"/>
      <c r="J423" s="91">
        <v>0.23653162164312724</v>
      </c>
      <c r="K423" s="91">
        <v>0.35052242806649614</v>
      </c>
      <c r="L423" s="91">
        <v>0.35725125644657535</v>
      </c>
      <c r="M423" s="91">
        <v>0.31831186415876911</v>
      </c>
      <c r="N423" s="91">
        <v>0.14923548442284543</v>
      </c>
      <c r="O423" s="91">
        <v>0.50149789106007903</v>
      </c>
      <c r="P423" s="91">
        <v>0.55118657992532205</v>
      </c>
      <c r="Q423" s="91">
        <v>0.3349492449050066</v>
      </c>
      <c r="R423" s="91">
        <v>0.6360166714056682</v>
      </c>
      <c r="S423" s="91">
        <v>0.38840594381189275</v>
      </c>
      <c r="T423" s="91">
        <v>0.26783904873688269</v>
      </c>
      <c r="U423" s="91">
        <v>0.11684501502743598</v>
      </c>
      <c r="V423" s="91">
        <v>0.14336358969025215</v>
      </c>
      <c r="W423" s="91">
        <v>0.23306644912306473</v>
      </c>
      <c r="X423" s="91">
        <v>0.11645524155799072</v>
      </c>
      <c r="Y423" s="91">
        <v>0.1021415419011226</v>
      </c>
      <c r="Z423" s="91">
        <v>0.1223604754222876</v>
      </c>
      <c r="AA423" s="91">
        <v>0.4692851230272127</v>
      </c>
      <c r="AB423" s="91">
        <v>0.47402835165140117</v>
      </c>
      <c r="AC423" s="91">
        <v>0.35103772012355411</v>
      </c>
      <c r="AD423" s="91">
        <v>0.45299937718133704</v>
      </c>
      <c r="AE423" s="91">
        <v>0.41356050891713686</v>
      </c>
      <c r="AF423" s="91">
        <v>0.40382398310677903</v>
      </c>
      <c r="AG423" s="91">
        <v>0.28746339093436146</v>
      </c>
      <c r="AH423" s="91">
        <v>0.42022434460817126</v>
      </c>
    </row>
    <row r="424" spans="1:34" s="90" customFormat="1" x14ac:dyDescent="0.2">
      <c r="A424" s="90" t="s">
        <v>2548</v>
      </c>
      <c r="B424" s="90" t="s">
        <v>384</v>
      </c>
      <c r="C424" s="91">
        <v>1.3108012899483863</v>
      </c>
      <c r="D424" s="91">
        <v>1.2220306432710359</v>
      </c>
      <c r="E424" s="91">
        <v>1.1954959007821344</v>
      </c>
      <c r="F424" s="91">
        <v>1.1115055013293629</v>
      </c>
      <c r="G424" s="91">
        <v>1.2358660288189225</v>
      </c>
      <c r="H424" s="91">
        <v>1.4775374569658231</v>
      </c>
      <c r="I424" s="91">
        <v>0.97108170043848785</v>
      </c>
      <c r="J424" s="91">
        <v>1.0279505231630894</v>
      </c>
      <c r="K424" s="91">
        <v>1.1630368025481035</v>
      </c>
      <c r="L424" s="91">
        <v>1.1888081308312344</v>
      </c>
      <c r="M424" s="91">
        <v>1.4498862398760199</v>
      </c>
      <c r="N424" s="91">
        <v>0.97909898128813388</v>
      </c>
      <c r="O424" s="91">
        <v>2.3662023196210171</v>
      </c>
      <c r="P424" s="91">
        <v>1.8356777883069499</v>
      </c>
      <c r="Q424" s="91">
        <v>1.3573376508146853</v>
      </c>
      <c r="R424" s="91">
        <v>1.1992309424151171</v>
      </c>
      <c r="S424" s="91">
        <v>3.4625502684240748</v>
      </c>
      <c r="T424" s="91">
        <v>2.2444301988012021</v>
      </c>
      <c r="U424" s="91">
        <v>1.435595308835266</v>
      </c>
      <c r="V424" s="91">
        <v>1.124630130926491</v>
      </c>
      <c r="W424" s="91">
        <v>1.8181229779805759</v>
      </c>
      <c r="X424" s="91">
        <v>1.2292949824853161</v>
      </c>
      <c r="Y424" s="91">
        <v>1.2508926892687493</v>
      </c>
      <c r="Z424" s="91">
        <v>0.93621880334895302</v>
      </c>
      <c r="AA424" s="91">
        <v>1.5525360151744232</v>
      </c>
      <c r="AB424" s="91">
        <v>1.0734029328133079</v>
      </c>
      <c r="AC424" s="91">
        <v>1.6538342115423477</v>
      </c>
      <c r="AD424" s="91">
        <v>2.5004054333455139</v>
      </c>
      <c r="AE424" s="91">
        <v>1.3512549567326519</v>
      </c>
      <c r="AF424" s="91">
        <v>1.2998628481185772</v>
      </c>
      <c r="AG424" s="91">
        <v>0.98810945090823732</v>
      </c>
      <c r="AH424" s="91">
        <v>1.2427747774575897</v>
      </c>
    </row>
    <row r="425" spans="1:34" s="90" customFormat="1" x14ac:dyDescent="0.2">
      <c r="A425" s="90" t="s">
        <v>2548</v>
      </c>
      <c r="B425" s="90" t="s">
        <v>385</v>
      </c>
      <c r="C425" s="91"/>
      <c r="D425" s="91"/>
      <c r="E425" s="91"/>
      <c r="F425" s="91">
        <v>0.10647796388968551</v>
      </c>
      <c r="G425" s="91"/>
      <c r="H425" s="91"/>
      <c r="I425" s="91"/>
      <c r="J425" s="91"/>
      <c r="K425" s="91">
        <v>0.10569505015291455</v>
      </c>
      <c r="L425" s="91"/>
      <c r="M425" s="91">
        <v>0.13477970280647497</v>
      </c>
      <c r="N425" s="91"/>
      <c r="O425" s="91"/>
      <c r="P425" s="91"/>
      <c r="Q425" s="91"/>
      <c r="R425" s="91">
        <v>0.12277529162354243</v>
      </c>
      <c r="S425" s="91">
        <v>0.1889832395663707</v>
      </c>
      <c r="T425" s="91">
        <v>0.11890299202361546</v>
      </c>
      <c r="U425" s="91"/>
      <c r="V425" s="91"/>
      <c r="W425" s="91">
        <v>0.10089281587891047</v>
      </c>
      <c r="X425" s="91"/>
      <c r="Y425" s="91"/>
      <c r="Z425" s="91"/>
      <c r="AA425" s="91"/>
      <c r="AB425" s="91"/>
      <c r="AC425" s="91">
        <v>0.19926198509825935</v>
      </c>
      <c r="AD425" s="91"/>
      <c r="AE425" s="91"/>
      <c r="AF425" s="91">
        <v>0.14676166577797098</v>
      </c>
      <c r="AG425" s="91"/>
      <c r="AH425" s="91">
        <v>0.15466667008074336</v>
      </c>
    </row>
    <row r="426" spans="1:34" s="90" customFormat="1" x14ac:dyDescent="0.2">
      <c r="A426" s="90" t="s">
        <v>2548</v>
      </c>
      <c r="B426" s="90" t="s">
        <v>386</v>
      </c>
      <c r="C426" s="91">
        <v>0.21916494637589765</v>
      </c>
      <c r="D426" s="91">
        <v>0.17908893131876386</v>
      </c>
      <c r="E426" s="91">
        <v>0.17085758567607287</v>
      </c>
      <c r="F426" s="91">
        <v>0.17225324944307274</v>
      </c>
      <c r="G426" s="91">
        <v>0.13491899120920905</v>
      </c>
      <c r="H426" s="91">
        <v>0.15707062622399764</v>
      </c>
      <c r="I426" s="91">
        <v>0.13377677049172509</v>
      </c>
      <c r="J426" s="91">
        <v>0.1964883967099495</v>
      </c>
      <c r="K426" s="91">
        <v>0.27423985120032812</v>
      </c>
      <c r="L426" s="91">
        <v>0.28938458964114322</v>
      </c>
      <c r="M426" s="91">
        <v>0.20961042832012064</v>
      </c>
      <c r="N426" s="91">
        <v>0.14432088429581022</v>
      </c>
      <c r="O426" s="91">
        <v>0.21722719767241039</v>
      </c>
      <c r="P426" s="91">
        <v>0.27802477997167818</v>
      </c>
      <c r="Q426" s="91">
        <v>0.21864592554302198</v>
      </c>
      <c r="R426" s="91">
        <v>0.29645380965223583</v>
      </c>
      <c r="S426" s="91">
        <v>0.34769966311423911</v>
      </c>
      <c r="T426" s="91">
        <v>0.30806899871193183</v>
      </c>
      <c r="U426" s="91">
        <v>0.19578658347884059</v>
      </c>
      <c r="V426" s="91">
        <v>0.1637179027045392</v>
      </c>
      <c r="W426" s="91">
        <v>0.33510587459380353</v>
      </c>
      <c r="X426" s="91">
        <v>0.2178754310768376</v>
      </c>
      <c r="Y426" s="91">
        <v>0.21959379562744513</v>
      </c>
      <c r="Z426" s="91">
        <v>0.11008439806389241</v>
      </c>
      <c r="AA426" s="91">
        <v>0.24578578175178004</v>
      </c>
      <c r="AB426" s="91">
        <v>0.23510184441258108</v>
      </c>
      <c r="AC426" s="91">
        <v>0.38120168952503547</v>
      </c>
      <c r="AD426" s="91">
        <v>0.2593626882431353</v>
      </c>
      <c r="AE426" s="91">
        <v>0.23382741448285646</v>
      </c>
      <c r="AF426" s="91">
        <v>0.30369199213767184</v>
      </c>
      <c r="AG426" s="91">
        <v>0.26919801222758788</v>
      </c>
      <c r="AH426" s="91">
        <v>0.32444257170765284</v>
      </c>
    </row>
    <row r="427" spans="1:34" s="90" customFormat="1" x14ac:dyDescent="0.2">
      <c r="A427" s="90" t="s">
        <v>2548</v>
      </c>
      <c r="B427" s="90" t="s">
        <v>387</v>
      </c>
      <c r="C427" s="91">
        <v>1.4224459901332045</v>
      </c>
      <c r="D427" s="91">
        <v>1.8189029760819282</v>
      </c>
      <c r="E427" s="91">
        <v>1.1452576173582298</v>
      </c>
      <c r="F427" s="91">
        <v>1.9979357306697536</v>
      </c>
      <c r="G427" s="91">
        <v>1.5230047967401052</v>
      </c>
      <c r="H427" s="91">
        <v>1.6418308053869552</v>
      </c>
      <c r="I427" s="91">
        <v>1.4322654335248766</v>
      </c>
      <c r="J427" s="91">
        <v>1.7339448152803356</v>
      </c>
      <c r="K427" s="91">
        <v>1.3883250491668926</v>
      </c>
      <c r="L427" s="91">
        <v>1.988891502776035</v>
      </c>
      <c r="M427" s="91">
        <v>1.8366874738379844</v>
      </c>
      <c r="N427" s="91">
        <v>1.4931531586455877</v>
      </c>
      <c r="O427" s="91">
        <v>1.7562313202742346</v>
      </c>
      <c r="P427" s="91">
        <v>2.500676984190866</v>
      </c>
      <c r="Q427" s="91">
        <v>1.654471803892275</v>
      </c>
      <c r="R427" s="91">
        <v>1.798344409533515</v>
      </c>
      <c r="S427" s="91">
        <v>1.5729053259531596</v>
      </c>
      <c r="T427" s="91">
        <v>1.248734569608736</v>
      </c>
      <c r="U427" s="91">
        <v>0.89381471093855547</v>
      </c>
      <c r="V427" s="91">
        <v>1.0893667925354749</v>
      </c>
      <c r="W427" s="91">
        <v>1.4348387108983049</v>
      </c>
      <c r="X427" s="91">
        <v>0.7623333074704709</v>
      </c>
      <c r="Y427" s="91">
        <v>1.0424205176074506</v>
      </c>
      <c r="Z427" s="91">
        <v>0.59347177111969929</v>
      </c>
      <c r="AA427" s="91">
        <v>1.0612218251179684</v>
      </c>
      <c r="AB427" s="91">
        <v>1.3211587319914107</v>
      </c>
      <c r="AC427" s="91">
        <v>1.5420261569138072</v>
      </c>
      <c r="AD427" s="91">
        <v>1.3590054303694179</v>
      </c>
      <c r="AE427" s="91">
        <v>1.3236380991314347</v>
      </c>
      <c r="AF427" s="91">
        <v>0.95750966715839725</v>
      </c>
      <c r="AG427" s="91">
        <v>1.0513152004190351</v>
      </c>
      <c r="AH427" s="91">
        <v>1.4578342986949515</v>
      </c>
    </row>
    <row r="428" spans="1:34" s="90" customFormat="1" x14ac:dyDescent="0.2">
      <c r="A428" s="90" t="s">
        <v>2548</v>
      </c>
      <c r="B428" s="90" t="s">
        <v>388</v>
      </c>
      <c r="C428" s="91">
        <v>1.1178062901085728</v>
      </c>
      <c r="D428" s="91">
        <v>0.75639977686944659</v>
      </c>
      <c r="E428" s="91">
        <v>0.47114771938617633</v>
      </c>
      <c r="F428" s="91">
        <v>0.75807871909787161</v>
      </c>
      <c r="G428" s="91">
        <v>0.74110508526070895</v>
      </c>
      <c r="H428" s="91">
        <v>0.77464387906965271</v>
      </c>
      <c r="I428" s="91">
        <v>0.77111472842198037</v>
      </c>
      <c r="J428" s="91">
        <v>0.48169219247263628</v>
      </c>
      <c r="K428" s="91">
        <v>0.81097472317495534</v>
      </c>
      <c r="L428" s="91">
        <v>1.0857437309390341</v>
      </c>
      <c r="M428" s="91">
        <v>1.1259666201013383</v>
      </c>
      <c r="N428" s="91">
        <v>0.69583567674220448</v>
      </c>
      <c r="O428" s="91">
        <v>1.2064344361644372</v>
      </c>
      <c r="P428" s="91">
        <v>1.7983152523027073</v>
      </c>
      <c r="Q428" s="91">
        <v>1.0526620191093121</v>
      </c>
      <c r="R428" s="91">
        <v>1.3047542932428129</v>
      </c>
      <c r="S428" s="91">
        <v>0.91316589105582735</v>
      </c>
      <c r="T428" s="91">
        <v>1.1037587672637585</v>
      </c>
      <c r="U428" s="91">
        <v>0.62639141801151366</v>
      </c>
      <c r="V428" s="91">
        <v>0.32467702238115764</v>
      </c>
      <c r="W428" s="91">
        <v>0.87726423171502232</v>
      </c>
      <c r="X428" s="91">
        <v>0.77654185273261611</v>
      </c>
      <c r="Y428" s="91">
        <v>0.73858687071732376</v>
      </c>
      <c r="Z428" s="91">
        <v>0.40216222107827171</v>
      </c>
      <c r="AA428" s="91">
        <v>1.9074529240279003</v>
      </c>
      <c r="AB428" s="91">
        <v>1.0852632625057657</v>
      </c>
      <c r="AC428" s="91">
        <v>1.6788127467923424</v>
      </c>
      <c r="AD428" s="91">
        <v>1.2183749585173327</v>
      </c>
      <c r="AE428" s="91">
        <v>0.95004084567640856</v>
      </c>
      <c r="AF428" s="91">
        <v>1.7892342638830008</v>
      </c>
      <c r="AG428" s="91">
        <v>1.319527235388265</v>
      </c>
      <c r="AH428" s="91">
        <v>1.4816062850839695</v>
      </c>
    </row>
    <row r="429" spans="1:34" s="90" customFormat="1" x14ac:dyDescent="0.2">
      <c r="A429" s="90" t="s">
        <v>2548</v>
      </c>
      <c r="B429" s="90" t="s">
        <v>389</v>
      </c>
      <c r="C429" s="91">
        <v>5.6377074155210261E-2</v>
      </c>
      <c r="D429" s="91">
        <v>5.2335073245385111E-2</v>
      </c>
      <c r="E429" s="91">
        <v>4.6523784116855108E-2</v>
      </c>
      <c r="F429" s="91">
        <v>4.3467990247719267E-2</v>
      </c>
      <c r="G429" s="91"/>
      <c r="H429" s="91"/>
      <c r="I429" s="91">
        <v>2.9347751181124145E-2</v>
      </c>
      <c r="J429" s="91">
        <v>4.5132385647280941E-2</v>
      </c>
      <c r="K429" s="91">
        <v>8.6521292025395047E-2</v>
      </c>
      <c r="L429" s="91">
        <v>7.4316709717467011E-2</v>
      </c>
      <c r="M429" s="91">
        <v>8.8925156055660967E-2</v>
      </c>
      <c r="N429" s="91">
        <v>9.3032122045877894E-2</v>
      </c>
      <c r="O429" s="91">
        <v>5.164676097633919E-2</v>
      </c>
      <c r="P429" s="91">
        <v>7.0784650314646078E-2</v>
      </c>
      <c r="Q429" s="91">
        <v>7.487198388996899E-2</v>
      </c>
      <c r="R429" s="91"/>
      <c r="S429" s="91">
        <v>4.8825145711364155E-2</v>
      </c>
      <c r="T429" s="91"/>
      <c r="U429" s="91">
        <v>4.2731921068704534E-2</v>
      </c>
      <c r="V429" s="91">
        <v>3.2609331010259132E-2</v>
      </c>
      <c r="W429" s="91">
        <v>3.75046619881177E-2</v>
      </c>
      <c r="X429" s="91">
        <v>4.8451527241347318E-2</v>
      </c>
      <c r="Y429" s="91">
        <v>5.0641572377154012E-2</v>
      </c>
      <c r="Z429" s="91"/>
      <c r="AA429" s="91">
        <v>7.5986737751048958E-2</v>
      </c>
      <c r="AB429" s="91">
        <v>7.3380468538440977E-2</v>
      </c>
      <c r="AC429" s="91"/>
      <c r="AD429" s="91">
        <v>4.6200787532438017E-2</v>
      </c>
      <c r="AE429" s="91">
        <v>7.5336785462297717E-2</v>
      </c>
      <c r="AF429" s="91">
        <v>0.16163860677784783</v>
      </c>
      <c r="AG429" s="91">
        <v>5.4540383132649084E-2</v>
      </c>
      <c r="AH429" s="91">
        <v>8.9534213790356046E-2</v>
      </c>
    </row>
    <row r="430" spans="1:34" s="90" customFormat="1" x14ac:dyDescent="0.2">
      <c r="A430" s="90" t="s">
        <v>2548</v>
      </c>
      <c r="B430" s="90" t="s">
        <v>390</v>
      </c>
      <c r="C430" s="91">
        <v>8.8703183705902355E-2</v>
      </c>
      <c r="D430" s="91">
        <v>4.5870490934784194E-2</v>
      </c>
      <c r="E430" s="91">
        <v>7.5990165855841438E-2</v>
      </c>
      <c r="F430" s="91">
        <v>7.4362250076152894E-2</v>
      </c>
      <c r="G430" s="91">
        <v>4.0178597001447505E-2</v>
      </c>
      <c r="H430" s="91"/>
      <c r="I430" s="91">
        <v>3.8515636233610581E-2</v>
      </c>
      <c r="J430" s="91">
        <v>5.7621758597364299E-2</v>
      </c>
      <c r="K430" s="91">
        <v>9.618165650591444E-2</v>
      </c>
      <c r="L430" s="91">
        <v>8.0679100929597E-2</v>
      </c>
      <c r="M430" s="91">
        <v>0.12843040687142462</v>
      </c>
      <c r="N430" s="91">
        <v>9.5408703459688257E-2</v>
      </c>
      <c r="O430" s="91">
        <v>5.5744810275038331E-2</v>
      </c>
      <c r="P430" s="91">
        <v>7.3561907338166074E-2</v>
      </c>
      <c r="Q430" s="91">
        <v>8.4588519905444137E-2</v>
      </c>
      <c r="R430" s="91"/>
      <c r="S430" s="91">
        <v>8.7636296214659584E-2</v>
      </c>
      <c r="T430" s="91"/>
      <c r="U430" s="91">
        <v>4.0611697560698122E-2</v>
      </c>
      <c r="V430" s="91">
        <v>2.5518889249401329E-2</v>
      </c>
      <c r="W430" s="91">
        <v>8.132009199197715E-2</v>
      </c>
      <c r="X430" s="91">
        <v>6.169442806734754E-2</v>
      </c>
      <c r="Y430" s="91">
        <v>3.8252269606666514E-2</v>
      </c>
      <c r="Z430" s="91"/>
      <c r="AA430" s="91">
        <v>6.1123968180659821E-2</v>
      </c>
      <c r="AB430" s="91">
        <v>0.11546667772116249</v>
      </c>
      <c r="AC430" s="91"/>
      <c r="AD430" s="91"/>
      <c r="AE430" s="91">
        <v>0.11222029434242638</v>
      </c>
      <c r="AF430" s="91">
        <v>0.21557193943785841</v>
      </c>
      <c r="AG430" s="91">
        <v>7.5309126593220477E-2</v>
      </c>
      <c r="AH430" s="91">
        <v>0.12570160133049246</v>
      </c>
    </row>
    <row r="431" spans="1:34" s="90" customFormat="1" x14ac:dyDescent="0.2">
      <c r="A431" s="90" t="s">
        <v>2548</v>
      </c>
      <c r="B431" s="90" t="s">
        <v>391</v>
      </c>
      <c r="C431" s="91">
        <v>0.14043026109332243</v>
      </c>
      <c r="D431" s="91">
        <v>0.10569734820093486</v>
      </c>
      <c r="E431" s="91">
        <v>4.3190053683079592E-2</v>
      </c>
      <c r="F431" s="91">
        <v>9.5906381891373363E-2</v>
      </c>
      <c r="G431" s="91">
        <v>0.11677036418607153</v>
      </c>
      <c r="H431" s="91">
        <v>0.10878763920680358</v>
      </c>
      <c r="I431" s="91">
        <v>6.1751269685696789E-2</v>
      </c>
      <c r="J431" s="91">
        <v>8.3811326973150066E-2</v>
      </c>
      <c r="K431" s="91">
        <v>9.5523697958873444E-2</v>
      </c>
      <c r="L431" s="91">
        <v>7.4289152548168369E-2</v>
      </c>
      <c r="M431" s="91">
        <v>0.10626433777668924</v>
      </c>
      <c r="N431" s="91"/>
      <c r="O431" s="91">
        <v>8.2105154585342524E-2</v>
      </c>
      <c r="P431" s="91">
        <v>0.17328802218827341</v>
      </c>
      <c r="Q431" s="91">
        <v>6.5089676979316211E-2</v>
      </c>
      <c r="R431" s="91">
        <v>5.3224364405823697E-2</v>
      </c>
      <c r="S431" s="91">
        <v>7.9220341337357336E-2</v>
      </c>
      <c r="T431" s="91"/>
      <c r="U431" s="91">
        <v>4.5808412859912856E-2</v>
      </c>
      <c r="V431" s="91">
        <v>2.8122826643309982E-2</v>
      </c>
      <c r="W431" s="91">
        <v>7.484949325137627E-2</v>
      </c>
      <c r="X431" s="91">
        <v>0.12129955624814509</v>
      </c>
      <c r="Y431" s="91">
        <v>0.10332450793210052</v>
      </c>
      <c r="Z431" s="91">
        <v>2.8267502323733568E-2</v>
      </c>
      <c r="AA431" s="91">
        <v>3.6450536654607672E-2</v>
      </c>
      <c r="AB431" s="91">
        <v>6.7205876622469782E-2</v>
      </c>
      <c r="AC431" s="91"/>
      <c r="AD431" s="91"/>
      <c r="AE431" s="91">
        <v>2.1392050388018318E-2</v>
      </c>
      <c r="AF431" s="91">
        <v>3.1481034702186536E-2</v>
      </c>
      <c r="AG431" s="91">
        <v>6.537216864164494E-2</v>
      </c>
      <c r="AH431" s="91">
        <v>0.11347663002274783</v>
      </c>
    </row>
    <row r="432" spans="1:34" s="90" customFormat="1" x14ac:dyDescent="0.2">
      <c r="A432" s="90" t="s">
        <v>2548</v>
      </c>
      <c r="B432" s="90" t="s">
        <v>391</v>
      </c>
      <c r="C432" s="91">
        <v>3.4712886837000894</v>
      </c>
      <c r="D432" s="91">
        <v>2.6469025107464073</v>
      </c>
      <c r="E432" s="91">
        <v>1.2448960355173861</v>
      </c>
      <c r="F432" s="91">
        <v>2.27871233007598</v>
      </c>
      <c r="G432" s="91">
        <v>1.5454763713249389</v>
      </c>
      <c r="H432" s="91">
        <v>3.0063054189523895</v>
      </c>
      <c r="I432" s="91">
        <v>1.7367558475687248</v>
      </c>
      <c r="J432" s="91">
        <v>2.0553694095665747</v>
      </c>
      <c r="K432" s="91">
        <v>3.6513052500634178</v>
      </c>
      <c r="L432" s="91">
        <v>1.8909104966142818</v>
      </c>
      <c r="M432" s="91">
        <v>2.7706163263547143</v>
      </c>
      <c r="N432" s="91">
        <v>2.0494907396943165</v>
      </c>
      <c r="O432" s="91">
        <v>1.8759922015501074</v>
      </c>
      <c r="P432" s="91">
        <v>4.0400840745580533</v>
      </c>
      <c r="Q432" s="91">
        <v>1.8235710794736657</v>
      </c>
      <c r="R432" s="91">
        <v>3.568764236585162</v>
      </c>
      <c r="S432" s="91">
        <v>1.916338704932373</v>
      </c>
      <c r="T432" s="91">
        <v>3.8576645102999425</v>
      </c>
      <c r="U432" s="91">
        <v>1.108688649160992</v>
      </c>
      <c r="V432" s="91">
        <v>1.1552896503552132</v>
      </c>
      <c r="W432" s="91">
        <v>2.0669645462952158</v>
      </c>
      <c r="X432" s="91">
        <v>2.5503660415124951</v>
      </c>
      <c r="Y432" s="91">
        <v>1.8971337765569058</v>
      </c>
      <c r="Z432" s="91">
        <v>1.1920261656072784</v>
      </c>
      <c r="AA432" s="91">
        <v>3.7469248745922306</v>
      </c>
      <c r="AB432" s="91">
        <v>2.5473638510022387</v>
      </c>
      <c r="AC432" s="91">
        <v>3.9777189770552135</v>
      </c>
      <c r="AD432" s="91">
        <v>2.8324744453837791</v>
      </c>
      <c r="AE432" s="91">
        <v>0.95004084567640856</v>
      </c>
      <c r="AF432" s="91">
        <v>1.7892342638830008</v>
      </c>
      <c r="AG432" s="91">
        <v>1.7802337790731479</v>
      </c>
      <c r="AH432" s="91">
        <v>3.6798215120826683</v>
      </c>
    </row>
    <row r="433" spans="1:34" s="90" customFormat="1" x14ac:dyDescent="0.2">
      <c r="A433" s="90" t="s">
        <v>2548</v>
      </c>
      <c r="B433" s="90" t="s">
        <v>392</v>
      </c>
      <c r="C433" s="91">
        <v>0.2091094259481947</v>
      </c>
      <c r="D433" s="91">
        <v>0.12385156094134227</v>
      </c>
      <c r="E433" s="91">
        <v>2.9862341027577701E-2</v>
      </c>
      <c r="F433" s="91">
        <v>8.4809990518976738E-2</v>
      </c>
      <c r="G433" s="91"/>
      <c r="H433" s="91">
        <v>0.16159701227863643</v>
      </c>
      <c r="I433" s="91">
        <v>0.13502655203784811</v>
      </c>
      <c r="J433" s="91">
        <v>3.901000421301324E-2</v>
      </c>
      <c r="K433" s="91">
        <v>7.0466129371516154E-2</v>
      </c>
      <c r="L433" s="91">
        <v>0.11451551615663694</v>
      </c>
      <c r="M433" s="91">
        <v>0.12284036702735703</v>
      </c>
      <c r="N433" s="91">
        <v>0.1247001074679993</v>
      </c>
      <c r="O433" s="91"/>
      <c r="P433" s="91">
        <v>4.8654851995964254E-2</v>
      </c>
      <c r="Q433" s="91"/>
      <c r="R433" s="91">
        <v>8.1494101079799375E-2</v>
      </c>
      <c r="S433" s="91">
        <v>2.8503674144222866E-2</v>
      </c>
      <c r="T433" s="91"/>
      <c r="U433" s="91">
        <v>8.6835257994524476E-2</v>
      </c>
      <c r="V433" s="91"/>
      <c r="W433" s="91">
        <v>8.6204557608568322E-2</v>
      </c>
      <c r="X433" s="91">
        <v>8.7527820729217734E-2</v>
      </c>
      <c r="Y433" s="91">
        <v>8.3368574027634132E-2</v>
      </c>
      <c r="Z433" s="91">
        <v>1.3056823950383999E-2</v>
      </c>
      <c r="AA433" s="91">
        <v>0.20227322047722013</v>
      </c>
      <c r="AB433" s="91">
        <v>0.20070011323157974</v>
      </c>
      <c r="AC433" s="91">
        <v>0.11931425493505537</v>
      </c>
      <c r="AD433" s="91"/>
      <c r="AE433" s="91">
        <v>4.9985626988942433E-2</v>
      </c>
      <c r="AF433" s="91">
        <v>0.11192882376576849</v>
      </c>
      <c r="AG433" s="91">
        <v>0.1549195640238181</v>
      </c>
      <c r="AH433" s="91">
        <v>0.22296987918673136</v>
      </c>
    </row>
    <row r="434" spans="1:34" s="90" customFormat="1" x14ac:dyDescent="0.2">
      <c r="A434" s="90" t="s">
        <v>2548</v>
      </c>
      <c r="B434" s="90" t="s">
        <v>393</v>
      </c>
      <c r="C434" s="91">
        <v>1.0865641330137001</v>
      </c>
      <c r="D434" s="91">
        <v>1.4059712963867679</v>
      </c>
      <c r="E434" s="91">
        <v>0.37954794057026908</v>
      </c>
      <c r="F434" s="91">
        <v>0.32589373659358545</v>
      </c>
      <c r="G434" s="91">
        <v>0.31432124168310305</v>
      </c>
      <c r="H434" s="91">
        <v>0.88236097718273354</v>
      </c>
      <c r="I434" s="91">
        <v>1.168989677191876</v>
      </c>
      <c r="J434" s="91">
        <v>0.26241295656554808</v>
      </c>
      <c r="K434" s="91">
        <v>0.65513426863971425</v>
      </c>
      <c r="L434" s="91">
        <v>1.2501518437307082</v>
      </c>
      <c r="M434" s="91">
        <v>0.65629997373563653</v>
      </c>
      <c r="N434" s="91">
        <v>0.64064575783714128</v>
      </c>
      <c r="O434" s="91">
        <v>0.24090289493500658</v>
      </c>
      <c r="P434" s="91">
        <v>0.30238281625819535</v>
      </c>
      <c r="Q434" s="91">
        <v>0.11227525004204726</v>
      </c>
      <c r="R434" s="91">
        <v>0.35523690294901727</v>
      </c>
      <c r="S434" s="91">
        <v>1.0648734518761922</v>
      </c>
      <c r="T434" s="91">
        <v>1.5474000920090156</v>
      </c>
      <c r="U434" s="91">
        <v>0.61312946173875249</v>
      </c>
      <c r="V434" s="91"/>
      <c r="W434" s="91">
        <v>0.40792706766434667</v>
      </c>
      <c r="X434" s="91">
        <v>0.90369579469922612</v>
      </c>
      <c r="Y434" s="91">
        <v>0.65158888341255961</v>
      </c>
      <c r="Z434" s="91">
        <v>0.24687467842819513</v>
      </c>
      <c r="AA434" s="91">
        <v>0.50263535771649426</v>
      </c>
      <c r="AB434" s="91">
        <v>0.51392344748814878</v>
      </c>
      <c r="AC434" s="91">
        <v>0.36938828643486593</v>
      </c>
      <c r="AD434" s="91">
        <v>0.26316881387556063</v>
      </c>
      <c r="AE434" s="91">
        <v>0.24122649003048</v>
      </c>
      <c r="AF434" s="91">
        <v>1.0439936725930805</v>
      </c>
      <c r="AG434" s="91">
        <v>0.67640698488647544</v>
      </c>
      <c r="AH434" s="91">
        <v>0.62635502350195615</v>
      </c>
    </row>
    <row r="435" spans="1:34" s="90" customFormat="1" x14ac:dyDescent="0.2">
      <c r="A435" s="90" t="s">
        <v>2548</v>
      </c>
      <c r="B435" s="90" t="s">
        <v>394</v>
      </c>
      <c r="C435" s="91">
        <v>0.63195909438870101</v>
      </c>
      <c r="D435" s="91">
        <v>2.2365714591574997</v>
      </c>
      <c r="E435" s="91">
        <v>0.92038472930847037</v>
      </c>
      <c r="F435" s="91">
        <v>1.8037507436795002</v>
      </c>
      <c r="G435" s="91">
        <v>0.65197311263936741</v>
      </c>
      <c r="H435" s="91">
        <v>2.1490574487009932</v>
      </c>
      <c r="I435" s="91">
        <v>1.545413248090548</v>
      </c>
      <c r="J435" s="91">
        <v>1.0383713955551701</v>
      </c>
      <c r="K435" s="91">
        <v>1.7957014677599805</v>
      </c>
      <c r="L435" s="91">
        <v>1.8685293338619378</v>
      </c>
      <c r="M435" s="91">
        <v>1.7883497343300676</v>
      </c>
      <c r="N435" s="91">
        <v>0.32321982642509106</v>
      </c>
      <c r="O435" s="91">
        <v>2.1007028723042303</v>
      </c>
      <c r="P435" s="91">
        <v>2.0881561665198562</v>
      </c>
      <c r="Q435" s="91">
        <v>1.636104190952844</v>
      </c>
      <c r="R435" s="91">
        <v>2.8632870523454774</v>
      </c>
      <c r="S435" s="91">
        <v>1.2271884346522604</v>
      </c>
      <c r="T435" s="91">
        <v>1.8525548150316529</v>
      </c>
      <c r="U435" s="91">
        <v>1.2271107815769879</v>
      </c>
      <c r="V435" s="91">
        <v>0.85108341876453253</v>
      </c>
      <c r="W435" s="91">
        <v>1.9883489271567603</v>
      </c>
      <c r="X435" s="91">
        <v>0.45571373625000866</v>
      </c>
      <c r="Y435" s="91">
        <v>1.4911539385822834</v>
      </c>
      <c r="Z435" s="91">
        <v>0.73453762550505708</v>
      </c>
      <c r="AA435" s="91">
        <v>2.7656126667901861</v>
      </c>
      <c r="AB435" s="91">
        <v>2.4561169303995269</v>
      </c>
      <c r="AC435" s="91">
        <v>2.5845430581492979</v>
      </c>
      <c r="AD435" s="91">
        <v>1.6344098547420916</v>
      </c>
      <c r="AE435" s="91">
        <v>1.6675750620889243</v>
      </c>
      <c r="AF435" s="91">
        <v>0.76999055085264656</v>
      </c>
      <c r="AG435" s="91">
        <v>0.61025346722817986</v>
      </c>
      <c r="AH435" s="91">
        <v>2.7172795013188322</v>
      </c>
    </row>
    <row r="436" spans="1:34" s="90" customFormat="1" x14ac:dyDescent="0.2">
      <c r="A436" s="90" t="s">
        <v>2548</v>
      </c>
      <c r="B436" s="90" t="s">
        <v>395</v>
      </c>
      <c r="C436" s="91">
        <v>0.63195909438870101</v>
      </c>
      <c r="D436" s="91">
        <v>0.57725626195350144</v>
      </c>
      <c r="E436" s="91">
        <v>0.2953830657896962</v>
      </c>
      <c r="F436" s="91">
        <v>0.42961268013401238</v>
      </c>
      <c r="G436" s="91">
        <v>0.22015790926160725</v>
      </c>
      <c r="H436" s="91">
        <v>0.26504517303447472</v>
      </c>
      <c r="I436" s="91">
        <v>0.39210345090843579</v>
      </c>
      <c r="J436" s="91">
        <v>0.34970669801387927</v>
      </c>
      <c r="K436" s="91">
        <v>0.37713104325612301</v>
      </c>
      <c r="L436" s="91">
        <v>0.29259510488997903</v>
      </c>
      <c r="M436" s="91">
        <v>0.28891580192473171</v>
      </c>
      <c r="N436" s="91">
        <v>0.32321982642509106</v>
      </c>
      <c r="O436" s="91">
        <v>0.15956884772626148</v>
      </c>
      <c r="P436" s="91">
        <v>0.55768885989801831</v>
      </c>
      <c r="Q436" s="91">
        <v>0.51400601029315895</v>
      </c>
      <c r="R436" s="91">
        <v>0.54964469870089594</v>
      </c>
      <c r="S436" s="91">
        <v>0.61110388074732236</v>
      </c>
      <c r="T436" s="91">
        <v>0.59356963156761977</v>
      </c>
      <c r="U436" s="91">
        <v>0.33407710446105288</v>
      </c>
      <c r="V436" s="91">
        <v>0.29734705807055556</v>
      </c>
      <c r="W436" s="91">
        <v>0.48214025835580954</v>
      </c>
      <c r="X436" s="91">
        <v>0.45571373625000866</v>
      </c>
      <c r="Y436" s="91">
        <v>0.39365034927713871</v>
      </c>
      <c r="Z436" s="91">
        <v>0.31241490856328802</v>
      </c>
      <c r="AA436" s="91">
        <v>0.53698006439280588</v>
      </c>
      <c r="AB436" s="91">
        <v>0.55272808446257637</v>
      </c>
      <c r="AC436" s="91">
        <v>1.8214175093014162</v>
      </c>
      <c r="AD436" s="91">
        <v>0.50959828627206749</v>
      </c>
      <c r="AE436" s="91">
        <v>0.3787535816301783</v>
      </c>
      <c r="AF436" s="91">
        <v>0.76999055085264656</v>
      </c>
      <c r="AG436" s="91">
        <v>0.61025346722817986</v>
      </c>
      <c r="AH436" s="91"/>
    </row>
    <row r="437" spans="1:34" s="90" customFormat="1" x14ac:dyDescent="0.2">
      <c r="A437" s="90" t="s">
        <v>2548</v>
      </c>
      <c r="B437" s="90" t="s">
        <v>396</v>
      </c>
      <c r="C437" s="91">
        <v>0.21014405206929379</v>
      </c>
      <c r="D437" s="91"/>
      <c r="E437" s="91">
        <v>0.11247478631255189</v>
      </c>
      <c r="F437" s="91">
        <v>0.22349262818264906</v>
      </c>
      <c r="G437" s="91"/>
      <c r="H437" s="91"/>
      <c r="I437" s="91"/>
      <c r="J437" s="91">
        <v>0.23894959909532934</v>
      </c>
      <c r="K437" s="91"/>
      <c r="L437" s="91"/>
      <c r="M437" s="91"/>
      <c r="N437" s="91"/>
      <c r="O437" s="91">
        <v>8.2992519700576875E-2</v>
      </c>
      <c r="P437" s="91"/>
      <c r="Q437" s="91"/>
      <c r="R437" s="91">
        <v>0.14139138535473308</v>
      </c>
      <c r="S437" s="91"/>
      <c r="T437" s="91"/>
      <c r="U437" s="91"/>
      <c r="V437" s="91"/>
      <c r="W437" s="91"/>
      <c r="X437" s="91">
        <v>6.7530109257011722E-2</v>
      </c>
      <c r="Y437" s="91"/>
      <c r="Z437" s="91">
        <v>7.6431061936726608E-2</v>
      </c>
      <c r="AA437" s="91">
        <v>0.15129451679465555</v>
      </c>
      <c r="AB437" s="91">
        <v>9.9966291254143233E-2</v>
      </c>
      <c r="AC437" s="91">
        <v>8.9024916759441464E-2</v>
      </c>
      <c r="AD437" s="91">
        <v>0.10947460118812025</v>
      </c>
      <c r="AE437" s="91">
        <v>3.9446075365857459E-2</v>
      </c>
      <c r="AF437" s="91">
        <v>7.0353891940874477E-2</v>
      </c>
      <c r="AG437" s="91"/>
      <c r="AH437" s="91">
        <v>0.10836157272442863</v>
      </c>
    </row>
    <row r="438" spans="1:34" s="90" customFormat="1" x14ac:dyDescent="0.2">
      <c r="A438" s="90" t="s">
        <v>2548</v>
      </c>
      <c r="B438" s="90" t="s">
        <v>397</v>
      </c>
      <c r="C438" s="91">
        <v>0.42696545543678477</v>
      </c>
      <c r="D438" s="91">
        <v>0.24549670362315593</v>
      </c>
      <c r="E438" s="91">
        <v>0.24931499812389199</v>
      </c>
      <c r="F438" s="91">
        <v>0.24576941237023414</v>
      </c>
      <c r="G438" s="91">
        <v>5.4563278540518363</v>
      </c>
      <c r="H438" s="91">
        <v>0.49537934659729588</v>
      </c>
      <c r="I438" s="91">
        <v>0.28066729359878051</v>
      </c>
      <c r="J438" s="91">
        <v>0.37104440834332697</v>
      </c>
      <c r="K438" s="91">
        <v>0.4602098976669628</v>
      </c>
      <c r="L438" s="91">
        <v>0.26039377771882161</v>
      </c>
      <c r="M438" s="91">
        <v>0.34501930221081156</v>
      </c>
      <c r="N438" s="91">
        <v>0.23113359255150309</v>
      </c>
      <c r="O438" s="91">
        <v>0.3453364496988871</v>
      </c>
      <c r="P438" s="91">
        <v>0.40536851838570293</v>
      </c>
      <c r="Q438" s="91">
        <v>0.25615403736205156</v>
      </c>
      <c r="R438" s="91">
        <v>0.30978063663661104</v>
      </c>
      <c r="S438" s="91">
        <v>0.14894694551393625</v>
      </c>
      <c r="T438" s="91">
        <v>0.20300776565931686</v>
      </c>
      <c r="U438" s="91">
        <v>6.0603498888174269E-2</v>
      </c>
      <c r="V438" s="91">
        <v>9.1203433462313355E-2</v>
      </c>
      <c r="W438" s="91">
        <v>0.2596049825044266</v>
      </c>
      <c r="X438" s="91">
        <v>0.17897290860102019</v>
      </c>
      <c r="Y438" s="91">
        <v>0.10586163291631603</v>
      </c>
      <c r="Z438" s="91">
        <v>0.18308013972031323</v>
      </c>
      <c r="AA438" s="91">
        <v>0.41077065258758327</v>
      </c>
      <c r="AB438" s="91">
        <v>0.38924333816968792</v>
      </c>
      <c r="AC438" s="91">
        <v>0.47117679466116147</v>
      </c>
      <c r="AD438" s="91">
        <v>0.33724379364053669</v>
      </c>
      <c r="AE438" s="91">
        <v>0.30775006158133245</v>
      </c>
      <c r="AF438" s="91">
        <v>0.41572914678077788</v>
      </c>
      <c r="AG438" s="91">
        <v>0.15061183981107587</v>
      </c>
      <c r="AH438" s="91">
        <v>0.35096544733130625</v>
      </c>
    </row>
    <row r="439" spans="1:34" s="90" customFormat="1" x14ac:dyDescent="0.2">
      <c r="A439" s="90" t="s">
        <v>2548</v>
      </c>
      <c r="B439" s="90" t="s">
        <v>398</v>
      </c>
      <c r="C439" s="91">
        <v>1.5628106497628715</v>
      </c>
      <c r="D439" s="91">
        <v>1.4593802285153701</v>
      </c>
      <c r="E439" s="91">
        <v>1.1110998875541724</v>
      </c>
      <c r="F439" s="91">
        <v>1.7799202248356871</v>
      </c>
      <c r="G439" s="91">
        <v>1.1848714673083234</v>
      </c>
      <c r="H439" s="91">
        <v>1.5249495213372533</v>
      </c>
      <c r="I439" s="91">
        <v>1.2984895952712958</v>
      </c>
      <c r="J439" s="91">
        <v>1.2960394482818411</v>
      </c>
      <c r="K439" s="91">
        <v>1.7759400351388352</v>
      </c>
      <c r="L439" s="91">
        <v>1.7811626065843247</v>
      </c>
      <c r="M439" s="91">
        <v>1.9117071846682481</v>
      </c>
      <c r="N439" s="91">
        <v>1.4611523258234396</v>
      </c>
      <c r="O439" s="91">
        <v>1.6804658604912737</v>
      </c>
      <c r="P439" s="91">
        <v>1.9278490124462591</v>
      </c>
      <c r="Q439" s="91">
        <v>1.6875523305556679</v>
      </c>
      <c r="R439" s="91">
        <v>2.1128391137278553</v>
      </c>
      <c r="S439" s="91">
        <v>1.9941302093990729</v>
      </c>
      <c r="T439" s="91">
        <v>1.6615499356911383</v>
      </c>
      <c r="U439" s="91">
        <v>1.2345647022196851</v>
      </c>
      <c r="V439" s="91">
        <v>1.7240856431440781</v>
      </c>
      <c r="W439" s="91">
        <v>1.8325565623455566</v>
      </c>
      <c r="X439" s="91">
        <v>1.7031653569454028</v>
      </c>
      <c r="Y439" s="91">
        <v>1.4402686968037959</v>
      </c>
      <c r="Z439" s="91">
        <v>1.0401040884483943</v>
      </c>
      <c r="AA439" s="91">
        <v>1.7721918106948831</v>
      </c>
      <c r="AB439" s="91">
        <v>1.6058972091187576</v>
      </c>
      <c r="AC439" s="91">
        <v>2.0406264667922582</v>
      </c>
      <c r="AD439" s="91"/>
      <c r="AE439" s="91">
        <v>1.5980016166518141</v>
      </c>
      <c r="AF439" s="91">
        <v>2.0693571779975093</v>
      </c>
      <c r="AG439" s="91">
        <v>1.872003938572818</v>
      </c>
      <c r="AH439" s="91">
        <v>2.2427451469392139</v>
      </c>
    </row>
    <row r="440" spans="1:34" s="90" customFormat="1" x14ac:dyDescent="0.2">
      <c r="A440" s="90" t="s">
        <v>2548</v>
      </c>
      <c r="B440" s="90" t="s">
        <v>399</v>
      </c>
      <c r="C440" s="91">
        <v>0.74995134766803839</v>
      </c>
      <c r="D440" s="91">
        <v>0.51139934084748984</v>
      </c>
      <c r="E440" s="91">
        <v>0.39653516108456188</v>
      </c>
      <c r="F440" s="91">
        <v>0.525947336390299</v>
      </c>
      <c r="G440" s="91">
        <v>0.36090925062661833</v>
      </c>
      <c r="H440" s="91">
        <v>0.47973754025104814</v>
      </c>
      <c r="I440" s="91">
        <v>0.55342468897639696</v>
      </c>
      <c r="J440" s="91">
        <v>0.49867196551951598</v>
      </c>
      <c r="K440" s="91">
        <v>0.81613884083278876</v>
      </c>
      <c r="L440" s="91">
        <v>0.77922171431465359</v>
      </c>
      <c r="M440" s="91">
        <v>0.83485841860612442</v>
      </c>
      <c r="N440" s="91">
        <v>0.45392352922688195</v>
      </c>
      <c r="O440" s="91">
        <v>0.58771162438704039</v>
      </c>
      <c r="P440" s="91">
        <v>0.5650609275470857</v>
      </c>
      <c r="Q440" s="91">
        <v>0.45642369832777108</v>
      </c>
      <c r="R440" s="91">
        <v>0.6036567175142159</v>
      </c>
      <c r="S440" s="91">
        <v>0.5396977013279215</v>
      </c>
      <c r="T440" s="91">
        <v>0.79993757732729254</v>
      </c>
      <c r="U440" s="91">
        <v>0.41371106929045837</v>
      </c>
      <c r="V440" s="91">
        <v>0.52147009826258106</v>
      </c>
      <c r="W440" s="91">
        <v>0.56530027296341989</v>
      </c>
      <c r="X440" s="91">
        <v>0.46352730851356883</v>
      </c>
      <c r="Y440" s="91">
        <v>0.39177454177014348</v>
      </c>
      <c r="Z440" s="91">
        <v>0.28986329848939346</v>
      </c>
      <c r="AA440" s="91">
        <v>0.66515676357284426</v>
      </c>
      <c r="AB440" s="91">
        <v>0.6895670562160926</v>
      </c>
      <c r="AC440" s="91">
        <v>0.73801491322770563</v>
      </c>
      <c r="AD440" s="91">
        <v>0.82890672915991725</v>
      </c>
      <c r="AE440" s="91">
        <v>0.76649730932617444</v>
      </c>
      <c r="AF440" s="91">
        <v>0.7023293963089775</v>
      </c>
      <c r="AG440" s="91">
        <v>0.42491303134862346</v>
      </c>
      <c r="AH440" s="91">
        <v>0.70891181031659689</v>
      </c>
    </row>
    <row r="441" spans="1:34" s="90" customFormat="1" x14ac:dyDescent="0.2">
      <c r="A441" s="90" t="s">
        <v>2548</v>
      </c>
      <c r="B441" s="90" t="s">
        <v>400</v>
      </c>
      <c r="C441" s="91">
        <v>0.34948397546745574</v>
      </c>
      <c r="D441" s="91">
        <v>0.34981534995104152</v>
      </c>
      <c r="E441" s="91">
        <v>0.24503741901792697</v>
      </c>
      <c r="F441" s="91">
        <v>0.28984374643674626</v>
      </c>
      <c r="G441" s="91">
        <v>0.23269940286141033</v>
      </c>
      <c r="H441" s="91">
        <v>0.33659621429436276</v>
      </c>
      <c r="I441" s="91">
        <v>0.30210446644236505</v>
      </c>
      <c r="J441" s="91">
        <v>0.2904950064210563</v>
      </c>
      <c r="K441" s="91">
        <v>0.31100227372919603</v>
      </c>
      <c r="L441" s="91">
        <v>0.32680454507091239</v>
      </c>
      <c r="M441" s="91">
        <v>0.38808257329254331</v>
      </c>
      <c r="N441" s="91">
        <v>0.24875909738897975</v>
      </c>
      <c r="O441" s="91">
        <v>0.30224084049751271</v>
      </c>
      <c r="P441" s="91">
        <v>0.38500058259956371</v>
      </c>
      <c r="Q441" s="91">
        <v>0.30641132138149801</v>
      </c>
      <c r="R441" s="91">
        <v>0.29765464691206178</v>
      </c>
      <c r="S441" s="91">
        <v>0.42146802064570743</v>
      </c>
      <c r="T441" s="91">
        <v>0.41780032114117666</v>
      </c>
      <c r="U441" s="91">
        <v>0.2628872501861364</v>
      </c>
      <c r="V441" s="91">
        <v>0.23025328359426861</v>
      </c>
      <c r="W441" s="91">
        <v>0.19566128757745205</v>
      </c>
      <c r="X441" s="91">
        <v>0.27683171432257975</v>
      </c>
      <c r="Y441" s="91">
        <v>0.31686875526397357</v>
      </c>
      <c r="Z441" s="91">
        <v>0.1801543019882052</v>
      </c>
      <c r="AA441" s="91">
        <v>0.36078934345709851</v>
      </c>
      <c r="AB441" s="91">
        <v>0.30586595836427027</v>
      </c>
      <c r="AC441" s="91">
        <v>0.45366935921584639</v>
      </c>
      <c r="AD441" s="91">
        <v>0.43271084459106823</v>
      </c>
      <c r="AE441" s="91">
        <v>0.32299711130365655</v>
      </c>
      <c r="AF441" s="91">
        <v>0.36059491501739449</v>
      </c>
      <c r="AG441" s="91">
        <v>0.2994980971734913</v>
      </c>
      <c r="AH441" s="91">
        <v>0.37690659333847509</v>
      </c>
    </row>
    <row r="442" spans="1:34" s="90" customFormat="1" x14ac:dyDescent="0.2">
      <c r="A442" s="90" t="s">
        <v>2548</v>
      </c>
      <c r="B442" s="90" t="s">
        <v>401</v>
      </c>
      <c r="C442" s="91">
        <v>1.3556294469729053</v>
      </c>
      <c r="D442" s="91">
        <v>1.2018541754455963</v>
      </c>
      <c r="E442" s="91">
        <v>0.9114035150617007</v>
      </c>
      <c r="F442" s="91">
        <v>1.916211870454416</v>
      </c>
      <c r="G442" s="91">
        <v>1.3461291011293732</v>
      </c>
      <c r="H442" s="91">
        <v>1.5759186004427523</v>
      </c>
      <c r="I442" s="91">
        <v>1.1357974442107905</v>
      </c>
      <c r="J442" s="91">
        <v>0.97945610273281214</v>
      </c>
      <c r="K442" s="91">
        <v>1.5710039588054836</v>
      </c>
      <c r="L442" s="91">
        <v>1.4372630117771159</v>
      </c>
      <c r="M442" s="91">
        <v>1.4856080213257457</v>
      </c>
      <c r="N442" s="91">
        <v>1.5118416304806537</v>
      </c>
      <c r="O442" s="91">
        <v>1.3297381854174688</v>
      </c>
      <c r="P442" s="91">
        <v>1.5141693446812896</v>
      </c>
      <c r="Q442" s="91">
        <v>1.3272371124861997</v>
      </c>
      <c r="R442" s="91">
        <v>1.8143632245666121</v>
      </c>
      <c r="S442" s="91">
        <v>1.2519432746471995</v>
      </c>
      <c r="T442" s="91">
        <v>1.2394290622485129</v>
      </c>
      <c r="U442" s="91">
        <v>0.82135985059073313</v>
      </c>
      <c r="V442" s="91">
        <v>0.90209433472337774</v>
      </c>
      <c r="W442" s="91">
        <v>2.4501233521937453</v>
      </c>
      <c r="X442" s="91">
        <v>1.9416500828344367</v>
      </c>
      <c r="Y442" s="91">
        <v>1.201406784836349</v>
      </c>
      <c r="Z442" s="91">
        <v>0.93312409794312134</v>
      </c>
      <c r="AA442" s="91">
        <v>1.4125163939103649</v>
      </c>
      <c r="AB442" s="91">
        <v>1.3314960869349095</v>
      </c>
      <c r="AC442" s="91">
        <v>1.5880084914272654</v>
      </c>
      <c r="AD442" s="91">
        <v>1.544529361740413</v>
      </c>
      <c r="AE442" s="91">
        <v>1.3134523092557886</v>
      </c>
      <c r="AF442" s="91">
        <v>1.6299848815173135</v>
      </c>
      <c r="AG442" s="91">
        <v>1.3135420843295855</v>
      </c>
      <c r="AH442" s="91">
        <v>1.8447895862594439</v>
      </c>
    </row>
    <row r="443" spans="1:34" s="90" customFormat="1" x14ac:dyDescent="0.2">
      <c r="A443" s="90" t="s">
        <v>2548</v>
      </c>
      <c r="B443" s="90" t="s">
        <v>402</v>
      </c>
      <c r="C443" s="91">
        <v>6.1978673117337451</v>
      </c>
      <c r="D443" s="91">
        <v>5.2163901518522584</v>
      </c>
      <c r="E443" s="91">
        <v>4.3966892056166786</v>
      </c>
      <c r="F443" s="91">
        <v>4.0722117387500614</v>
      </c>
      <c r="G443" s="91">
        <v>4.651466631444598</v>
      </c>
      <c r="H443" s="91">
        <v>5.4600292475363279</v>
      </c>
      <c r="I443" s="91">
        <v>4.505527704823896</v>
      </c>
      <c r="J443" s="91">
        <v>4.6264590553778655</v>
      </c>
      <c r="K443" s="91">
        <v>4.693570207870347</v>
      </c>
      <c r="L443" s="91">
        <v>4.9888285500219887</v>
      </c>
      <c r="M443" s="91">
        <v>4.8202989610627389</v>
      </c>
      <c r="N443" s="91">
        <v>3.681198197688587</v>
      </c>
      <c r="O443" s="91">
        <v>3.9770237730045994</v>
      </c>
      <c r="P443" s="91">
        <v>6.2351838738351546</v>
      </c>
      <c r="Q443" s="91">
        <v>4.7888995436715449</v>
      </c>
      <c r="R443" s="91">
        <v>5.3210526123019042</v>
      </c>
      <c r="S443" s="91">
        <v>6.1298749395933836</v>
      </c>
      <c r="T443" s="91">
        <v>6.1715480837053169</v>
      </c>
      <c r="U443" s="91">
        <v>3.5983725107709361</v>
      </c>
      <c r="V443" s="91">
        <v>4.1957880433542529</v>
      </c>
      <c r="W443" s="91">
        <v>4.7925529302371848</v>
      </c>
      <c r="X443" s="91">
        <v>4.8600322474314828</v>
      </c>
      <c r="Y443" s="91">
        <v>3.968101649857426</v>
      </c>
      <c r="Z443" s="91">
        <v>2.8076265408595718</v>
      </c>
      <c r="AA443" s="91">
        <v>5.8999293100124781</v>
      </c>
      <c r="AB443" s="91">
        <v>3.9645692353363113</v>
      </c>
      <c r="AC443" s="91">
        <v>6.8375116985490392</v>
      </c>
      <c r="AD443" s="91">
        <v>5.1611646161397875</v>
      </c>
      <c r="AE443" s="91">
        <v>3.5883254968883231</v>
      </c>
      <c r="AF443" s="91">
        <v>5.21026756579879</v>
      </c>
      <c r="AG443" s="91">
        <v>4.8404892653178315</v>
      </c>
      <c r="AH443" s="91">
        <v>5.2764460070714705</v>
      </c>
    </row>
    <row r="444" spans="1:34" s="90" customFormat="1" x14ac:dyDescent="0.2">
      <c r="A444" s="90" t="s">
        <v>2548</v>
      </c>
      <c r="B444" s="90" t="s">
        <v>403</v>
      </c>
      <c r="C444" s="91">
        <v>0.42747141638854497</v>
      </c>
      <c r="D444" s="91">
        <v>0.28939587857246651</v>
      </c>
      <c r="E444" s="91">
        <v>0.42320815432596232</v>
      </c>
      <c r="F444" s="91">
        <v>0.85014702237511164</v>
      </c>
      <c r="G444" s="91">
        <v>0.21513776990000033</v>
      </c>
      <c r="H444" s="91">
        <v>0.5928912931007313</v>
      </c>
      <c r="I444" s="91">
        <v>0.29057694922647098</v>
      </c>
      <c r="J444" s="91">
        <v>0.67317494981023185</v>
      </c>
      <c r="K444" s="91">
        <v>0.4390759651395475</v>
      </c>
      <c r="L444" s="91">
        <v>0.18479010352096395</v>
      </c>
      <c r="M444" s="91">
        <v>4.9375293369357021</v>
      </c>
      <c r="N444" s="91">
        <v>0.15079565654530627</v>
      </c>
      <c r="O444" s="91">
        <v>0.59447904070904722</v>
      </c>
      <c r="P444" s="91">
        <v>0.65868010733647908</v>
      </c>
      <c r="Q444" s="91">
        <v>0.47798004560172441</v>
      </c>
      <c r="R444" s="91">
        <v>0.90947673164199916</v>
      </c>
      <c r="S444" s="91">
        <v>1.0100436457172204</v>
      </c>
      <c r="T444" s="91">
        <v>1.1517545627158672</v>
      </c>
      <c r="U444" s="91">
        <v>0.20435063687037752</v>
      </c>
      <c r="V444" s="91">
        <v>0.22411949124850863</v>
      </c>
      <c r="W444" s="91">
        <v>0.45483014142082084</v>
      </c>
      <c r="X444" s="91">
        <v>0.62184741403351829</v>
      </c>
      <c r="Y444" s="91">
        <v>0.50060629042248894</v>
      </c>
      <c r="Z444" s="91">
        <v>0.36484082564815684</v>
      </c>
      <c r="AA444" s="91">
        <v>0.43971736455162658</v>
      </c>
      <c r="AB444" s="91">
        <v>3.5579488201194637E-2</v>
      </c>
      <c r="AC444" s="91">
        <v>2.095394386605208</v>
      </c>
      <c r="AD444" s="91">
        <v>0.93655325696940939</v>
      </c>
      <c r="AE444" s="91">
        <v>0.5146419857417438</v>
      </c>
      <c r="AF444" s="91">
        <v>0.56646548094921267</v>
      </c>
      <c r="AG444" s="91">
        <v>0.39135471326428217</v>
      </c>
      <c r="AH444" s="91">
        <v>0.30208559978303118</v>
      </c>
    </row>
    <row r="445" spans="1:34" s="90" customFormat="1" x14ac:dyDescent="0.2">
      <c r="A445" s="90" t="s">
        <v>2548</v>
      </c>
      <c r="B445" s="90" t="s">
        <v>404</v>
      </c>
      <c r="C445" s="91">
        <v>3.2863541033702188</v>
      </c>
      <c r="D445" s="91">
        <v>5.5696718299808534</v>
      </c>
      <c r="E445" s="91">
        <v>2.5096582937676541</v>
      </c>
      <c r="F445" s="91">
        <v>1.0264936702326883</v>
      </c>
      <c r="G445" s="91">
        <v>1.7987341589251449</v>
      </c>
      <c r="H445" s="91">
        <v>3.3412343574564716</v>
      </c>
      <c r="I445" s="91">
        <v>5.0677722550069975</v>
      </c>
      <c r="J445" s="91">
        <v>1.1934200149409784</v>
      </c>
      <c r="K445" s="91">
        <v>2.9032640953044546</v>
      </c>
      <c r="L445" s="91">
        <v>2.6075417999513717</v>
      </c>
      <c r="M445" s="91">
        <v>2.3837520100010581</v>
      </c>
      <c r="N445" s="91">
        <v>1.9191541930454381</v>
      </c>
      <c r="O445" s="91">
        <v>0.16433481126091956</v>
      </c>
      <c r="P445" s="91">
        <v>1.2757360254300454</v>
      </c>
      <c r="Q445" s="91">
        <v>0.12115802928926897</v>
      </c>
      <c r="R445" s="91">
        <v>0.52155084859673984</v>
      </c>
      <c r="S445" s="91">
        <v>2.0405266591917597</v>
      </c>
      <c r="T445" s="91">
        <v>1.719641199826063</v>
      </c>
      <c r="U445" s="91">
        <v>2.2754022057108472</v>
      </c>
      <c r="V445" s="91">
        <v>3.8687886199093144</v>
      </c>
      <c r="W445" s="91">
        <v>1.0867341361418801</v>
      </c>
      <c r="X445" s="91">
        <v>2.7818742469525781</v>
      </c>
      <c r="Y445" s="91">
        <v>1.9286979744927972</v>
      </c>
      <c r="Z445" s="91">
        <v>0.37005482322390931</v>
      </c>
      <c r="AA445" s="91">
        <v>0.58337168269690776</v>
      </c>
      <c r="AB445" s="91">
        <v>1.4791028356357465</v>
      </c>
      <c r="AC445" s="91">
        <v>0.44822437531257864</v>
      </c>
      <c r="AD445" s="91">
        <v>0.33092503351354419</v>
      </c>
      <c r="AE445" s="91">
        <v>0.69310006613268327</v>
      </c>
      <c r="AF445" s="91">
        <v>2.2797515101987669</v>
      </c>
      <c r="AG445" s="91">
        <v>2.5104405566333043</v>
      </c>
      <c r="AH445" s="91">
        <v>1.6513739859483922</v>
      </c>
    </row>
    <row r="446" spans="1:34" s="90" customFormat="1" x14ac:dyDescent="0.2">
      <c r="A446" s="90" t="s">
        <v>2548</v>
      </c>
      <c r="B446" s="90" t="s">
        <v>405</v>
      </c>
      <c r="C446" s="91">
        <v>1.5268668159882099</v>
      </c>
      <c r="D446" s="91">
        <v>1.2921220710313241</v>
      </c>
      <c r="E446" s="91">
        <v>0.82749534331365915</v>
      </c>
      <c r="F446" s="91">
        <v>1.5870430793957426</v>
      </c>
      <c r="G446" s="91">
        <v>1.1774134920920727</v>
      </c>
      <c r="H446" s="91">
        <v>1.6377734126396193</v>
      </c>
      <c r="I446" s="91">
        <v>1.2211710990684765</v>
      </c>
      <c r="J446" s="91">
        <v>1.4011313512073713</v>
      </c>
      <c r="K446" s="91">
        <v>1.005927606744073</v>
      </c>
      <c r="L446" s="91">
        <v>0.70897744086361392</v>
      </c>
      <c r="M446" s="91">
        <v>1.405100957499591</v>
      </c>
      <c r="N446" s="91">
        <v>0.90156685841969686</v>
      </c>
      <c r="O446" s="91">
        <v>1.7878087731015222</v>
      </c>
      <c r="P446" s="91">
        <v>2.1330083789839063</v>
      </c>
      <c r="Q446" s="91">
        <v>1.4280249069016624</v>
      </c>
      <c r="R446" s="91">
        <v>1.9020695427775411</v>
      </c>
      <c r="S446" s="91">
        <v>1.2705902142686962</v>
      </c>
      <c r="T446" s="91">
        <v>1.0618165678245035</v>
      </c>
      <c r="U446" s="91">
        <v>0.67820479539031719</v>
      </c>
      <c r="V446" s="91">
        <v>0.58782430997352397</v>
      </c>
      <c r="W446" s="91">
        <v>1.382518742476136</v>
      </c>
      <c r="X446" s="91">
        <v>1.59021043714898</v>
      </c>
      <c r="Y446" s="91">
        <v>1.0380951471040549</v>
      </c>
      <c r="Z446" s="91">
        <v>0.84924962873909493</v>
      </c>
      <c r="AA446" s="91">
        <v>1.2370082582414474</v>
      </c>
      <c r="AB446" s="91">
        <v>0.76199042396469963</v>
      </c>
      <c r="AC446" s="91">
        <v>3.1514488354950223</v>
      </c>
      <c r="AD446" s="91">
        <v>2.1445219416458512</v>
      </c>
      <c r="AE446" s="91">
        <v>0.91895611736968941</v>
      </c>
      <c r="AF446" s="91">
        <v>1.2115586518822778</v>
      </c>
      <c r="AG446" s="91">
        <v>1.2211292450674014</v>
      </c>
      <c r="AH446" s="91">
        <v>1.559322290033575</v>
      </c>
    </row>
    <row r="447" spans="1:34" s="90" customFormat="1" x14ac:dyDescent="0.2">
      <c r="A447" s="90" t="s">
        <v>2548</v>
      </c>
      <c r="B447" s="90" t="s">
        <v>406</v>
      </c>
      <c r="C447" s="91">
        <v>0.52884161739432145</v>
      </c>
      <c r="D447" s="91">
        <v>0.62431260322647131</v>
      </c>
      <c r="E447" s="91">
        <v>0.51866988257962687</v>
      </c>
      <c r="F447" s="91">
        <v>0.59878585529809092</v>
      </c>
      <c r="G447" s="91">
        <v>0.52483386530480602</v>
      </c>
      <c r="H447" s="91">
        <v>0.55927512254357736</v>
      </c>
      <c r="I447" s="91">
        <v>0.69108751962035564</v>
      </c>
      <c r="J447" s="91">
        <v>0.53587902113147501</v>
      </c>
      <c r="K447" s="91">
        <v>0.35265127957109005</v>
      </c>
      <c r="L447" s="91">
        <v>1.1143279440595233</v>
      </c>
      <c r="M447" s="91">
        <v>0.98896787617764581</v>
      </c>
      <c r="N447" s="91">
        <v>0.61124521864798298</v>
      </c>
      <c r="O447" s="91">
        <v>0.77216476641594534</v>
      </c>
      <c r="P447" s="91">
        <v>0.71373851634931162</v>
      </c>
      <c r="Q447" s="91">
        <v>0.51928085926182865</v>
      </c>
      <c r="R447" s="91">
        <v>0.51434941301534598</v>
      </c>
      <c r="S447" s="91">
        <v>0.5637095548460056</v>
      </c>
      <c r="T447" s="91">
        <v>0.64300065571350395</v>
      </c>
      <c r="U447" s="91">
        <v>0.31336105387718621</v>
      </c>
      <c r="V447" s="91">
        <v>0.48993452736023013</v>
      </c>
      <c r="W447" s="91">
        <v>0.63904791367828728</v>
      </c>
      <c r="X447" s="91">
        <v>0.40058408637935577</v>
      </c>
      <c r="Y447" s="91">
        <v>0.71257100175651567</v>
      </c>
      <c r="Z447" s="91">
        <v>0.25951134556779704</v>
      </c>
      <c r="AA447" s="91">
        <v>0.48809744762184476</v>
      </c>
      <c r="AB447" s="91">
        <v>0.97089164989080312</v>
      </c>
      <c r="AC447" s="91">
        <v>0.53525016418922022</v>
      </c>
      <c r="AD447" s="91">
        <v>0.50657601373618721</v>
      </c>
      <c r="AE447" s="91">
        <v>0.64171898966855079</v>
      </c>
      <c r="AF447" s="91">
        <v>0.89964192106112795</v>
      </c>
      <c r="AG447" s="91">
        <v>0.74203309579454646</v>
      </c>
      <c r="AH447" s="91">
        <v>0.6660988894674047</v>
      </c>
    </row>
    <row r="448" spans="1:34" s="90" customFormat="1" x14ac:dyDescent="0.2">
      <c r="A448" s="90" t="s">
        <v>2548</v>
      </c>
      <c r="B448" s="90" t="s">
        <v>407</v>
      </c>
      <c r="C448" s="91">
        <v>1.9543310946345473</v>
      </c>
      <c r="D448" s="91">
        <v>1.8906118009486128</v>
      </c>
      <c r="E448" s="91">
        <v>1.3404108145875637</v>
      </c>
      <c r="F448" s="91">
        <v>1.5532376443466156</v>
      </c>
      <c r="G448" s="91">
        <v>1.1870902774689049</v>
      </c>
      <c r="H448" s="91">
        <v>1.6650413787043663</v>
      </c>
      <c r="I448" s="91">
        <v>0.795195935480841</v>
      </c>
      <c r="J448" s="91">
        <v>1.5149735622718346</v>
      </c>
      <c r="K448" s="91">
        <v>1.932640495420066</v>
      </c>
      <c r="L448" s="91">
        <v>1.6109239107496354</v>
      </c>
      <c r="M448" s="91">
        <v>1.7893404760805485</v>
      </c>
      <c r="N448" s="91">
        <v>2.2816362835892487</v>
      </c>
      <c r="O448" s="91">
        <v>2.1127073570909483</v>
      </c>
      <c r="P448" s="91">
        <v>2.1286983611810055</v>
      </c>
      <c r="Q448" s="91">
        <v>1.8764382458057229</v>
      </c>
      <c r="R448" s="91">
        <v>2.0118057467846344</v>
      </c>
      <c r="S448" s="91">
        <v>1.9632045545736663</v>
      </c>
      <c r="T448" s="91">
        <v>1.4110978083874015</v>
      </c>
      <c r="U448" s="91">
        <v>0.85419734355212529</v>
      </c>
      <c r="V448" s="91">
        <v>0.6914987122452525</v>
      </c>
      <c r="W448" s="91">
        <v>1.9196285128706334</v>
      </c>
      <c r="X448" s="91">
        <v>1.2380857551115274</v>
      </c>
      <c r="Y448" s="91">
        <v>0.91075183989880848</v>
      </c>
      <c r="Z448" s="91">
        <v>0.43895719722881227</v>
      </c>
      <c r="AA448" s="91">
        <v>1.5694090914573711</v>
      </c>
      <c r="AB448" s="91">
        <v>1.9591240986865437</v>
      </c>
      <c r="AC448" s="91">
        <v>3.5998959832406632</v>
      </c>
      <c r="AD448" s="91">
        <v>3.047555363234788</v>
      </c>
      <c r="AE448" s="91">
        <v>1.7535564814267246</v>
      </c>
      <c r="AF448" s="91">
        <v>2.6342061236105274</v>
      </c>
      <c r="AG448" s="91">
        <v>2.1969219182375812</v>
      </c>
      <c r="AH448" s="91">
        <v>2.3017317389650502</v>
      </c>
    </row>
    <row r="449" spans="1:34" s="90" customFormat="1" x14ac:dyDescent="0.2">
      <c r="A449" s="90" t="s">
        <v>2548</v>
      </c>
      <c r="B449" s="90" t="s">
        <v>408</v>
      </c>
      <c r="C449" s="91">
        <v>0.43423341486443706</v>
      </c>
      <c r="D449" s="91">
        <v>0.60048914858476876</v>
      </c>
      <c r="E449" s="91">
        <v>0.48642454655513895</v>
      </c>
      <c r="F449" s="91">
        <v>0.34507074458362946</v>
      </c>
      <c r="G449" s="91">
        <v>0.253790301354621</v>
      </c>
      <c r="H449" s="91">
        <v>0.39082247897728939</v>
      </c>
      <c r="I449" s="91">
        <v>0.57806387030449569</v>
      </c>
      <c r="J449" s="91">
        <v>0.27908816736807224</v>
      </c>
      <c r="K449" s="91">
        <v>0.75824141861834737</v>
      </c>
      <c r="L449" s="91">
        <v>0.71453311181167967</v>
      </c>
      <c r="M449" s="91">
        <v>0.59811322176576776</v>
      </c>
      <c r="N449" s="91">
        <v>1.0802940205463936</v>
      </c>
      <c r="O449" s="91">
        <v>0.65853041614599162</v>
      </c>
      <c r="P449" s="91">
        <v>0.76760966386901497</v>
      </c>
      <c r="Q449" s="91">
        <v>0.67982243861944291</v>
      </c>
      <c r="R449" s="91">
        <v>0.7476834246345625</v>
      </c>
      <c r="S449" s="91">
        <v>0.47885229312468808</v>
      </c>
      <c r="T449" s="91">
        <v>0.59411990119654801</v>
      </c>
      <c r="U449" s="91">
        <v>0.458563575347118</v>
      </c>
      <c r="V449" s="91">
        <v>0.47851355140840435</v>
      </c>
      <c r="W449" s="91">
        <v>0.5313858076425263</v>
      </c>
      <c r="X449" s="91">
        <v>0.49145483278750529</v>
      </c>
      <c r="Y449" s="91">
        <v>0.27189905953253823</v>
      </c>
      <c r="Z449" s="91">
        <v>0.24554637967271828</v>
      </c>
      <c r="AA449" s="91">
        <v>0.60001296414630323</v>
      </c>
      <c r="AB449" s="91">
        <v>0.6231353202448201</v>
      </c>
      <c r="AC449" s="91">
        <v>0.56454941347587151</v>
      </c>
      <c r="AD449" s="91">
        <v>1.071879321036153</v>
      </c>
      <c r="AE449" s="91">
        <v>0.81195344112618939</v>
      </c>
      <c r="AF449" s="91">
        <v>0.97517795112908112</v>
      </c>
      <c r="AG449" s="91">
        <v>0.65484412522826996</v>
      </c>
      <c r="AH449" s="91">
        <v>0.61101095960615781</v>
      </c>
    </row>
    <row r="450" spans="1:34" s="90" customFormat="1" x14ac:dyDescent="0.2">
      <c r="A450" s="90" t="s">
        <v>2548</v>
      </c>
      <c r="B450" s="90" t="s">
        <v>409</v>
      </c>
      <c r="C450" s="91">
        <v>1.6793151276973746</v>
      </c>
      <c r="D450" s="91">
        <v>2.1754549272085142</v>
      </c>
      <c r="E450" s="91">
        <v>1.4655808475677108</v>
      </c>
      <c r="F450" s="91">
        <v>1.3873499557947973</v>
      </c>
      <c r="G450" s="91">
        <v>0.86107720323007786</v>
      </c>
      <c r="H450" s="91">
        <v>1.6178084210472692</v>
      </c>
      <c r="I450" s="91">
        <v>2.4856551343321391</v>
      </c>
      <c r="J450" s="91">
        <v>1.217046670741057</v>
      </c>
      <c r="K450" s="91">
        <v>2.1936804690996081</v>
      </c>
      <c r="L450" s="91">
        <v>1.5617276353301461</v>
      </c>
      <c r="M450" s="91">
        <v>1.4963324328036354</v>
      </c>
      <c r="N450" s="91">
        <v>2.342894299503417</v>
      </c>
      <c r="O450" s="91">
        <v>1.9567899664026029</v>
      </c>
      <c r="P450" s="91">
        <v>2.4616549095179727</v>
      </c>
      <c r="Q450" s="91">
        <v>3.1588513160362108</v>
      </c>
      <c r="R450" s="91">
        <v>2.6297686575920274</v>
      </c>
      <c r="S450" s="91">
        <v>2.5596242589379106</v>
      </c>
      <c r="T450" s="91">
        <v>2.3562421698244824</v>
      </c>
      <c r="U450" s="91">
        <v>1.7860335403129537</v>
      </c>
      <c r="V450" s="91">
        <v>1.8608515797738905</v>
      </c>
      <c r="W450" s="91">
        <v>2.7167979915095821</v>
      </c>
      <c r="X450" s="91">
        <v>2.2582936515705176</v>
      </c>
      <c r="Y450" s="91">
        <v>1.5216114334287922</v>
      </c>
      <c r="Z450" s="91">
        <v>1.0423710577843903</v>
      </c>
      <c r="AA450" s="91">
        <v>2.0941932323900172</v>
      </c>
      <c r="AB450" s="91">
        <v>2.7207618051296949</v>
      </c>
      <c r="AC450" s="91">
        <v>3.1788065285616653</v>
      </c>
      <c r="AD450" s="91">
        <v>4.6081293196674284</v>
      </c>
      <c r="AE450" s="91">
        <v>2.64028160514304</v>
      </c>
      <c r="AF450" s="91">
        <v>2.9435570053119817</v>
      </c>
      <c r="AG450" s="91">
        <v>2.6029996225028342</v>
      </c>
      <c r="AH450" s="91">
        <v>1.9727867435645796</v>
      </c>
    </row>
    <row r="451" spans="1:34" s="90" customFormat="1" x14ac:dyDescent="0.2">
      <c r="A451" s="90" t="s">
        <v>2548</v>
      </c>
      <c r="B451" s="90" t="s">
        <v>410</v>
      </c>
      <c r="C451" s="91">
        <v>1.4062236177316465</v>
      </c>
      <c r="D451" s="91">
        <v>1.3951129812761089</v>
      </c>
      <c r="E451" s="91">
        <v>0.99315135978586366</v>
      </c>
      <c r="F451" s="91">
        <v>0.84904446704527059</v>
      </c>
      <c r="G451" s="91">
        <v>0.56296740423150404</v>
      </c>
      <c r="H451" s="91">
        <v>1.1927825568502326</v>
      </c>
      <c r="I451" s="91">
        <v>1.169910451676589</v>
      </c>
      <c r="J451" s="91">
        <v>0.79193473248200463</v>
      </c>
      <c r="K451" s="91">
        <v>1.019743413619925</v>
      </c>
      <c r="L451" s="91">
        <v>1.1008563083763392</v>
      </c>
      <c r="M451" s="91">
        <v>1.214396776051319</v>
      </c>
      <c r="N451" s="91">
        <v>0.96068449588215121</v>
      </c>
      <c r="O451" s="91">
        <v>0.71698310872089255</v>
      </c>
      <c r="P451" s="91">
        <v>1.0243427770543434</v>
      </c>
      <c r="Q451" s="91">
        <v>0.72950258214486741</v>
      </c>
      <c r="R451" s="91">
        <v>1.1168310808073634</v>
      </c>
      <c r="S451" s="91">
        <v>1.2019493953344771</v>
      </c>
      <c r="T451" s="91">
        <v>1.5269655156947795</v>
      </c>
      <c r="U451" s="91">
        <v>0.6472146133469483</v>
      </c>
      <c r="V451" s="91">
        <v>0.55672233937476134</v>
      </c>
      <c r="W451" s="91">
        <v>1.1626575645192048</v>
      </c>
      <c r="X451" s="91">
        <v>1.2140789154599387</v>
      </c>
      <c r="Y451" s="91">
        <v>0.98766609752603751</v>
      </c>
      <c r="Z451" s="91">
        <v>0.47103740715315429</v>
      </c>
      <c r="AA451" s="91">
        <v>1.2672961933178095</v>
      </c>
      <c r="AB451" s="91">
        <v>1.2081830957314976</v>
      </c>
      <c r="AC451" s="91">
        <v>1.5435365927030402</v>
      </c>
      <c r="AD451" s="91">
        <v>1.1135856676676363</v>
      </c>
      <c r="AE451" s="91">
        <v>0.80135568577948335</v>
      </c>
      <c r="AF451" s="91">
        <v>1.6522882679359574</v>
      </c>
      <c r="AG451" s="91">
        <v>1.2965790302016063</v>
      </c>
      <c r="AH451" s="91">
        <v>1.3133074915453955</v>
      </c>
    </row>
    <row r="452" spans="1:34" s="90" customFormat="1" x14ac:dyDescent="0.2">
      <c r="A452" s="90" t="s">
        <v>2548</v>
      </c>
      <c r="B452" s="90" t="s">
        <v>411</v>
      </c>
      <c r="C452" s="91">
        <v>6.9821159185962364E-2</v>
      </c>
      <c r="D452" s="91">
        <v>5.3765899385118533E-2</v>
      </c>
      <c r="E452" s="91"/>
      <c r="F452" s="91"/>
      <c r="G452" s="91">
        <v>3.6928566282858726E-2</v>
      </c>
      <c r="H452" s="91">
        <v>5.1928768960899291E-2</v>
      </c>
      <c r="I452" s="91"/>
      <c r="J452" s="91">
        <v>4.3526554501297214E-2</v>
      </c>
      <c r="K452" s="91">
        <v>5.6627205447299982E-2</v>
      </c>
      <c r="L452" s="91">
        <v>4.4528839077525147E-2</v>
      </c>
      <c r="M452" s="91"/>
      <c r="N452" s="91"/>
      <c r="O452" s="91"/>
      <c r="P452" s="91">
        <v>5.8018350458945524E-2</v>
      </c>
      <c r="Q452" s="91"/>
      <c r="R452" s="91">
        <v>5.8086801177213002E-2</v>
      </c>
      <c r="S452" s="91"/>
      <c r="T452" s="91"/>
      <c r="U452" s="91"/>
      <c r="V452" s="91"/>
      <c r="W452" s="91"/>
      <c r="X452" s="91">
        <v>4.5735607214714494E-2</v>
      </c>
      <c r="Y452" s="91"/>
      <c r="Z452" s="91"/>
      <c r="AA452" s="91"/>
      <c r="AB452" s="91"/>
      <c r="AC452" s="91">
        <v>5.9084759653775562E-2</v>
      </c>
      <c r="AD452" s="91"/>
      <c r="AE452" s="91">
        <v>7.5714990075463506E-2</v>
      </c>
      <c r="AF452" s="91">
        <v>9.6977272950873689E-2</v>
      </c>
      <c r="AG452" s="91">
        <v>5.4772167862130697E-2</v>
      </c>
      <c r="AH452" s="91">
        <v>7.1250104713177317E-2</v>
      </c>
    </row>
    <row r="453" spans="1:34" s="90" customFormat="1" x14ac:dyDescent="0.2">
      <c r="A453" s="90" t="s">
        <v>2548</v>
      </c>
      <c r="B453" s="90" t="s">
        <v>412</v>
      </c>
      <c r="C453" s="91">
        <v>0.1283063652079488</v>
      </c>
      <c r="D453" s="91">
        <v>0.11086869507102506</v>
      </c>
      <c r="E453" s="91">
        <v>5.0710020817220126E-2</v>
      </c>
      <c r="F453" s="91">
        <v>0.50658356394963133</v>
      </c>
      <c r="G453" s="91">
        <v>7.8578457313783379E-2</v>
      </c>
      <c r="H453" s="91">
        <v>7.9047723638860104E-2</v>
      </c>
      <c r="I453" s="91">
        <v>0.10399258352037755</v>
      </c>
      <c r="J453" s="91">
        <v>0.27208522749639374</v>
      </c>
      <c r="K453" s="91">
        <v>0.21270387418982001</v>
      </c>
      <c r="L453" s="91">
        <v>0.10395895942688545</v>
      </c>
      <c r="M453" s="91">
        <v>5.5782917769509194E-2</v>
      </c>
      <c r="N453" s="91">
        <v>0.19350005563078407</v>
      </c>
      <c r="O453" s="91">
        <v>0.20719407648924948</v>
      </c>
      <c r="P453" s="91">
        <v>0.67070362739126044</v>
      </c>
      <c r="Q453" s="91">
        <v>7.8609380291735101E-2</v>
      </c>
      <c r="R453" s="91">
        <v>0.12868776422312278</v>
      </c>
      <c r="S453" s="91">
        <v>8.0563107227569014E-2</v>
      </c>
      <c r="T453" s="91">
        <v>0.18154826865777848</v>
      </c>
      <c r="U453" s="91">
        <v>0.14372325187754695</v>
      </c>
      <c r="V453" s="91">
        <v>4.4761022220364315E-2</v>
      </c>
      <c r="W453" s="91">
        <v>0.45274532336590995</v>
      </c>
      <c r="X453" s="91">
        <v>9.0396961338875703E-2</v>
      </c>
      <c r="Y453" s="91">
        <v>9.5709495545165682E-2</v>
      </c>
      <c r="Z453" s="91">
        <v>0.13773271141428839</v>
      </c>
      <c r="AA453" s="91">
        <v>0.20177827590968864</v>
      </c>
      <c r="AB453" s="91">
        <v>0.17258284558305817</v>
      </c>
      <c r="AC453" s="91">
        <v>0.28888024201921025</v>
      </c>
      <c r="AD453" s="91">
        <v>0.13169537297760417</v>
      </c>
      <c r="AE453" s="91">
        <v>0.1567789379280056</v>
      </c>
      <c r="AF453" s="91">
        <v>0.18721023347042137</v>
      </c>
      <c r="AG453" s="91">
        <v>0.19532369955872098</v>
      </c>
      <c r="AH453" s="91">
        <v>0.10948069559105172</v>
      </c>
    </row>
    <row r="454" spans="1:34" s="90" customFormat="1" x14ac:dyDescent="0.2">
      <c r="A454" s="90" t="s">
        <v>2548</v>
      </c>
      <c r="B454" s="90" t="s">
        <v>1809</v>
      </c>
      <c r="C454" s="91"/>
      <c r="D454" s="91"/>
      <c r="E454" s="91">
        <v>5.3315132069218937E-2</v>
      </c>
      <c r="F454" s="91">
        <v>0.483582040407189</v>
      </c>
      <c r="G454" s="91">
        <v>0.15253105745659939</v>
      </c>
      <c r="H454" s="91"/>
      <c r="I454" s="91">
        <v>0.40594048990457104</v>
      </c>
      <c r="J454" s="91">
        <v>0.31936019357881951</v>
      </c>
      <c r="K454" s="91">
        <v>1.1401415892890687</v>
      </c>
      <c r="L454" s="91"/>
      <c r="M454" s="91"/>
      <c r="N454" s="91"/>
      <c r="O454" s="91"/>
      <c r="P454" s="91"/>
      <c r="Q454" s="91">
        <v>0.55734774980184032</v>
      </c>
      <c r="R454" s="91">
        <v>0.76195458229522317</v>
      </c>
      <c r="S454" s="91">
        <v>0.52687621118930594</v>
      </c>
      <c r="T454" s="91"/>
      <c r="U454" s="91">
        <v>5.4855073927825231E-2</v>
      </c>
      <c r="V454" s="91">
        <v>8.4270072025227474E-2</v>
      </c>
      <c r="W454" s="91"/>
      <c r="X454" s="91"/>
      <c r="Y454" s="91"/>
      <c r="Z454" s="91"/>
      <c r="AA454" s="91">
        <v>0.83889358329484143</v>
      </c>
      <c r="AB454" s="91">
        <v>0.60497237820041971</v>
      </c>
      <c r="AC454" s="91">
        <v>1.0213498804609116</v>
      </c>
      <c r="AD454" s="91"/>
      <c r="AE454" s="91"/>
      <c r="AF454" s="91"/>
      <c r="AG454" s="91">
        <v>0.46546012734279218</v>
      </c>
      <c r="AH454" s="91"/>
    </row>
    <row r="455" spans="1:34" s="90" customFormat="1" x14ac:dyDescent="0.2">
      <c r="A455" s="90" t="s">
        <v>2548</v>
      </c>
      <c r="B455" s="90" t="s">
        <v>413</v>
      </c>
      <c r="C455" s="91">
        <v>5.2038614749366156E-2</v>
      </c>
      <c r="D455" s="91">
        <v>6.036308654605322E-2</v>
      </c>
      <c r="E455" s="91">
        <v>3.0458220273180257E-2</v>
      </c>
      <c r="F455" s="91">
        <v>4.3003409839228401E-2</v>
      </c>
      <c r="G455" s="91">
        <v>2.2351071502652052E-2</v>
      </c>
      <c r="H455" s="91">
        <v>5.6479368050487359E-2</v>
      </c>
      <c r="I455" s="91">
        <v>5.4124695823157758E-2</v>
      </c>
      <c r="J455" s="91">
        <v>5.1162603534048855E-2</v>
      </c>
      <c r="K455" s="91">
        <v>0.13830983481748907</v>
      </c>
      <c r="L455" s="91">
        <v>9.9730596270756325E-2</v>
      </c>
      <c r="M455" s="91">
        <v>0.10073899792680691</v>
      </c>
      <c r="N455" s="91">
        <v>0.10079879577215699</v>
      </c>
      <c r="O455" s="91">
        <v>6.153077778997141E-2</v>
      </c>
      <c r="P455" s="91">
        <v>9.2463683606722399E-2</v>
      </c>
      <c r="Q455" s="91">
        <v>6.6411841081820536E-2</v>
      </c>
      <c r="R455" s="91">
        <v>9.5849505777301988E-2</v>
      </c>
      <c r="S455" s="91">
        <v>0.10892966315249891</v>
      </c>
      <c r="T455" s="91">
        <v>9.9464908564339011E-2</v>
      </c>
      <c r="U455" s="91">
        <v>7.2210404579773999E-2</v>
      </c>
      <c r="V455" s="91">
        <v>1.8201203853172497E-2</v>
      </c>
      <c r="W455" s="91">
        <v>8.0388074032888904E-2</v>
      </c>
      <c r="X455" s="91">
        <v>4.2442126241104917E-2</v>
      </c>
      <c r="Y455" s="91">
        <v>4.2330712660659811E-2</v>
      </c>
      <c r="Z455" s="91">
        <v>3.654543013342982E-2</v>
      </c>
      <c r="AA455" s="91">
        <v>0.15437170500008723</v>
      </c>
      <c r="AB455" s="91">
        <v>0.10154538291031753</v>
      </c>
      <c r="AC455" s="91">
        <v>0.11434755535768712</v>
      </c>
      <c r="AD455" s="91">
        <v>7.5210359967218809E-2</v>
      </c>
      <c r="AE455" s="91">
        <v>6.4535429381714901E-2</v>
      </c>
      <c r="AF455" s="91">
        <v>0.13611562155418935</v>
      </c>
      <c r="AG455" s="91">
        <v>5.4587241605950153E-2</v>
      </c>
      <c r="AH455" s="91">
        <v>0.16295095437384743</v>
      </c>
    </row>
    <row r="456" spans="1:34" s="90" customFormat="1" x14ac:dyDescent="0.2">
      <c r="A456" s="90" t="s">
        <v>2548</v>
      </c>
      <c r="B456" s="90" t="s">
        <v>414</v>
      </c>
      <c r="C456" s="91">
        <v>0.16684669441432684</v>
      </c>
      <c r="D456" s="91">
        <v>0.1225005652453082</v>
      </c>
      <c r="E456" s="91">
        <v>0.3024864364405066</v>
      </c>
      <c r="F456" s="91">
        <v>0.47927225130370382</v>
      </c>
      <c r="G456" s="91">
        <v>5.3683735873382016E-2</v>
      </c>
      <c r="H456" s="91">
        <v>0.20781803498422488</v>
      </c>
      <c r="I456" s="91">
        <v>9.8582538883700666E-2</v>
      </c>
      <c r="J456" s="91">
        <v>0.17474080056151456</v>
      </c>
      <c r="K456" s="91">
        <v>0.20091807560753805</v>
      </c>
      <c r="L456" s="91">
        <v>0.1140545036377523</v>
      </c>
      <c r="M456" s="91">
        <v>0.12672786765144595</v>
      </c>
      <c r="N456" s="91">
        <v>0.25826954958800913</v>
      </c>
      <c r="O456" s="91">
        <v>0.153514098010964</v>
      </c>
      <c r="P456" s="91">
        <v>0.16653935171539325</v>
      </c>
      <c r="Q456" s="91">
        <v>0.13713706214088359</v>
      </c>
      <c r="R456" s="91">
        <v>0.39150973952374785</v>
      </c>
      <c r="S456" s="91">
        <v>0.17824078055480991</v>
      </c>
      <c r="T456" s="91">
        <v>0.19973460756918959</v>
      </c>
      <c r="U456" s="91">
        <v>5.2367540625854338E-2</v>
      </c>
      <c r="V456" s="91">
        <v>2.9051683600500713E-2</v>
      </c>
      <c r="W456" s="91">
        <v>0.31113436792262072</v>
      </c>
      <c r="X456" s="91">
        <v>0.14160829445462117</v>
      </c>
      <c r="Y456" s="91">
        <v>0.19164049793652491</v>
      </c>
      <c r="Z456" s="91">
        <v>7.8402723513616712E-2</v>
      </c>
      <c r="AA456" s="91">
        <v>0.19804886902116864</v>
      </c>
      <c r="AB456" s="91">
        <v>0.48834248587008833</v>
      </c>
      <c r="AC456" s="91">
        <v>0.60717120960007831</v>
      </c>
      <c r="AD456" s="91">
        <v>9.7433224435848911E-2</v>
      </c>
      <c r="AE456" s="91">
        <v>0.16318897698939133</v>
      </c>
      <c r="AF456" s="91">
        <v>0.2559239050422481</v>
      </c>
      <c r="AG456" s="91">
        <v>0.1464179948125709</v>
      </c>
      <c r="AH456" s="91">
        <v>0.21986860380140952</v>
      </c>
    </row>
    <row r="457" spans="1:34" s="90" customFormat="1" x14ac:dyDescent="0.2">
      <c r="A457" s="90" t="s">
        <v>2548</v>
      </c>
      <c r="B457" s="90" t="s">
        <v>415</v>
      </c>
      <c r="C457" s="91">
        <v>0.16684669441432684</v>
      </c>
      <c r="D457" s="91">
        <v>0.13969174410689464</v>
      </c>
      <c r="E457" s="91">
        <v>5.1444455492061343E-2</v>
      </c>
      <c r="F457" s="91">
        <v>0.47927225130370382</v>
      </c>
      <c r="G457" s="91">
        <v>5.3683735873382016E-2</v>
      </c>
      <c r="H457" s="91">
        <v>0.2874871607737946</v>
      </c>
      <c r="I457" s="91">
        <v>7.7660826640581465E-2</v>
      </c>
      <c r="J457" s="91">
        <v>0.17474080056151456</v>
      </c>
      <c r="K457" s="91">
        <v>0.20091807560753805</v>
      </c>
      <c r="L457" s="91">
        <v>0.31844422529105088</v>
      </c>
      <c r="M457" s="91">
        <v>0.12672786765144595</v>
      </c>
      <c r="N457" s="91">
        <v>5.4266607283830419E-2</v>
      </c>
      <c r="O457" s="91">
        <v>0.153514098010964</v>
      </c>
      <c r="P457" s="91">
        <v>0.39928177074274063</v>
      </c>
      <c r="Q457" s="91">
        <v>0.13713706214088359</v>
      </c>
      <c r="R457" s="91">
        <v>4.8307576108691658E-2</v>
      </c>
      <c r="S457" s="91">
        <v>0.17824078055480991</v>
      </c>
      <c r="T457" s="91">
        <v>0.19973460756918959</v>
      </c>
      <c r="U457" s="91">
        <v>5.2367540625854338E-2</v>
      </c>
      <c r="V457" s="91">
        <v>2.9051683600500713E-2</v>
      </c>
      <c r="W457" s="91">
        <v>0.31113436792262072</v>
      </c>
      <c r="X457" s="91">
        <v>0.13055157392999173</v>
      </c>
      <c r="Y457" s="91">
        <v>0.15121426764087451</v>
      </c>
      <c r="Z457" s="91">
        <v>7.8402723513616712E-2</v>
      </c>
      <c r="AA457" s="91">
        <v>6.9711654166941972E-2</v>
      </c>
      <c r="AB457" s="91">
        <v>0.48834248587008833</v>
      </c>
      <c r="AC457" s="91">
        <v>0.23995500879551088</v>
      </c>
      <c r="AD457" s="91">
        <v>9.7433224435848911E-2</v>
      </c>
      <c r="AE457" s="91">
        <v>0.16318897698939133</v>
      </c>
      <c r="AF457" s="91">
        <v>0.10565770736251136</v>
      </c>
      <c r="AG457" s="91">
        <v>0.16742326123635745</v>
      </c>
      <c r="AH457" s="91">
        <v>8.149776940606121E-2</v>
      </c>
    </row>
    <row r="458" spans="1:34" s="90" customFormat="1" x14ac:dyDescent="0.2">
      <c r="A458" s="90" t="s">
        <v>2548</v>
      </c>
      <c r="B458" s="90" t="s">
        <v>416</v>
      </c>
      <c r="C458" s="91">
        <v>0.920814818859923</v>
      </c>
      <c r="D458" s="91">
        <v>0.74649145314962573</v>
      </c>
      <c r="E458" s="91">
        <v>0.58166346068941721</v>
      </c>
      <c r="F458" s="91">
        <v>0.39108870224259229</v>
      </c>
      <c r="G458" s="91">
        <v>0.35629903543531638</v>
      </c>
      <c r="H458" s="91">
        <v>0.6601423183380285</v>
      </c>
      <c r="I458" s="91">
        <v>0.51474369956389998</v>
      </c>
      <c r="J458" s="91">
        <v>0.55481725794806191</v>
      </c>
      <c r="K458" s="91">
        <v>1.0377680940299239</v>
      </c>
      <c r="L458" s="91">
        <v>0.56294273755638224</v>
      </c>
      <c r="M458" s="91">
        <v>1.2724892335864797</v>
      </c>
      <c r="N458" s="91">
        <v>0.51565342675189696</v>
      </c>
      <c r="O458" s="91">
        <v>0.72480110181838675</v>
      </c>
      <c r="P458" s="91">
        <v>0.63169943537650575</v>
      </c>
      <c r="Q458" s="91">
        <v>0.68616261386874777</v>
      </c>
      <c r="R458" s="91">
        <v>0.85867757203590278</v>
      </c>
      <c r="S458" s="91">
        <v>1.1153430281253507</v>
      </c>
      <c r="T458" s="91">
        <v>0.91659751245978427</v>
      </c>
      <c r="U458" s="91">
        <v>0.30523927420000074</v>
      </c>
      <c r="V458" s="91">
        <v>0.78706474454496567</v>
      </c>
      <c r="W458" s="91">
        <v>0.73545451271108153</v>
      </c>
      <c r="X458" s="91">
        <v>0.9117598333132696</v>
      </c>
      <c r="Y458" s="91">
        <v>0.5260725012304075</v>
      </c>
      <c r="Z458" s="91">
        <v>0.32360862203314661</v>
      </c>
      <c r="AA458" s="91">
        <v>0.8846727303324653</v>
      </c>
      <c r="AB458" s="91">
        <v>0.78222871882121181</v>
      </c>
      <c r="AC458" s="91">
        <v>0.79738041414155081</v>
      </c>
      <c r="AD458" s="91">
        <v>0.959014264879121</v>
      </c>
      <c r="AE458" s="91">
        <v>0.54523062625788743</v>
      </c>
      <c r="AF458" s="91">
        <v>0.80863793967965303</v>
      </c>
      <c r="AG458" s="91">
        <v>1.0455959625574454</v>
      </c>
      <c r="AH458" s="91">
        <v>0.78289106396676733</v>
      </c>
    </row>
    <row r="459" spans="1:34" s="90" customFormat="1" x14ac:dyDescent="0.2">
      <c r="A459" s="90" t="s">
        <v>2548</v>
      </c>
      <c r="B459" s="90" t="s">
        <v>417</v>
      </c>
      <c r="C459" s="91">
        <v>0.26710819405601205</v>
      </c>
      <c r="D459" s="91">
        <v>0.25113859053801063</v>
      </c>
      <c r="E459" s="91">
        <v>0.21375258816326217</v>
      </c>
      <c r="F459" s="91">
        <v>0.14307816109774113</v>
      </c>
      <c r="G459" s="91">
        <v>0.10890713240318238</v>
      </c>
      <c r="H459" s="91">
        <v>0.26309357067189132</v>
      </c>
      <c r="I459" s="91">
        <v>0.15640954472276697</v>
      </c>
      <c r="J459" s="91">
        <v>0.16184463282796535</v>
      </c>
      <c r="K459" s="91">
        <v>0.19600484972304921</v>
      </c>
      <c r="L459" s="91">
        <v>0.16314667174691871</v>
      </c>
      <c r="M459" s="91">
        <v>0.12432538475959527</v>
      </c>
      <c r="N459" s="91">
        <v>3.9127574110257093E-2</v>
      </c>
      <c r="O459" s="91">
        <v>0.17100086280215473</v>
      </c>
      <c r="P459" s="91">
        <v>0.20592171296134479</v>
      </c>
      <c r="Q459" s="91">
        <v>0.1692215690806638</v>
      </c>
      <c r="R459" s="91">
        <v>0.18032714669564151</v>
      </c>
      <c r="S459" s="91">
        <v>0.31006428341133513</v>
      </c>
      <c r="T459" s="91">
        <v>0.31152928085049325</v>
      </c>
      <c r="U459" s="91">
        <v>0.18262413961248269</v>
      </c>
      <c r="V459" s="91">
        <v>0.11653407187262876</v>
      </c>
      <c r="W459" s="91">
        <v>0.24608627361140178</v>
      </c>
      <c r="X459" s="91">
        <v>0.18746122798214648</v>
      </c>
      <c r="Y459" s="91">
        <v>0.21848546324785068</v>
      </c>
      <c r="Z459" s="91">
        <v>8.8720249652998739E-2</v>
      </c>
      <c r="AA459" s="91">
        <v>0.2001483488719622</v>
      </c>
      <c r="AB459" s="91">
        <v>0.12597268521744523</v>
      </c>
      <c r="AC459" s="91">
        <v>0.18541003035847151</v>
      </c>
      <c r="AD459" s="91">
        <v>0.20868243134027531</v>
      </c>
      <c r="AE459" s="91">
        <v>0.13971412608192701</v>
      </c>
      <c r="AF459" s="91">
        <v>0.10399511515145547</v>
      </c>
      <c r="AG459" s="91">
        <v>0.17585914712317019</v>
      </c>
      <c r="AH459" s="91">
        <v>0.17601658437008802</v>
      </c>
    </row>
    <row r="460" spans="1:34" s="90" customFormat="1" x14ac:dyDescent="0.2">
      <c r="A460" s="90" t="s">
        <v>2548</v>
      </c>
      <c r="B460" s="90" t="s">
        <v>1808</v>
      </c>
      <c r="C460" s="91">
        <v>1.1697207057468368</v>
      </c>
      <c r="D460" s="91">
        <v>0.95981504556635799</v>
      </c>
      <c r="E460" s="91">
        <v>0.72176738711242339</v>
      </c>
      <c r="F460" s="91">
        <v>0.75288602554715955</v>
      </c>
      <c r="G460" s="91">
        <v>0.41117114401656535</v>
      </c>
      <c r="H460" s="91">
        <v>0.62303119847493749</v>
      </c>
      <c r="I460" s="91">
        <v>0.80452366925127561</v>
      </c>
      <c r="J460" s="91">
        <v>0.71212164379504583</v>
      </c>
      <c r="K460" s="91">
        <v>1.5044556682145263</v>
      </c>
      <c r="L460" s="91">
        <v>1.5184406176527254</v>
      </c>
      <c r="M460" s="91">
        <v>1.3991605885335223</v>
      </c>
      <c r="N460" s="91">
        <v>1.2609978014441512</v>
      </c>
      <c r="O460" s="91">
        <v>1.2863125129118573</v>
      </c>
      <c r="P460" s="91">
        <v>1.6733593415783354</v>
      </c>
      <c r="Q460" s="91">
        <v>1.2469865530353474</v>
      </c>
      <c r="R460" s="91">
        <v>1.5399362232264564</v>
      </c>
      <c r="S460" s="91">
        <v>0.64275088238656597</v>
      </c>
      <c r="T460" s="91">
        <v>0.84744549342849029</v>
      </c>
      <c r="U460" s="91">
        <v>0.80254110592681138</v>
      </c>
      <c r="V460" s="91">
        <v>0.55484527004090345</v>
      </c>
      <c r="W460" s="91">
        <v>0.85744465347636334</v>
      </c>
      <c r="X460" s="91">
        <v>1.0567716062249073</v>
      </c>
      <c r="Y460" s="91">
        <v>0.71912411686557509</v>
      </c>
      <c r="Z460" s="91">
        <v>0.43087794707517263</v>
      </c>
      <c r="AA460" s="91">
        <v>1.5260354247473122</v>
      </c>
      <c r="AB460" s="91">
        <v>1.2342140971285969</v>
      </c>
      <c r="AC460" s="91">
        <v>2.2299036675264277</v>
      </c>
      <c r="AD460" s="91">
        <v>1.3533168257518833</v>
      </c>
      <c r="AE460" s="91">
        <v>1.2390127232070181</v>
      </c>
      <c r="AF460" s="91">
        <v>1.9222158961342792</v>
      </c>
      <c r="AG460" s="91">
        <v>1.6388231540243237</v>
      </c>
      <c r="AH460" s="91">
        <v>1.614718245433755</v>
      </c>
    </row>
    <row r="461" spans="1:34" s="90" customFormat="1" x14ac:dyDescent="0.2">
      <c r="A461" s="90" t="s">
        <v>2548</v>
      </c>
      <c r="B461" s="90" t="s">
        <v>418</v>
      </c>
      <c r="C461" s="91">
        <v>0.81458966273873612</v>
      </c>
      <c r="D461" s="91">
        <v>0.71365453454590155</v>
      </c>
      <c r="E461" s="91">
        <v>0.53312805674936403</v>
      </c>
      <c r="F461" s="91">
        <v>0.55693645547724568</v>
      </c>
      <c r="G461" s="91">
        <v>0.41912987698514786</v>
      </c>
      <c r="H461" s="91">
        <v>0.70567718883864883</v>
      </c>
      <c r="I461" s="91">
        <v>0.82131589171372754</v>
      </c>
      <c r="J461" s="91">
        <v>0.5167923033155537</v>
      </c>
      <c r="K461" s="91">
        <v>0.73581493252806018</v>
      </c>
      <c r="L461" s="91">
        <v>0.64967052660217595</v>
      </c>
      <c r="M461" s="91">
        <v>0.91902862062823232</v>
      </c>
      <c r="N461" s="91">
        <v>0.15166156964393837</v>
      </c>
      <c r="O461" s="91">
        <v>0.5747228105267056</v>
      </c>
      <c r="P461" s="91">
        <v>0.9052632073893857</v>
      </c>
      <c r="Q461" s="91">
        <v>0.61521961938869052</v>
      </c>
      <c r="R461" s="91">
        <v>0.61267390298143865</v>
      </c>
      <c r="S461" s="91">
        <v>0.70356819229263456</v>
      </c>
      <c r="T461" s="91">
        <v>0.71647768978789395</v>
      </c>
      <c r="U461" s="91">
        <v>0.60609411348133035</v>
      </c>
      <c r="V461" s="91">
        <v>0.380537427618789</v>
      </c>
      <c r="W461" s="91">
        <v>0.62720737365682311</v>
      </c>
      <c r="X461" s="91">
        <v>0.64925967539897345</v>
      </c>
      <c r="Y461" s="91">
        <v>0.53975050481798936</v>
      </c>
      <c r="Z461" s="91">
        <v>0.36362367324640271</v>
      </c>
      <c r="AA461" s="91">
        <v>1.0065261911211416</v>
      </c>
      <c r="AB461" s="91">
        <v>0.78745039693983832</v>
      </c>
      <c r="AC461" s="91">
        <v>0.84902494080460655</v>
      </c>
      <c r="AD461" s="91">
        <v>0.7892355071888042</v>
      </c>
      <c r="AE461" s="91">
        <v>0.62550687308777575</v>
      </c>
      <c r="AF461" s="91">
        <v>1.0795881305687904</v>
      </c>
      <c r="AG461" s="91">
        <v>0.64721551544817446</v>
      </c>
      <c r="AH461" s="91">
        <v>0.8922897669077281</v>
      </c>
    </row>
    <row r="462" spans="1:34" s="90" customFormat="1" x14ac:dyDescent="0.2">
      <c r="A462" s="90" t="s">
        <v>2548</v>
      </c>
      <c r="B462" s="90" t="s">
        <v>1807</v>
      </c>
      <c r="C462" s="91">
        <v>0.18168839152051428</v>
      </c>
      <c r="D462" s="91">
        <v>0.53655709656973527</v>
      </c>
      <c r="E462" s="91">
        <v>0.1414536666882541</v>
      </c>
      <c r="F462" s="91">
        <v>0.12891644741637312</v>
      </c>
      <c r="G462" s="91">
        <v>7.6319059092941594E-2</v>
      </c>
      <c r="H462" s="91">
        <v>0.34323755952988649</v>
      </c>
      <c r="I462" s="91">
        <v>0.18453455140262348</v>
      </c>
      <c r="J462" s="91">
        <v>0.1103236851313537</v>
      </c>
      <c r="K462" s="91">
        <v>0.20626828967852176</v>
      </c>
      <c r="L462" s="91">
        <v>0.23443798105927921</v>
      </c>
      <c r="M462" s="91">
        <v>0.24861854401478822</v>
      </c>
      <c r="N462" s="91">
        <v>0.12700027857870222</v>
      </c>
      <c r="O462" s="91">
        <v>0.23820123180698466</v>
      </c>
      <c r="P462" s="91">
        <v>0.20947290825351148</v>
      </c>
      <c r="Q462" s="91">
        <v>0.16016903390575804</v>
      </c>
      <c r="R462" s="91">
        <v>0.31790251322198748</v>
      </c>
      <c r="S462" s="91">
        <v>0.22388432948468986</v>
      </c>
      <c r="T462" s="91">
        <v>0.27290661562243407</v>
      </c>
      <c r="U462" s="91">
        <v>0.12088687656102946</v>
      </c>
      <c r="V462" s="91">
        <v>0.32423664946843556</v>
      </c>
      <c r="W462" s="91">
        <v>0.26901275566608601</v>
      </c>
      <c r="X462" s="91">
        <v>0.22921517601223287</v>
      </c>
      <c r="Y462" s="91">
        <v>0.19139530068708688</v>
      </c>
      <c r="Z462" s="91">
        <v>0.13964268727025264</v>
      </c>
      <c r="AA462" s="91">
        <v>0.41035655682616257</v>
      </c>
      <c r="AB462" s="91">
        <v>0.31447602798427415</v>
      </c>
      <c r="AC462" s="91">
        <v>0.28671245695440983</v>
      </c>
      <c r="AD462" s="91">
        <v>0.22154869014292752</v>
      </c>
      <c r="AE462" s="91">
        <v>0.22403425559176088</v>
      </c>
      <c r="AF462" s="91">
        <v>0.15238805474248321</v>
      </c>
      <c r="AG462" s="91">
        <v>0.20631871256503048</v>
      </c>
      <c r="AH462" s="91">
        <v>0.18725729301461636</v>
      </c>
    </row>
    <row r="463" spans="1:34" s="90" customFormat="1" x14ac:dyDescent="0.2">
      <c r="A463" s="90" t="s">
        <v>2548</v>
      </c>
      <c r="B463" s="90" t="s">
        <v>419</v>
      </c>
      <c r="C463" s="91">
        <v>0.25416816213911453</v>
      </c>
      <c r="D463" s="91">
        <v>0.18384841125508508</v>
      </c>
      <c r="E463" s="91">
        <v>9.2692961989429043E-2</v>
      </c>
      <c r="F463" s="91">
        <v>0.14363648469327134</v>
      </c>
      <c r="G463" s="91">
        <v>5.2271979058832803E-2</v>
      </c>
      <c r="H463" s="91">
        <v>0.23322176994303948</v>
      </c>
      <c r="I463" s="91">
        <v>6.3387979610249445E-2</v>
      </c>
      <c r="J463" s="91">
        <v>0.13448647309882655</v>
      </c>
      <c r="K463" s="91">
        <v>0.2703726784728312</v>
      </c>
      <c r="L463" s="91">
        <v>0.26993470712440992</v>
      </c>
      <c r="M463" s="91">
        <v>0.20904819905009303</v>
      </c>
      <c r="N463" s="91">
        <v>0.16087663585448889</v>
      </c>
      <c r="O463" s="91">
        <v>0.22498074471816734</v>
      </c>
      <c r="P463" s="91">
        <v>0.30569000916722194</v>
      </c>
      <c r="Q463" s="91">
        <v>0.15055945756415634</v>
      </c>
      <c r="R463" s="91">
        <v>0.22028041853526117</v>
      </c>
      <c r="S463" s="91">
        <v>0.22163954008138625</v>
      </c>
      <c r="T463" s="91">
        <v>0.2178906601414147</v>
      </c>
      <c r="U463" s="91">
        <v>0.11038952221518201</v>
      </c>
      <c r="V463" s="91">
        <v>9.5209289200971783E-2</v>
      </c>
      <c r="W463" s="91">
        <v>0.20678876435652546</v>
      </c>
      <c r="X463" s="91">
        <v>0.15636179520007965</v>
      </c>
      <c r="Y463" s="91">
        <v>0.27916179008281378</v>
      </c>
      <c r="Z463" s="91">
        <v>5.9116574084636331E-2</v>
      </c>
      <c r="AA463" s="91">
        <v>0.43074316371357529</v>
      </c>
      <c r="AB463" s="91">
        <v>0.31448040240482422</v>
      </c>
      <c r="AC463" s="91">
        <v>0.32974914476899314</v>
      </c>
      <c r="AD463" s="91">
        <v>0.3028238618033286</v>
      </c>
      <c r="AE463" s="91">
        <v>0.22170787702527966</v>
      </c>
      <c r="AF463" s="91">
        <v>0.24901586177467322</v>
      </c>
      <c r="AG463" s="91">
        <v>0.2857085967026568</v>
      </c>
      <c r="AH463" s="91">
        <v>0.29134165987681937</v>
      </c>
    </row>
    <row r="464" spans="1:34" s="90" customFormat="1" x14ac:dyDescent="0.2">
      <c r="A464" s="90" t="s">
        <v>2548</v>
      </c>
      <c r="B464" s="90" t="s">
        <v>420</v>
      </c>
      <c r="C464" s="91">
        <v>0.13651003425958086</v>
      </c>
      <c r="D464" s="91">
        <v>0.30866880855043627</v>
      </c>
      <c r="E464" s="91">
        <v>0.1435102303134099</v>
      </c>
      <c r="F464" s="91">
        <v>8.7144360164635157E-2</v>
      </c>
      <c r="G464" s="91">
        <v>0.18419480574013633</v>
      </c>
      <c r="H464" s="91">
        <v>0.28183988186871972</v>
      </c>
      <c r="I464" s="91">
        <v>0.21185932053888065</v>
      </c>
      <c r="J464" s="91">
        <v>5.6781060344697327E-2</v>
      </c>
      <c r="K464" s="91"/>
      <c r="L464" s="91">
        <v>0.36981940466761604</v>
      </c>
      <c r="M464" s="91">
        <v>0.27970502945046455</v>
      </c>
      <c r="N464" s="91">
        <v>0.40472154566459273</v>
      </c>
      <c r="O464" s="91"/>
      <c r="P464" s="91"/>
      <c r="Q464" s="91"/>
      <c r="R464" s="91">
        <v>7.939539052339338E-2</v>
      </c>
      <c r="S464" s="91">
        <v>0.18729214874180011</v>
      </c>
      <c r="T464" s="91">
        <v>0.34896759924420973</v>
      </c>
      <c r="U464" s="91">
        <v>0.20918862285986328</v>
      </c>
      <c r="V464" s="91">
        <v>0.34461231782143065</v>
      </c>
      <c r="W464" s="91">
        <v>0.19728050555100066</v>
      </c>
      <c r="X464" s="91">
        <v>0.40191891775630273</v>
      </c>
      <c r="Y464" s="91">
        <v>0.22755585650491217</v>
      </c>
      <c r="Z464" s="91">
        <v>7.3494250821347543E-2</v>
      </c>
      <c r="AA464" s="91">
        <v>0.16039569393149508</v>
      </c>
      <c r="AB464" s="91">
        <v>0.20987346979423219</v>
      </c>
      <c r="AC464" s="91">
        <v>5.9065256453477342E-2</v>
      </c>
      <c r="AD464" s="91"/>
      <c r="AE464" s="91">
        <v>0.16136778934691473</v>
      </c>
      <c r="AF464" s="91">
        <v>0.3483160100943285</v>
      </c>
      <c r="AG464" s="91">
        <v>0.35881702948783289</v>
      </c>
      <c r="AH464" s="91">
        <v>0.26250506561554093</v>
      </c>
    </row>
    <row r="465" spans="1:34" s="90" customFormat="1" x14ac:dyDescent="0.2">
      <c r="A465" s="90" t="s">
        <v>2548</v>
      </c>
      <c r="B465" s="90" t="s">
        <v>421</v>
      </c>
      <c r="C465" s="91">
        <v>0.14662672646462724</v>
      </c>
      <c r="D465" s="91"/>
      <c r="E465" s="91">
        <v>0.1394068536027816</v>
      </c>
      <c r="F465" s="91">
        <v>0.32540131955643875</v>
      </c>
      <c r="G465" s="91"/>
      <c r="H465" s="91">
        <v>0.33781595544453008</v>
      </c>
      <c r="I465" s="91">
        <v>0.11447241125919717</v>
      </c>
      <c r="J465" s="91">
        <v>0.24560768871936742</v>
      </c>
      <c r="K465" s="91">
        <v>2.0617037967125746</v>
      </c>
      <c r="L465" s="91">
        <v>1.5807277422973289</v>
      </c>
      <c r="M465" s="91">
        <v>1.7773828191718259</v>
      </c>
      <c r="N465" s="91">
        <v>0.27697983620393285</v>
      </c>
      <c r="O465" s="91">
        <v>0.99427818829936654</v>
      </c>
      <c r="P465" s="91">
        <v>0.95281489196401381</v>
      </c>
      <c r="Q465" s="91">
        <v>0.3935746666183641</v>
      </c>
      <c r="R465" s="91">
        <v>0.77886254468441718</v>
      </c>
      <c r="S465" s="91">
        <v>0.21255664377233777</v>
      </c>
      <c r="T465" s="91">
        <v>0.24580820133566431</v>
      </c>
      <c r="U465" s="91">
        <v>0.1124923161484916</v>
      </c>
      <c r="V465" s="91">
        <v>0.1440251899123598</v>
      </c>
      <c r="W465" s="91">
        <v>9.8495497724777281E-2</v>
      </c>
      <c r="X465" s="91">
        <v>0.22991441450808381</v>
      </c>
      <c r="Y465" s="91">
        <v>0.1770172591430178</v>
      </c>
      <c r="Z465" s="91">
        <v>1.8260514365613233E-2</v>
      </c>
      <c r="AA465" s="91"/>
      <c r="AB465" s="91">
        <v>1.1784294418654429</v>
      </c>
      <c r="AC465" s="91">
        <v>1.4918891913475096</v>
      </c>
      <c r="AD465" s="91">
        <v>1.1507328535518901</v>
      </c>
      <c r="AE465" s="91">
        <v>0.99447109750719287</v>
      </c>
      <c r="AF465" s="91">
        <v>0.95319815251165063</v>
      </c>
      <c r="AG465" s="91">
        <v>1.1500916870675224</v>
      </c>
      <c r="AH465" s="91">
        <v>1.2318034389070893</v>
      </c>
    </row>
    <row r="466" spans="1:34" s="90" customFormat="1" x14ac:dyDescent="0.2">
      <c r="A466" s="90" t="s">
        <v>2548</v>
      </c>
      <c r="B466" s="90" t="s">
        <v>422</v>
      </c>
      <c r="C466" s="91">
        <v>0.31154714727591631</v>
      </c>
      <c r="D466" s="91">
        <v>0.27793725503296141</v>
      </c>
      <c r="E466" s="91">
        <v>0.10397562779591236</v>
      </c>
      <c r="F466" s="91">
        <v>8.2695091349192715E-2</v>
      </c>
      <c r="G466" s="91">
        <v>0.28386578687082425</v>
      </c>
      <c r="H466" s="91">
        <v>0.17211158507426547</v>
      </c>
      <c r="I466" s="91">
        <v>0.24443248766766723</v>
      </c>
      <c r="J466" s="91">
        <v>0.10978635473012456</v>
      </c>
      <c r="K466" s="91">
        <v>0.16334870282820876</v>
      </c>
      <c r="L466" s="91">
        <v>0.1082763444122911</v>
      </c>
      <c r="M466" s="91">
        <v>0.10948422518634036</v>
      </c>
      <c r="N466" s="91">
        <v>9.6205263540648039E-2</v>
      </c>
      <c r="O466" s="91">
        <v>0.10252255945892166</v>
      </c>
      <c r="P466" s="91">
        <v>0.24458030420119223</v>
      </c>
      <c r="Q466" s="91">
        <v>0.20395131741630657</v>
      </c>
      <c r="R466" s="91">
        <v>0.26993872994501689</v>
      </c>
      <c r="S466" s="91">
        <v>0.2002908944769512</v>
      </c>
      <c r="T466" s="91">
        <v>0.16302766143567354</v>
      </c>
      <c r="U466" s="91">
        <v>9.8469733836675181E-3</v>
      </c>
      <c r="V466" s="91">
        <v>0.11576800601587293</v>
      </c>
      <c r="W466" s="91">
        <v>0.12842833266942916</v>
      </c>
      <c r="X466" s="91">
        <v>0.22287586730388928</v>
      </c>
      <c r="Y466" s="91">
        <v>0.22996495034332728</v>
      </c>
      <c r="Z466" s="91">
        <v>5.783665052271382E-2</v>
      </c>
      <c r="AA466" s="91">
        <v>0.37009691188073174</v>
      </c>
      <c r="AB466" s="91"/>
      <c r="AC466" s="91"/>
      <c r="AD466" s="91">
        <v>0.12898909014979051</v>
      </c>
      <c r="AE466" s="91">
        <v>3.8614329617091929E-2</v>
      </c>
      <c r="AF466" s="91">
        <v>0.10040570160173617</v>
      </c>
      <c r="AG466" s="91">
        <v>0.13432779519321766</v>
      </c>
      <c r="AH466" s="91">
        <v>0.17122752629470728</v>
      </c>
    </row>
    <row r="467" spans="1:34" s="90" customFormat="1" x14ac:dyDescent="0.2">
      <c r="A467" s="90" t="s">
        <v>2548</v>
      </c>
      <c r="B467" s="90" t="s">
        <v>1805</v>
      </c>
      <c r="C467" s="91">
        <v>4.4619949048093993E-2</v>
      </c>
      <c r="D467" s="91">
        <v>9.6789525633224197E-2</v>
      </c>
      <c r="E467" s="91">
        <v>7.0458051828343235E-2</v>
      </c>
      <c r="F467" s="91">
        <v>3.4825081901217289E-2</v>
      </c>
      <c r="G467" s="91">
        <v>2.2895242736002974E-2</v>
      </c>
      <c r="H467" s="91">
        <v>7.166532279323258E-2</v>
      </c>
      <c r="I467" s="91">
        <v>6.0013960240469857E-2</v>
      </c>
      <c r="J467" s="91">
        <v>4.5354769641898093E-2</v>
      </c>
      <c r="K467" s="91">
        <v>9.8609909019810163E-2</v>
      </c>
      <c r="L467" s="91">
        <v>4.6631635309251664E-2</v>
      </c>
      <c r="M467" s="91">
        <v>7.4090726305145141E-2</v>
      </c>
      <c r="N467" s="91">
        <v>7.0608575792638004E-2</v>
      </c>
      <c r="O467" s="91">
        <v>6.7467189951491424E-2</v>
      </c>
      <c r="P467" s="91">
        <v>5.5878785504625945E-2</v>
      </c>
      <c r="Q467" s="91">
        <v>3.0368100948131881E-2</v>
      </c>
      <c r="R467" s="91">
        <v>4.0720457719459646E-2</v>
      </c>
      <c r="S467" s="91">
        <v>6.6588963080553454E-2</v>
      </c>
      <c r="T467" s="91">
        <v>4.2605901307901005E-2</v>
      </c>
      <c r="U467" s="91"/>
      <c r="V467" s="91">
        <v>2.8283713697361355E-2</v>
      </c>
      <c r="W467" s="91">
        <v>5.1972058499719587E-2</v>
      </c>
      <c r="X467" s="91">
        <v>5.3732523216511535E-2</v>
      </c>
      <c r="Y467" s="91">
        <v>4.9050578699346113E-2</v>
      </c>
      <c r="Z467" s="91">
        <v>1.6684674689235564E-2</v>
      </c>
      <c r="AA467" s="91">
        <v>8.5040097406881426E-2</v>
      </c>
      <c r="AB467" s="91">
        <v>7.4823392683631668E-2</v>
      </c>
      <c r="AC467" s="91">
        <v>0.10149987537628159</v>
      </c>
      <c r="AD467" s="91">
        <v>6.3660850126121854E-2</v>
      </c>
      <c r="AE467" s="91">
        <v>4.0524594289998377E-2</v>
      </c>
      <c r="AF467" s="91">
        <v>5.2720855975618715E-2</v>
      </c>
      <c r="AG467" s="91">
        <v>4.4670224243269128E-2</v>
      </c>
      <c r="AH467" s="91">
        <v>5.8944072605806482E-2</v>
      </c>
    </row>
    <row r="468" spans="1:34" s="90" customFormat="1" x14ac:dyDescent="0.2">
      <c r="A468" s="90" t="s">
        <v>2548</v>
      </c>
      <c r="B468" s="90" t="s">
        <v>423</v>
      </c>
      <c r="C468" s="91">
        <v>6.6142856192000707E-2</v>
      </c>
      <c r="D468" s="91">
        <v>0.29548524757040068</v>
      </c>
      <c r="E468" s="91"/>
      <c r="F468" s="91">
        <v>2.0555040131194705E-2</v>
      </c>
      <c r="G468" s="91"/>
      <c r="H468" s="91">
        <v>0.12439206609123758</v>
      </c>
      <c r="I468" s="91">
        <v>0.34812020924202813</v>
      </c>
      <c r="J468" s="91"/>
      <c r="K468" s="91"/>
      <c r="L468" s="91">
        <v>0.18865533985781224</v>
      </c>
      <c r="M468" s="91"/>
      <c r="N468" s="91">
        <v>0.1308700283759647</v>
      </c>
      <c r="O468" s="91"/>
      <c r="P468" s="91"/>
      <c r="Q468" s="91">
        <v>0.11500364761003139</v>
      </c>
      <c r="R468" s="91"/>
      <c r="S468" s="91"/>
      <c r="T468" s="91"/>
      <c r="U468" s="91"/>
      <c r="V468" s="91">
        <v>7.9643124662078166E-2</v>
      </c>
      <c r="W468" s="91"/>
      <c r="X468" s="91">
        <v>8.6594323989437755E-2</v>
      </c>
      <c r="Y468" s="91">
        <v>4.4003240681821459E-2</v>
      </c>
      <c r="Z468" s="91"/>
      <c r="AA468" s="91"/>
      <c r="AB468" s="91">
        <v>5.2881844828147437E-2</v>
      </c>
      <c r="AC468" s="91"/>
      <c r="AD468" s="91"/>
      <c r="AE468" s="91"/>
      <c r="AF468" s="91"/>
      <c r="AG468" s="91">
        <v>0.1054509845801231</v>
      </c>
      <c r="AH468" s="91">
        <v>7.7848919224453444E-2</v>
      </c>
    </row>
    <row r="469" spans="1:34" s="90" customFormat="1" x14ac:dyDescent="0.2">
      <c r="A469" s="90" t="s">
        <v>2548</v>
      </c>
      <c r="B469" s="90" t="s">
        <v>424</v>
      </c>
      <c r="C469" s="91">
        <v>0.32971937886743485</v>
      </c>
      <c r="D469" s="91">
        <v>0.77725078756432697</v>
      </c>
      <c r="E469" s="91">
        <v>0.18053977222750758</v>
      </c>
      <c r="F469" s="91">
        <v>4.6432137703359508E-2</v>
      </c>
      <c r="G469" s="91">
        <v>7.4546661050650206E-2</v>
      </c>
      <c r="H469" s="91">
        <v>0.47018229152260865</v>
      </c>
      <c r="I469" s="91">
        <v>0.68553321491888286</v>
      </c>
      <c r="J469" s="91"/>
      <c r="K469" s="91">
        <v>0.77540291824999563</v>
      </c>
      <c r="L469" s="91">
        <v>1.0205727749592741</v>
      </c>
      <c r="M469" s="91">
        <v>0.62279170338083556</v>
      </c>
      <c r="N469" s="91">
        <v>1.0938021950841623</v>
      </c>
      <c r="O469" s="91"/>
      <c r="P469" s="91">
        <v>0.12617797298260058</v>
      </c>
      <c r="Q469" s="91"/>
      <c r="R469" s="91">
        <v>0.10212897980447062</v>
      </c>
      <c r="S469" s="91">
        <v>7.541858862817917E-2</v>
      </c>
      <c r="T469" s="91">
        <v>6.8335407675436152E-2</v>
      </c>
      <c r="U469" s="91">
        <v>0.20329071443509816</v>
      </c>
      <c r="V469" s="91">
        <v>0.22804167856226371</v>
      </c>
      <c r="W469" s="91">
        <v>9.2613109632983442E-2</v>
      </c>
      <c r="X469" s="91">
        <v>0.26995399805301146</v>
      </c>
      <c r="Y469" s="91">
        <v>0.20402579401671636</v>
      </c>
      <c r="Z469" s="91"/>
      <c r="AA469" s="91">
        <v>0.18999181012752775</v>
      </c>
      <c r="AB469" s="91">
        <v>0.51952509766648458</v>
      </c>
      <c r="AC469" s="91">
        <v>0.29642981384303396</v>
      </c>
      <c r="AD469" s="91">
        <v>5.6261442845805205E-2</v>
      </c>
      <c r="AE469" s="91">
        <v>0.25129573487142898</v>
      </c>
      <c r="AF469" s="91">
        <v>0.89987655354172291</v>
      </c>
      <c r="AG469" s="91">
        <v>0.77200823387975992</v>
      </c>
      <c r="AH469" s="91">
        <v>0.64245876285017245</v>
      </c>
    </row>
    <row r="470" spans="1:34" s="90" customFormat="1" x14ac:dyDescent="0.2">
      <c r="A470" s="90" t="s">
        <v>2548</v>
      </c>
      <c r="B470" s="90" t="s">
        <v>425</v>
      </c>
      <c r="C470" s="91">
        <v>0.97881728271979751</v>
      </c>
      <c r="D470" s="91">
        <v>0.89050152118908443</v>
      </c>
      <c r="E470" s="91"/>
      <c r="F470" s="91">
        <v>0.2303937750928613</v>
      </c>
      <c r="G470" s="91">
        <v>0.19270612634246534</v>
      </c>
      <c r="H470" s="91">
        <v>0.98273993463621767</v>
      </c>
      <c r="I470" s="91">
        <v>0.8022542029387919</v>
      </c>
      <c r="J470" s="91">
        <v>0.14733501601055735</v>
      </c>
      <c r="K470" s="91">
        <v>0.82241994397243146</v>
      </c>
      <c r="L470" s="91">
        <v>0.71837409103456684</v>
      </c>
      <c r="M470" s="91">
        <v>0.73576670094003926</v>
      </c>
      <c r="N470" s="91">
        <v>0.86017880847520822</v>
      </c>
      <c r="O470" s="91">
        <v>1.0305417788301787</v>
      </c>
      <c r="P470" s="91">
        <v>1.1851679302545839</v>
      </c>
      <c r="Q470" s="91">
        <v>6.6073464997107562E-2</v>
      </c>
      <c r="R470" s="91">
        <v>0.97689720060931573</v>
      </c>
      <c r="S470" s="91">
        <v>0.74029505017998254</v>
      </c>
      <c r="T470" s="91">
        <v>0.71105372474749517</v>
      </c>
      <c r="U470" s="91">
        <v>0.88784346410991943</v>
      </c>
      <c r="V470" s="91">
        <v>0.5381228105519279</v>
      </c>
      <c r="W470" s="91">
        <v>1.1312778937226153</v>
      </c>
      <c r="X470" s="91">
        <v>0.83878484296431588</v>
      </c>
      <c r="Y470" s="91">
        <v>0.66563211280498691</v>
      </c>
      <c r="Z470" s="91">
        <v>0.18758686245684653</v>
      </c>
      <c r="AA470" s="91">
        <v>1.2279709607139735</v>
      </c>
      <c r="AB470" s="91">
        <v>0.91982699310864346</v>
      </c>
      <c r="AC470" s="91">
        <v>1.1722040208031432</v>
      </c>
      <c r="AD470" s="91">
        <v>0.83384871442789565</v>
      </c>
      <c r="AE470" s="91">
        <v>0.63497341356927828</v>
      </c>
      <c r="AF470" s="91">
        <v>0.95660010227735548</v>
      </c>
      <c r="AG470" s="91">
        <v>0.89697830305474768</v>
      </c>
      <c r="AH470" s="91">
        <v>0.98793218747285427</v>
      </c>
    </row>
    <row r="471" spans="1:34" s="90" customFormat="1" x14ac:dyDescent="0.2">
      <c r="A471" s="90" t="s">
        <v>2548</v>
      </c>
      <c r="B471" s="90" t="s">
        <v>426</v>
      </c>
      <c r="C471" s="91">
        <v>3.0118951065820101E-2</v>
      </c>
      <c r="D471" s="91">
        <v>2.7543355533438139E-2</v>
      </c>
      <c r="E471" s="91">
        <v>5.3253783680503666E-2</v>
      </c>
      <c r="F471" s="91">
        <v>6.3246904859803346E-2</v>
      </c>
      <c r="G471" s="91">
        <v>3.4478149281159595E-2</v>
      </c>
      <c r="H471" s="91">
        <v>3.3462042067654366E-2</v>
      </c>
      <c r="I471" s="91">
        <v>3.2124817071352597E-2</v>
      </c>
      <c r="J471" s="91"/>
      <c r="K471" s="91">
        <v>1.7201105877202576E-2</v>
      </c>
      <c r="L471" s="91">
        <v>4.7754460510165651E-2</v>
      </c>
      <c r="M471" s="91">
        <v>2.3227785154215645E-2</v>
      </c>
      <c r="N471" s="91">
        <v>1.4474633029734089E-2</v>
      </c>
      <c r="O471" s="91">
        <v>3.4876436364887048E-2</v>
      </c>
      <c r="P471" s="91">
        <v>2.7575650447324657E-2</v>
      </c>
      <c r="Q471" s="91">
        <v>1.6614723222519237E-2</v>
      </c>
      <c r="R471" s="91">
        <v>5.0084272038950824E-3</v>
      </c>
      <c r="S471" s="91">
        <v>4.1450703192907383E-2</v>
      </c>
      <c r="T471" s="91">
        <v>3.9909108245069727E-2</v>
      </c>
      <c r="U471" s="91">
        <v>6.8938512071929248E-2</v>
      </c>
      <c r="V471" s="91">
        <v>5.006572524459825E-2</v>
      </c>
      <c r="W471" s="91">
        <v>7.41047998126554E-2</v>
      </c>
      <c r="X471" s="91">
        <v>4.3350002331314391E-2</v>
      </c>
      <c r="Y471" s="91">
        <v>2.3915310358171384E-2</v>
      </c>
      <c r="Z471" s="91">
        <v>3.1479508630534253E-2</v>
      </c>
      <c r="AA471" s="91">
        <v>4.1713248706845174E-2</v>
      </c>
      <c r="AB471" s="91">
        <v>1.2325540092691668E-2</v>
      </c>
      <c r="AC471" s="91">
        <v>2.3796968698090979E-2</v>
      </c>
      <c r="AD471" s="91">
        <v>3.9750635147685759E-2</v>
      </c>
      <c r="AE471" s="91">
        <v>5.5437450701755618E-2</v>
      </c>
      <c r="AF471" s="91">
        <v>4.1246876885088754E-2</v>
      </c>
      <c r="AG471" s="91">
        <v>3.0838263329017991E-2</v>
      </c>
      <c r="AH471" s="91">
        <v>4.0928835795965561E-2</v>
      </c>
    </row>
    <row r="472" spans="1:34" s="90" customFormat="1" x14ac:dyDescent="0.2">
      <c r="A472" s="90" t="s">
        <v>2548</v>
      </c>
      <c r="B472" s="90" t="s">
        <v>517</v>
      </c>
      <c r="C472" s="91">
        <v>0.18492325795192602</v>
      </c>
      <c r="D472" s="91"/>
      <c r="E472" s="91">
        <v>2.7921193997243389E-2</v>
      </c>
      <c r="F472" s="91">
        <v>1.7647027477144361E-2</v>
      </c>
      <c r="G472" s="91">
        <v>1.9658005178684414E-2</v>
      </c>
      <c r="H472" s="91">
        <v>7.8073570964510217E-2</v>
      </c>
      <c r="I472" s="91">
        <v>0.14171957648107283</v>
      </c>
      <c r="J472" s="91"/>
      <c r="K472" s="91">
        <v>7.0571202571735631E-2</v>
      </c>
      <c r="L472" s="91">
        <v>5.7244595587427637E-2</v>
      </c>
      <c r="M472" s="91">
        <v>0.10069141141287503</v>
      </c>
      <c r="N472" s="91">
        <v>6.1863931188524957E-3</v>
      </c>
      <c r="O472" s="91"/>
      <c r="P472" s="91"/>
      <c r="Q472" s="91"/>
      <c r="R472" s="91"/>
      <c r="S472" s="91"/>
      <c r="T472" s="91"/>
      <c r="U472" s="91">
        <v>6.0507203014530872E-2</v>
      </c>
      <c r="V472" s="91">
        <v>7.6601097613185773E-2</v>
      </c>
      <c r="W472" s="91"/>
      <c r="X472" s="91">
        <v>3.0391567564943069E-2</v>
      </c>
      <c r="Y472" s="91"/>
      <c r="Z472" s="91"/>
      <c r="AA472" s="91"/>
      <c r="AB472" s="91">
        <v>4.0062532256586965E-2</v>
      </c>
      <c r="AC472" s="91"/>
      <c r="AD472" s="91">
        <v>3.6007931601121375E-2</v>
      </c>
      <c r="AE472" s="91"/>
      <c r="AF472" s="91">
        <v>0.14396546245910685</v>
      </c>
      <c r="AG472" s="91">
        <v>3.0987554936409974E-2</v>
      </c>
      <c r="AH472" s="91"/>
    </row>
    <row r="473" spans="1:34" s="90" customFormat="1" x14ac:dyDescent="0.2">
      <c r="A473" s="90" t="s">
        <v>2548</v>
      </c>
      <c r="B473" s="90" t="s">
        <v>427</v>
      </c>
      <c r="C473" s="91">
        <v>8.4214973920840597E-2</v>
      </c>
      <c r="D473" s="91">
        <v>0.11432436912647093</v>
      </c>
      <c r="E473" s="91">
        <v>5.4292347355016132E-2</v>
      </c>
      <c r="F473" s="91">
        <v>9.0460641444812633E-3</v>
      </c>
      <c r="G473" s="91">
        <v>1.6096578485864294E-2</v>
      </c>
      <c r="H473" s="91">
        <v>0.1238293370189384</v>
      </c>
      <c r="I473" s="91">
        <v>0.1570914612509294</v>
      </c>
      <c r="J473" s="91"/>
      <c r="K473" s="91">
        <v>0.12242108186589355</v>
      </c>
      <c r="L473" s="91">
        <v>5.5053237139362235E-2</v>
      </c>
      <c r="M473" s="91">
        <v>0.12916921004913545</v>
      </c>
      <c r="N473" s="91">
        <v>0.12751872369095527</v>
      </c>
      <c r="O473" s="91"/>
      <c r="P473" s="91">
        <v>1.4555881133536841E-2</v>
      </c>
      <c r="Q473" s="91"/>
      <c r="R473" s="91">
        <v>7.7843750274369456E-3</v>
      </c>
      <c r="S473" s="91">
        <v>6.5890025161265769E-2</v>
      </c>
      <c r="T473" s="91"/>
      <c r="U473" s="91">
        <v>5.113508025936956E-2</v>
      </c>
      <c r="V473" s="91">
        <v>7.5335601805416055E-2</v>
      </c>
      <c r="W473" s="91">
        <v>5.2197537678952931E-3</v>
      </c>
      <c r="X473" s="91">
        <v>2.5973198075776038E-2</v>
      </c>
      <c r="Y473" s="91">
        <v>4.0223745727812787E-2</v>
      </c>
      <c r="Z473" s="91">
        <v>5.5039077815069882E-3</v>
      </c>
      <c r="AA473" s="91"/>
      <c r="AB473" s="91">
        <v>2.8613587437392226E-2</v>
      </c>
      <c r="AC473" s="91">
        <v>1.0838957091324868E-2</v>
      </c>
      <c r="AD473" s="91"/>
      <c r="AE473" s="91"/>
      <c r="AF473" s="91">
        <v>0.12459157223219351</v>
      </c>
      <c r="AG473" s="91">
        <v>3.279929636643128E-2</v>
      </c>
      <c r="AH473" s="91"/>
    </row>
    <row r="474" spans="1:34" s="90" customFormat="1" x14ac:dyDescent="0.2">
      <c r="A474" s="90" t="s">
        <v>2548</v>
      </c>
      <c r="B474" s="90" t="s">
        <v>428</v>
      </c>
      <c r="C474" s="91">
        <v>5.71192087048355E-2</v>
      </c>
      <c r="D474" s="91">
        <v>7.1005735687534197E-2</v>
      </c>
      <c r="E474" s="91">
        <v>2.5080033307358224E-2</v>
      </c>
      <c r="F474" s="91">
        <v>4.5470692636090097E-2</v>
      </c>
      <c r="G474" s="91">
        <v>4.0095937580168779E-2</v>
      </c>
      <c r="H474" s="91">
        <v>2.7808857156400222E-2</v>
      </c>
      <c r="I474" s="91">
        <v>6.3994956661258567E-2</v>
      </c>
      <c r="J474" s="91">
        <v>4.0063287239732549E-2</v>
      </c>
      <c r="K474" s="91">
        <v>3.3672934716084742E-2</v>
      </c>
      <c r="L474" s="91">
        <v>0.10047631538907363</v>
      </c>
      <c r="M474" s="91">
        <v>1.5717230055034351E-2</v>
      </c>
      <c r="N474" s="91">
        <v>6.3721627658116148E-2</v>
      </c>
      <c r="O474" s="91">
        <v>0.13999424202326516</v>
      </c>
      <c r="P474" s="91">
        <v>0.12354411389415497</v>
      </c>
      <c r="Q474" s="91">
        <v>0.10714659158778579</v>
      </c>
      <c r="R474" s="91">
        <v>5.3658451901453533E-2</v>
      </c>
      <c r="S474" s="91">
        <v>2.7955534924148262E-2</v>
      </c>
      <c r="T474" s="91">
        <v>5.7492212511681171E-2</v>
      </c>
      <c r="U474" s="91">
        <v>1.3031809011545171E-2</v>
      </c>
      <c r="V474" s="91">
        <v>4.9855277219192265E-2</v>
      </c>
      <c r="W474" s="91">
        <v>0.19706013318908128</v>
      </c>
      <c r="X474" s="91">
        <v>6.2625229522173254E-2</v>
      </c>
      <c r="Y474" s="91">
        <v>1.4091468421231724E-2</v>
      </c>
      <c r="Z474" s="91">
        <v>3.1812557560409051E-2</v>
      </c>
      <c r="AA474" s="91">
        <v>0.18194455370566889</v>
      </c>
      <c r="AB474" s="91">
        <v>4.0678919329178741E-2</v>
      </c>
      <c r="AC474" s="91">
        <v>0.11619167826346179</v>
      </c>
      <c r="AD474" s="91">
        <v>8.1467260090850077E-2</v>
      </c>
      <c r="AE474" s="91">
        <v>9.088342791167453E-2</v>
      </c>
      <c r="AF474" s="91">
        <v>7.7623312274127235E-2</v>
      </c>
      <c r="AG474" s="91">
        <v>1.5085950231406346E-2</v>
      </c>
      <c r="AH474" s="91">
        <v>1.3323874381677817E-2</v>
      </c>
    </row>
    <row r="475" spans="1:34" s="90" customFormat="1" x14ac:dyDescent="0.2">
      <c r="A475" s="90" t="s">
        <v>2548</v>
      </c>
      <c r="B475" s="90" t="s">
        <v>429</v>
      </c>
      <c r="C475" s="91">
        <v>1.5330502218184501</v>
      </c>
      <c r="D475" s="91">
        <v>1.5815670337282299</v>
      </c>
      <c r="E475" s="91">
        <v>1.7319463937692954</v>
      </c>
      <c r="F475" s="91">
        <v>1.9904441632196794</v>
      </c>
      <c r="G475" s="91">
        <v>1.867973925119486</v>
      </c>
      <c r="H475" s="91">
        <v>2.0000933866061419</v>
      </c>
      <c r="I475" s="91">
        <v>1.4002123810414593</v>
      </c>
      <c r="J475" s="91">
        <v>1.3415512042571802</v>
      </c>
      <c r="K475" s="91">
        <v>1.8907481154538179</v>
      </c>
      <c r="L475" s="91">
        <v>1.9438584937896948</v>
      </c>
      <c r="M475" s="91">
        <v>2.1872224640995821</v>
      </c>
      <c r="N475" s="91">
        <v>1.6759567390394201</v>
      </c>
      <c r="O475" s="91">
        <v>2.4519867850160657</v>
      </c>
      <c r="P475" s="91">
        <v>2.2747550966319414</v>
      </c>
      <c r="Q475" s="91">
        <v>1.9454624630160611</v>
      </c>
      <c r="R475" s="91">
        <v>1.2394918289531931</v>
      </c>
      <c r="S475" s="91">
        <v>1.9672836715178086</v>
      </c>
      <c r="T475" s="91">
        <v>1.5163495844121559</v>
      </c>
      <c r="U475" s="91">
        <v>2.3071286870926704</v>
      </c>
      <c r="V475" s="91">
        <v>1.5934721485197776</v>
      </c>
      <c r="W475" s="91">
        <v>1.9749532655825202</v>
      </c>
      <c r="X475" s="91">
        <v>1.634106238258926</v>
      </c>
      <c r="Y475" s="91">
        <v>1.6321435109295594</v>
      </c>
      <c r="Z475" s="91">
        <v>1.3817262534913246</v>
      </c>
      <c r="AA475" s="91">
        <v>2.9822814176282435</v>
      </c>
      <c r="AB475" s="91">
        <v>1.8333026818941287</v>
      </c>
      <c r="AC475" s="91">
        <v>1.8265142768304643</v>
      </c>
      <c r="AD475" s="91">
        <v>2.4288358575239721</v>
      </c>
      <c r="AE475" s="91">
        <v>1.6968756237233318</v>
      </c>
      <c r="AF475" s="91">
        <v>2.0332641275272154</v>
      </c>
      <c r="AG475" s="91">
        <v>1.6008842734577087</v>
      </c>
      <c r="AH475" s="91">
        <v>2.7942272515398074</v>
      </c>
    </row>
    <row r="476" spans="1:34" s="90" customFormat="1" x14ac:dyDescent="0.2">
      <c r="A476" s="90" t="s">
        <v>2548</v>
      </c>
      <c r="B476" s="90" t="s">
        <v>430</v>
      </c>
      <c r="C476" s="91"/>
      <c r="D476" s="91"/>
      <c r="E476" s="91"/>
      <c r="F476" s="91"/>
      <c r="G476" s="91"/>
      <c r="H476" s="91"/>
      <c r="I476" s="91"/>
      <c r="J476" s="91"/>
      <c r="K476" s="91"/>
      <c r="L476" s="91"/>
      <c r="M476" s="91"/>
      <c r="N476" s="91"/>
      <c r="O476" s="91"/>
      <c r="P476" s="91"/>
      <c r="Q476" s="91">
        <v>5.5788124617137586E-2</v>
      </c>
      <c r="R476" s="91"/>
      <c r="S476" s="91">
        <v>0.2367307954714096</v>
      </c>
      <c r="T476" s="91">
        <v>9.7829478447154061E-2</v>
      </c>
      <c r="U476" s="91"/>
      <c r="V476" s="91">
        <v>6.3792118980394608E-2</v>
      </c>
      <c r="W476" s="91">
        <v>0.17110909653834108</v>
      </c>
      <c r="X476" s="91">
        <v>0.1318567662823073</v>
      </c>
      <c r="Y476" s="91">
        <v>0.17067528036903884</v>
      </c>
      <c r="Z476" s="91">
        <v>0.17102821285964562</v>
      </c>
      <c r="AA476" s="91">
        <v>8.444323311520073E-2</v>
      </c>
      <c r="AB476" s="91"/>
      <c r="AC476" s="91"/>
      <c r="AD476" s="91"/>
      <c r="AE476" s="91"/>
      <c r="AF476" s="91">
        <v>6.2066303635427832E-2</v>
      </c>
      <c r="AG476" s="91">
        <v>6.6401942253351165E-2</v>
      </c>
      <c r="AH476" s="91">
        <v>5.668415521255199E-2</v>
      </c>
    </row>
    <row r="477" spans="1:34" s="90" customFormat="1" x14ac:dyDescent="0.2">
      <c r="A477" s="90" t="s">
        <v>2548</v>
      </c>
      <c r="B477" s="90" t="s">
        <v>431</v>
      </c>
      <c r="C477" s="91">
        <v>1.5977224723673209</v>
      </c>
      <c r="D477" s="91">
        <v>1.5215380949299522</v>
      </c>
      <c r="E477" s="91">
        <v>2.0880208804865035</v>
      </c>
      <c r="F477" s="91">
        <v>0.98621300165939729</v>
      </c>
      <c r="G477" s="91">
        <v>1.096443149684418</v>
      </c>
      <c r="H477" s="91">
        <v>2.259754109253894</v>
      </c>
      <c r="I477" s="91">
        <v>2.3325547184278355</v>
      </c>
      <c r="J477" s="91">
        <v>0.41735480203139091</v>
      </c>
      <c r="K477" s="91">
        <v>5.6334640485629883</v>
      </c>
      <c r="L477" s="91">
        <v>3.5613201170504589</v>
      </c>
      <c r="M477" s="91">
        <v>2.7857286846667151</v>
      </c>
      <c r="N477" s="91">
        <v>1.3693839046173313</v>
      </c>
      <c r="O477" s="91">
        <v>4.9093290145053592</v>
      </c>
      <c r="P477" s="91">
        <v>1.8115388271867618</v>
      </c>
      <c r="Q477" s="91">
        <v>2.7457585816567085</v>
      </c>
      <c r="R477" s="91">
        <v>0.41641721275960286</v>
      </c>
      <c r="S477" s="91">
        <v>5.7862937279784274</v>
      </c>
      <c r="T477" s="91">
        <v>3.4301771070853881</v>
      </c>
      <c r="U477" s="91">
        <v>2.9242486446458122</v>
      </c>
      <c r="V477" s="91">
        <v>2.4443012734003338</v>
      </c>
      <c r="W477" s="91">
        <v>1.6499091475689576</v>
      </c>
      <c r="X477" s="91">
        <v>1.5757524425592671</v>
      </c>
      <c r="Y477" s="91">
        <v>4.1247486893229519</v>
      </c>
      <c r="Z477" s="91">
        <v>2.1502949860454614</v>
      </c>
      <c r="AA477" s="91">
        <v>4.5459452757005865</v>
      </c>
      <c r="AB477" s="91">
        <v>1.3046193416539165</v>
      </c>
      <c r="AC477" s="91">
        <v>0.58487345398299229</v>
      </c>
      <c r="AD477" s="91">
        <v>2.027702619905638</v>
      </c>
      <c r="AE477" s="91">
        <v>2.7894479802662078</v>
      </c>
      <c r="AF477" s="91">
        <v>2.0154205226611119</v>
      </c>
      <c r="AG477" s="91">
        <v>1.4631328351592252</v>
      </c>
      <c r="AH477" s="91">
        <v>1.095748920028871</v>
      </c>
    </row>
    <row r="478" spans="1:34" s="90" customFormat="1" x14ac:dyDescent="0.2">
      <c r="A478" s="90" t="s">
        <v>2548</v>
      </c>
      <c r="B478" s="90" t="s">
        <v>432</v>
      </c>
      <c r="C478" s="91">
        <v>0.78086744390936536</v>
      </c>
      <c r="D478" s="91">
        <v>0.78817393326732754</v>
      </c>
      <c r="E478" s="91">
        <v>0.55876752440868449</v>
      </c>
      <c r="F478" s="91">
        <v>0.59133564459433952</v>
      </c>
      <c r="G478" s="91">
        <v>0.62313682504343815</v>
      </c>
      <c r="H478" s="91">
        <v>0.68272053802948296</v>
      </c>
      <c r="I478" s="91">
        <v>0.5699105876789371</v>
      </c>
      <c r="J478" s="91">
        <v>0.5052135725254977</v>
      </c>
      <c r="K478" s="91">
        <v>0.75208129698567583</v>
      </c>
      <c r="L478" s="91">
        <v>0.79762046132806907</v>
      </c>
      <c r="M478" s="91">
        <v>0.84880353844517409</v>
      </c>
      <c r="N478" s="91">
        <v>0.42808215735516225</v>
      </c>
      <c r="O478" s="91">
        <v>0.66283928083691246</v>
      </c>
      <c r="P478" s="91">
        <v>0.91475857123829629</v>
      </c>
      <c r="Q478" s="91">
        <v>0.77528741304744897</v>
      </c>
      <c r="R478" s="91">
        <v>0.62313049225452166</v>
      </c>
      <c r="S478" s="91">
        <v>3.4006996392377848</v>
      </c>
      <c r="T478" s="91">
        <v>3.9856365989373961</v>
      </c>
      <c r="U478" s="91">
        <v>0.49324610553726861</v>
      </c>
      <c r="V478" s="91">
        <v>0.51176728863628462</v>
      </c>
      <c r="W478" s="91">
        <v>0.66458139680361472</v>
      </c>
      <c r="X478" s="91">
        <v>0.51387585104689226</v>
      </c>
      <c r="Y478" s="91">
        <v>0.55818781761987835</v>
      </c>
      <c r="Z478" s="91">
        <v>0.32646069841539133</v>
      </c>
      <c r="AA478" s="91">
        <v>0.88288847358263944</v>
      </c>
      <c r="AB478" s="91">
        <v>0.70807968824814549</v>
      </c>
      <c r="AC478" s="91">
        <v>0.89415886353374607</v>
      </c>
      <c r="AD478" s="91">
        <v>0.74557945082548982</v>
      </c>
      <c r="AE478" s="91">
        <v>0.64735391790350205</v>
      </c>
      <c r="AF478" s="91">
        <v>0.8407545251741132</v>
      </c>
      <c r="AG478" s="91">
        <v>0.71115067691826317</v>
      </c>
      <c r="AH478" s="91">
        <v>0.76687830111161681</v>
      </c>
    </row>
    <row r="479" spans="1:34" s="90" customFormat="1" x14ac:dyDescent="0.2">
      <c r="A479" s="90" t="s">
        <v>2548</v>
      </c>
      <c r="B479" s="90" t="s">
        <v>433</v>
      </c>
      <c r="C479" s="91">
        <v>5.823735698915479E-2</v>
      </c>
      <c r="D479" s="91">
        <v>8.9203089011848355E-2</v>
      </c>
      <c r="E479" s="91">
        <v>5.8350396535333394E-2</v>
      </c>
      <c r="F479" s="91">
        <v>8.1314397687188664E-2</v>
      </c>
      <c r="G479" s="91">
        <v>0.28445454115232688</v>
      </c>
      <c r="H479" s="91">
        <v>0.34042361135925353</v>
      </c>
      <c r="I479" s="91">
        <v>0.37978438609611143</v>
      </c>
      <c r="J479" s="91">
        <v>0.25654390133824195</v>
      </c>
      <c r="K479" s="91">
        <v>7.8573619332105105E-2</v>
      </c>
      <c r="L479" s="91">
        <v>0.12585733518005612</v>
      </c>
      <c r="M479" s="91">
        <v>7.4338156317483459E-2</v>
      </c>
      <c r="N479" s="91">
        <v>0.30080250059937286</v>
      </c>
      <c r="O479" s="91">
        <v>2.7730939641342784E-2</v>
      </c>
      <c r="P479" s="91">
        <v>3.2413664138362629E-2</v>
      </c>
      <c r="Q479" s="91">
        <v>4.5113894894772367E-3</v>
      </c>
      <c r="R479" s="91">
        <v>0.32314271917822063</v>
      </c>
      <c r="S479" s="91"/>
      <c r="T479" s="91">
        <v>0.29097112069119546</v>
      </c>
      <c r="U479" s="91">
        <v>0.31499839944294461</v>
      </c>
      <c r="V479" s="91"/>
      <c r="W479" s="91"/>
      <c r="X479" s="91">
        <v>0.29958835095761494</v>
      </c>
      <c r="Y479" s="91">
        <v>2.6267064559457334E-2</v>
      </c>
      <c r="Z479" s="91">
        <v>1.4570813173907024E-2</v>
      </c>
      <c r="AA479" s="91"/>
      <c r="AB479" s="91">
        <v>0.37881723070235762</v>
      </c>
      <c r="AC479" s="91">
        <v>8.2600826618338327E-2</v>
      </c>
      <c r="AD479" s="91"/>
      <c r="AE479" s="91">
        <v>2.8631196051762012E-2</v>
      </c>
      <c r="AF479" s="91">
        <v>2.4613931044872858E-2</v>
      </c>
      <c r="AG479" s="91">
        <v>3.0557064871767032E-2</v>
      </c>
      <c r="AH479" s="91">
        <v>3.4152215279624608E-2</v>
      </c>
    </row>
    <row r="480" spans="1:34" s="90" customFormat="1" x14ac:dyDescent="0.2">
      <c r="A480" s="90" t="s">
        <v>2548</v>
      </c>
      <c r="B480" s="90" t="s">
        <v>434</v>
      </c>
      <c r="C480" s="91">
        <v>2.1119422462064623</v>
      </c>
      <c r="D480" s="91">
        <v>1.2591026479227825</v>
      </c>
      <c r="E480" s="91">
        <v>1.5467177516228352</v>
      </c>
      <c r="F480" s="91">
        <v>1.7251180487117923</v>
      </c>
      <c r="G480" s="91">
        <v>1.9720636210893234</v>
      </c>
      <c r="H480" s="91">
        <v>2.1521648795360417</v>
      </c>
      <c r="I480" s="91">
        <v>1.5317681488851282</v>
      </c>
      <c r="J480" s="91">
        <v>0.75745714963947863</v>
      </c>
      <c r="K480" s="91">
        <v>1.3917999674948311</v>
      </c>
      <c r="L480" s="91">
        <v>2.0062084214242319</v>
      </c>
      <c r="M480" s="91">
        <v>1.6239754657128336</v>
      </c>
      <c r="N480" s="91">
        <v>0.6083200211852472</v>
      </c>
      <c r="O480" s="91">
        <v>2.820314388627521</v>
      </c>
      <c r="P480" s="91">
        <v>3.5250728307647368</v>
      </c>
      <c r="Q480" s="91">
        <v>1.9789826490810045</v>
      </c>
      <c r="R480" s="91">
        <v>1.2638715798455409</v>
      </c>
      <c r="S480" s="91">
        <v>1.2284639245422706</v>
      </c>
      <c r="T480" s="91">
        <v>1.5103086651432198</v>
      </c>
      <c r="U480" s="91">
        <v>2.3254958573417439</v>
      </c>
      <c r="V480" s="91">
        <v>1.5318974331800743</v>
      </c>
      <c r="W480" s="91">
        <v>1.5175837070488594</v>
      </c>
      <c r="X480" s="91">
        <v>1.4155445007493503</v>
      </c>
      <c r="Y480" s="91">
        <v>1.2857382752663153</v>
      </c>
      <c r="Z480" s="91">
        <v>1.0651474512304047</v>
      </c>
      <c r="AA480" s="91">
        <v>2.1987155947643879</v>
      </c>
      <c r="AB480" s="91">
        <v>1.7200780896313428</v>
      </c>
      <c r="AC480" s="91">
        <v>1.3056349296645411</v>
      </c>
      <c r="AD480" s="91">
        <v>3.6734554037346405</v>
      </c>
      <c r="AE480" s="91">
        <v>1.602741476084605</v>
      </c>
      <c r="AF480" s="91">
        <v>1.1654636527788094</v>
      </c>
      <c r="AG480" s="91">
        <v>0.97866019281762762</v>
      </c>
      <c r="AH480" s="91">
        <v>1.7366293304088491</v>
      </c>
    </row>
    <row r="481" spans="1:34" s="90" customFormat="1" x14ac:dyDescent="0.2">
      <c r="A481" s="90" t="s">
        <v>2548</v>
      </c>
      <c r="B481" s="90" t="s">
        <v>435</v>
      </c>
      <c r="C481" s="91">
        <v>1.6432920982856651</v>
      </c>
      <c r="D481" s="91">
        <v>1.286345678634476</v>
      </c>
      <c r="E481" s="91">
        <v>1.0283665186870266</v>
      </c>
      <c r="F481" s="91">
        <v>1.4692295028958664</v>
      </c>
      <c r="G481" s="91">
        <v>1.3522198928811595</v>
      </c>
      <c r="H481" s="91">
        <v>1.5720612296858738</v>
      </c>
      <c r="I481" s="91">
        <v>0.76334859697766388</v>
      </c>
      <c r="J481" s="91">
        <v>0.45358986417273628</v>
      </c>
      <c r="K481" s="91">
        <v>0.95707610600355286</v>
      </c>
      <c r="L481" s="91">
        <v>1.0586148616988658</v>
      </c>
      <c r="M481" s="91"/>
      <c r="N481" s="91">
        <v>0.42906585264805663</v>
      </c>
      <c r="O481" s="91">
        <v>1.4266413665699564</v>
      </c>
      <c r="P481" s="91">
        <v>1.4131546802644155</v>
      </c>
      <c r="Q481" s="91">
        <v>0.4392377485068909</v>
      </c>
      <c r="R481" s="91">
        <v>0.66466251143264976</v>
      </c>
      <c r="S481" s="91">
        <v>0.55070936339356902</v>
      </c>
      <c r="T481" s="91">
        <v>0.4773918090025317</v>
      </c>
      <c r="U481" s="91">
        <v>0.68868545412098314</v>
      </c>
      <c r="V481" s="91">
        <v>0.86813433369221915</v>
      </c>
      <c r="W481" s="91">
        <v>0.44132282978547072</v>
      </c>
      <c r="X481" s="91">
        <v>0.60642665882126034</v>
      </c>
      <c r="Y481" s="91">
        <v>0.38376597178474925</v>
      </c>
      <c r="Z481" s="91">
        <v>0.26519334111181292</v>
      </c>
      <c r="AA481" s="91">
        <v>1.1784079164109802</v>
      </c>
      <c r="AB481" s="91">
        <v>1.7810872521594707</v>
      </c>
      <c r="AC481" s="91">
        <v>0.52927592387552391</v>
      </c>
      <c r="AD481" s="91">
        <v>1.4680954265750834</v>
      </c>
      <c r="AE481" s="91">
        <v>1.5685592142616109</v>
      </c>
      <c r="AF481" s="91">
        <v>1.1184341684500001</v>
      </c>
      <c r="AG481" s="91">
        <v>1.7622324230036535</v>
      </c>
      <c r="AH481" s="91">
        <v>2.3668316398582827</v>
      </c>
    </row>
    <row r="482" spans="1:34" s="90" customFormat="1" x14ac:dyDescent="0.2">
      <c r="A482" s="90" t="s">
        <v>2548</v>
      </c>
      <c r="B482" s="90" t="s">
        <v>436</v>
      </c>
      <c r="C482" s="91">
        <v>0.26764094326399895</v>
      </c>
      <c r="D482" s="91">
        <v>0.20392280593987652</v>
      </c>
      <c r="E482" s="91">
        <v>0.16622473674766836</v>
      </c>
      <c r="F482" s="91">
        <v>0.16683080388931776</v>
      </c>
      <c r="G482" s="91">
        <v>4.1209733051209167E-2</v>
      </c>
      <c r="H482" s="91">
        <v>5.5618504667008246E-2</v>
      </c>
      <c r="I482" s="91">
        <v>0.23014731303143279</v>
      </c>
      <c r="J482" s="91">
        <v>0.27667137666586045</v>
      </c>
      <c r="K482" s="91">
        <v>0.39332875235056941</v>
      </c>
      <c r="L482" s="91">
        <v>0.2460634603958326</v>
      </c>
      <c r="M482" s="91">
        <v>0.27724551251691493</v>
      </c>
      <c r="N482" s="91">
        <v>0.24282102533837854</v>
      </c>
      <c r="O482" s="91">
        <v>6.263206829540497</v>
      </c>
      <c r="P482" s="91">
        <v>0.26685600684590705</v>
      </c>
      <c r="Q482" s="91">
        <v>0.11566198798442685</v>
      </c>
      <c r="R482" s="91">
        <v>0.23142342779941755</v>
      </c>
      <c r="S482" s="91">
        <v>0.14612610503511061</v>
      </c>
      <c r="T482" s="91">
        <v>0.14020368775465236</v>
      </c>
      <c r="U482" s="91">
        <v>7.1934687524742622E-2</v>
      </c>
      <c r="V482" s="91">
        <v>2.8902519676911695E-2</v>
      </c>
      <c r="W482" s="91">
        <v>0.17319291143219651</v>
      </c>
      <c r="X482" s="91">
        <v>4.7229957502797001E-2</v>
      </c>
      <c r="Y482" s="91">
        <v>9.9485853552326323E-2</v>
      </c>
      <c r="Z482" s="91">
        <v>8.3767675752322329E-2</v>
      </c>
      <c r="AA482" s="91">
        <v>0.35782777130746485</v>
      </c>
      <c r="AB482" s="91">
        <v>0.37429489521246789</v>
      </c>
      <c r="AC482" s="91">
        <v>0.74479043028202863</v>
      </c>
      <c r="AD482" s="91">
        <v>0.3991803715398205</v>
      </c>
      <c r="AE482" s="91">
        <v>0.27345164881816125</v>
      </c>
      <c r="AF482" s="91">
        <v>0.57101288055186683</v>
      </c>
      <c r="AG482" s="91">
        <v>0.39877316504078153</v>
      </c>
      <c r="AH482" s="91">
        <v>0.31832408615462637</v>
      </c>
    </row>
    <row r="483" spans="1:34" s="90" customFormat="1" x14ac:dyDescent="0.2">
      <c r="A483" s="90" t="s">
        <v>2548</v>
      </c>
      <c r="B483" s="90" t="s">
        <v>437</v>
      </c>
      <c r="C483" s="91">
        <v>0.23327163955940494</v>
      </c>
      <c r="D483" s="91">
        <v>0.21025554027513133</v>
      </c>
      <c r="E483" s="91">
        <v>0.14970117074141054</v>
      </c>
      <c r="F483" s="91">
        <v>0.17298409742464008</v>
      </c>
      <c r="G483" s="91">
        <v>0.15236873201104983</v>
      </c>
      <c r="H483" s="91">
        <v>0.20059072703549249</v>
      </c>
      <c r="I483" s="91">
        <v>0.14963573318543599</v>
      </c>
      <c r="J483" s="91">
        <v>0.16612687006879862</v>
      </c>
      <c r="K483" s="91">
        <v>0.13382316135411101</v>
      </c>
      <c r="L483" s="91">
        <v>0.10983703860212694</v>
      </c>
      <c r="M483" s="91">
        <v>0.13891095067246956</v>
      </c>
      <c r="N483" s="91">
        <v>0.14098307975340665</v>
      </c>
      <c r="O483" s="91">
        <v>0.1059076412680152</v>
      </c>
      <c r="P483" s="91">
        <v>0.13846801686660523</v>
      </c>
      <c r="Q483" s="91">
        <v>0.15118043012606991</v>
      </c>
      <c r="R483" s="91">
        <v>0.13670951496460662</v>
      </c>
      <c r="S483" s="91">
        <v>0.25076348709490248</v>
      </c>
      <c r="T483" s="91">
        <v>0.19373125805316407</v>
      </c>
      <c r="U483" s="91">
        <v>0.18771931890535423</v>
      </c>
      <c r="V483" s="91">
        <v>0.18151186259803784</v>
      </c>
      <c r="W483" s="91">
        <v>0.19929260677468416</v>
      </c>
      <c r="X483" s="91">
        <v>0.19472294022370251</v>
      </c>
      <c r="Y483" s="91">
        <v>0.18449474552058573</v>
      </c>
      <c r="Z483" s="91">
        <v>0.13252897985668757</v>
      </c>
      <c r="AA483" s="91">
        <v>0.16621522383014048</v>
      </c>
      <c r="AB483" s="91">
        <v>8.7162117860415486E-2</v>
      </c>
      <c r="AC483" s="91">
        <v>0.12785009235735059</v>
      </c>
      <c r="AD483" s="91">
        <v>0.13534633029415222</v>
      </c>
      <c r="AE483" s="91">
        <v>0.12044960877550398</v>
      </c>
      <c r="AF483" s="91">
        <v>0.11306441782001371</v>
      </c>
      <c r="AG483" s="91">
        <v>9.84536562619968E-2</v>
      </c>
      <c r="AH483" s="91">
        <v>0.13533997191507546</v>
      </c>
    </row>
    <row r="484" spans="1:34" s="90" customFormat="1" x14ac:dyDescent="0.2">
      <c r="A484" s="90" t="s">
        <v>2548</v>
      </c>
      <c r="B484" s="90" t="s">
        <v>438</v>
      </c>
      <c r="C484" s="91">
        <v>0.44726163794235246</v>
      </c>
      <c r="D484" s="91">
        <v>0.33162339220915893</v>
      </c>
      <c r="E484" s="91">
        <v>0.37286249493640405</v>
      </c>
      <c r="F484" s="91">
        <v>0.33016552317446879</v>
      </c>
      <c r="G484" s="91">
        <v>0.33935255371374468</v>
      </c>
      <c r="H484" s="91">
        <v>0.41717268518857453</v>
      </c>
      <c r="I484" s="91">
        <v>0.37309207250937182</v>
      </c>
      <c r="J484" s="91">
        <v>0.25788850516809492</v>
      </c>
      <c r="K484" s="91">
        <v>0.33465442633316139</v>
      </c>
      <c r="L484" s="91">
        <v>0.33911843526261809</v>
      </c>
      <c r="M484" s="91">
        <v>0.34044332504775604</v>
      </c>
      <c r="N484" s="91">
        <v>0.30414355599827736</v>
      </c>
      <c r="O484" s="91">
        <v>0.21183195862516699</v>
      </c>
      <c r="P484" s="91">
        <v>0.17644970963948353</v>
      </c>
      <c r="Q484" s="91">
        <v>0.21856080768673491</v>
      </c>
      <c r="R484" s="91">
        <v>0.2006135531866417</v>
      </c>
      <c r="S484" s="91">
        <v>0.92930849216795886</v>
      </c>
      <c r="T484" s="91">
        <v>0.73214472031007305</v>
      </c>
      <c r="U484" s="91">
        <v>0.71938732995191945</v>
      </c>
      <c r="V484" s="91">
        <v>0.81202994358631575</v>
      </c>
      <c r="W484" s="91">
        <v>0.92491038343668674</v>
      </c>
      <c r="X484" s="91">
        <v>0.78305612925121004</v>
      </c>
      <c r="Y484" s="91">
        <v>0.81597459105856562</v>
      </c>
      <c r="Z484" s="91">
        <v>0.53649602480308856</v>
      </c>
      <c r="AA484" s="91">
        <v>0.9171792962707942</v>
      </c>
      <c r="AB484" s="91">
        <v>0.6449185707213283</v>
      </c>
      <c r="AC484" s="91">
        <v>0.88946656162887139</v>
      </c>
      <c r="AD484" s="91">
        <v>1.0197279711704048</v>
      </c>
      <c r="AE484" s="91">
        <v>0.73304106092488175</v>
      </c>
      <c r="AF484" s="91">
        <v>1.146702784158397</v>
      </c>
      <c r="AG484" s="91">
        <v>0.63514144257888416</v>
      </c>
      <c r="AH484" s="91">
        <v>0.99634870763361982</v>
      </c>
    </row>
    <row r="485" spans="1:34" s="90" customFormat="1" x14ac:dyDescent="0.2">
      <c r="A485" s="90" t="s">
        <v>2548</v>
      </c>
      <c r="B485" s="90" t="s">
        <v>439</v>
      </c>
      <c r="C485" s="91">
        <v>0.33979011127951125</v>
      </c>
      <c r="D485" s="91">
        <v>0.22189774668069148</v>
      </c>
      <c r="E485" s="91">
        <v>0.1946458389039617</v>
      </c>
      <c r="F485" s="91">
        <v>0.29427486223619104</v>
      </c>
      <c r="G485" s="91">
        <v>0.19884986325581544</v>
      </c>
      <c r="H485" s="91">
        <v>0.13607761888522985</v>
      </c>
      <c r="I485" s="91">
        <v>0.23482379845463378</v>
      </c>
      <c r="J485" s="91">
        <v>0.22019532411393233</v>
      </c>
      <c r="K485" s="91">
        <v>0.33180973316387707</v>
      </c>
      <c r="L485" s="91">
        <v>0.19565393357243693</v>
      </c>
      <c r="M485" s="91">
        <v>0.18816559682246231</v>
      </c>
      <c r="N485" s="91">
        <v>0.5288504100773197</v>
      </c>
      <c r="O485" s="91">
        <v>0.23514769263461871</v>
      </c>
      <c r="P485" s="91">
        <v>0.14952442016692299</v>
      </c>
      <c r="Q485" s="91">
        <v>0.12776395901812973</v>
      </c>
      <c r="R485" s="91">
        <v>0.27966913008963185</v>
      </c>
      <c r="S485" s="91">
        <v>9.7271994966516423E-2</v>
      </c>
      <c r="T485" s="91">
        <v>1.5025101023523529E-2</v>
      </c>
      <c r="U485" s="91"/>
      <c r="V485" s="91">
        <v>8.4637275187505981E-2</v>
      </c>
      <c r="W485" s="91">
        <v>0.22859206346864641</v>
      </c>
      <c r="X485" s="91">
        <v>0.13059624879384155</v>
      </c>
      <c r="Y485" s="91">
        <v>9.9488011449239758E-2</v>
      </c>
      <c r="Z485" s="91">
        <v>0.16218281650083205</v>
      </c>
      <c r="AA485" s="91">
        <v>0.29625756410970217</v>
      </c>
      <c r="AB485" s="91">
        <v>0.33420645907468283</v>
      </c>
      <c r="AC485" s="91">
        <v>0.62188419527443495</v>
      </c>
      <c r="AD485" s="91">
        <v>0.16927983356728826</v>
      </c>
      <c r="AE485" s="91">
        <v>0.30733823794997428</v>
      </c>
      <c r="AF485" s="91">
        <v>0.49717048652353407</v>
      </c>
      <c r="AG485" s="91">
        <v>0.42608354328747955</v>
      </c>
      <c r="AH485" s="91">
        <v>0.2339248826253828</v>
      </c>
    </row>
    <row r="486" spans="1:34" s="90" customFormat="1" x14ac:dyDescent="0.2">
      <c r="A486" s="90" t="s">
        <v>2548</v>
      </c>
      <c r="B486" s="90" t="s">
        <v>440</v>
      </c>
      <c r="C486" s="91">
        <v>0.83265453268796796</v>
      </c>
      <c r="D486" s="91">
        <v>0.31776971374500457</v>
      </c>
      <c r="E486" s="91">
        <v>0.30300487705945545</v>
      </c>
      <c r="F486" s="91">
        <v>0.59491706821947388</v>
      </c>
      <c r="G486" s="91">
        <v>0.58819469032033111</v>
      </c>
      <c r="H486" s="91">
        <v>0.4267412904291239</v>
      </c>
      <c r="I486" s="91">
        <v>0.70832941171454611</v>
      </c>
      <c r="J486" s="91">
        <v>0.19241158473576342</v>
      </c>
      <c r="K486" s="91">
        <v>0.6900195069808136</v>
      </c>
      <c r="L486" s="91">
        <v>0.77727884007625536</v>
      </c>
      <c r="M486" s="91">
        <v>0.92563873748366843</v>
      </c>
      <c r="N486" s="91">
        <v>0.47084602803633602</v>
      </c>
      <c r="O486" s="91">
        <v>0.80832913880695589</v>
      </c>
      <c r="P486" s="91">
        <v>0.82560883090510118</v>
      </c>
      <c r="Q486" s="91">
        <v>0.74025020836652178</v>
      </c>
      <c r="R486" s="91">
        <v>0.37223288158267481</v>
      </c>
      <c r="S486" s="91">
        <v>0.24509522235863951</v>
      </c>
      <c r="T486" s="91">
        <v>0.2504333174086002</v>
      </c>
      <c r="U486" s="91">
        <v>0.85877527672451293</v>
      </c>
      <c r="V486" s="91">
        <v>0.94062420326461715</v>
      </c>
      <c r="W486" s="91">
        <v>0.30075615311930864</v>
      </c>
      <c r="X486" s="91">
        <v>1.5566941917837263</v>
      </c>
      <c r="Y486" s="91">
        <v>0.24589496591437363</v>
      </c>
      <c r="Z486" s="91">
        <v>0.23780937530219559</v>
      </c>
      <c r="AA486" s="91">
        <v>0.45355336375446464</v>
      </c>
      <c r="AB486" s="91">
        <v>0.5593873531561363</v>
      </c>
      <c r="AC486" s="91">
        <v>0.58482808914954609</v>
      </c>
      <c r="AD486" s="91">
        <v>0.83089155148417682</v>
      </c>
      <c r="AE486" s="91">
        <v>0.37203139874164159</v>
      </c>
      <c r="AF486" s="91">
        <v>0.83913595291433762</v>
      </c>
      <c r="AG486" s="91">
        <v>0.55499605753004078</v>
      </c>
      <c r="AH486" s="91">
        <v>0.4729701938620493</v>
      </c>
    </row>
    <row r="487" spans="1:34" s="90" customFormat="1" x14ac:dyDescent="0.2">
      <c r="A487" s="90" t="s">
        <v>2548</v>
      </c>
      <c r="B487" s="90" t="s">
        <v>441</v>
      </c>
      <c r="C487" s="91">
        <v>0.96249964860704007</v>
      </c>
      <c r="D487" s="91">
        <v>0.71846383039122463</v>
      </c>
      <c r="E487" s="91">
        <v>0.59271131247123321</v>
      </c>
      <c r="F487" s="91">
        <v>0.7284186415584718</v>
      </c>
      <c r="G487" s="91">
        <v>0.68437066466622198</v>
      </c>
      <c r="H487" s="91">
        <v>0.78400653009339261</v>
      </c>
      <c r="I487" s="91">
        <v>0.77491950762439243</v>
      </c>
      <c r="J487" s="91">
        <v>0.67105825895441595</v>
      </c>
      <c r="K487" s="91">
        <v>0.71774643696083995</v>
      </c>
      <c r="L487" s="91">
        <v>0.77159578462813139</v>
      </c>
      <c r="M487" s="91">
        <v>1.7015935718903694</v>
      </c>
      <c r="N487" s="91">
        <v>0.30880483511593099</v>
      </c>
      <c r="O487" s="91">
        <v>0.61939378990470351</v>
      </c>
      <c r="P487" s="91">
        <v>0.21465325139039529</v>
      </c>
      <c r="Q487" s="91">
        <v>0.52919765834935195</v>
      </c>
      <c r="R487" s="91">
        <v>1.8593204399795924</v>
      </c>
      <c r="S487" s="91">
        <v>1.0670173373258987</v>
      </c>
      <c r="T487" s="91">
        <v>1.0592891714550352</v>
      </c>
      <c r="U487" s="91">
        <v>1.2415945856981068</v>
      </c>
      <c r="V487" s="91">
        <v>0.85491489100882045</v>
      </c>
      <c r="W487" s="91">
        <v>1.2895481382869796</v>
      </c>
      <c r="X487" s="91">
        <v>1.2330353952534945</v>
      </c>
      <c r="Y487" s="91">
        <v>0.51350964755052353</v>
      </c>
      <c r="Z487" s="91">
        <v>0.44219327135880221</v>
      </c>
      <c r="AA487" s="91">
        <v>0.63664559333255988</v>
      </c>
      <c r="AB487" s="91">
        <v>1.1607530692061643</v>
      </c>
      <c r="AC487" s="91">
        <v>0.99732053782242136</v>
      </c>
      <c r="AD487" s="91">
        <v>0.78526649716883468</v>
      </c>
      <c r="AE487" s="91">
        <v>1.5220810103746039</v>
      </c>
      <c r="AF487" s="91">
        <v>0.9354626909067465</v>
      </c>
      <c r="AG487" s="91">
        <v>0.71352796973568022</v>
      </c>
      <c r="AH487" s="91">
        <v>1.295251259882706</v>
      </c>
    </row>
    <row r="488" spans="1:34" s="90" customFormat="1" x14ac:dyDescent="0.2">
      <c r="A488" s="90" t="s">
        <v>2548</v>
      </c>
      <c r="B488" s="90" t="s">
        <v>442</v>
      </c>
      <c r="C488" s="91">
        <v>0.20861673491253307</v>
      </c>
      <c r="D488" s="91">
        <v>0.18615660552190436</v>
      </c>
      <c r="E488" s="91">
        <v>9.7033945144658434E-2</v>
      </c>
      <c r="F488" s="91">
        <v>0.16076465177816504</v>
      </c>
      <c r="G488" s="91">
        <v>0.23483672800384622</v>
      </c>
      <c r="H488" s="91">
        <v>0.23596779334329318</v>
      </c>
      <c r="I488" s="91">
        <v>0.18055690717799452</v>
      </c>
      <c r="J488" s="91"/>
      <c r="K488" s="91">
        <v>0.106566063930063</v>
      </c>
      <c r="L488" s="91">
        <v>0.19661047282316205</v>
      </c>
      <c r="M488" s="91">
        <v>0.24052851200640352</v>
      </c>
      <c r="N488" s="91">
        <v>3.8659458425937196E-2</v>
      </c>
      <c r="O488" s="91">
        <v>0.12903920204772945</v>
      </c>
      <c r="P488" s="91">
        <v>0.43018072930869938</v>
      </c>
      <c r="Q488" s="91">
        <v>0.13921460057499987</v>
      </c>
      <c r="R488" s="91">
        <v>8.2424074693064564E-2</v>
      </c>
      <c r="S488" s="91">
        <v>0.15972770082751694</v>
      </c>
      <c r="T488" s="91">
        <v>1.3450371220867963</v>
      </c>
      <c r="U488" s="91">
        <v>0.15706036360446152</v>
      </c>
      <c r="V488" s="91">
        <v>0.15985307887999231</v>
      </c>
      <c r="W488" s="91">
        <v>0.11870782783836162</v>
      </c>
      <c r="X488" s="91">
        <v>0.16009154086086699</v>
      </c>
      <c r="Y488" s="91">
        <v>0.21143792843506179</v>
      </c>
      <c r="Z488" s="91">
        <v>9.2340403492324336E-2</v>
      </c>
      <c r="AA488" s="91"/>
      <c r="AB488" s="91">
        <v>5.8954422278821236E-2</v>
      </c>
      <c r="AC488" s="91">
        <v>0.20856734270017288</v>
      </c>
      <c r="AD488" s="91">
        <v>9.2911559229068658E-2</v>
      </c>
      <c r="AE488" s="91">
        <v>4.8264025668341454E-2</v>
      </c>
      <c r="AF488" s="91">
        <v>4.4156242069653837E-2</v>
      </c>
      <c r="AG488" s="91">
        <v>7.7035865122290825E-2</v>
      </c>
      <c r="AH488" s="91">
        <v>0.19396020264136371</v>
      </c>
    </row>
    <row r="489" spans="1:34" s="90" customFormat="1" x14ac:dyDescent="0.2">
      <c r="A489" s="90" t="s">
        <v>2548</v>
      </c>
      <c r="B489" s="90" t="s">
        <v>443</v>
      </c>
      <c r="C489" s="91">
        <v>0.31155863274523915</v>
      </c>
      <c r="D489" s="91">
        <v>0.42477410710800401</v>
      </c>
      <c r="E489" s="91">
        <v>0.25709232512512914</v>
      </c>
      <c r="F489" s="91">
        <v>0.34327787483300537</v>
      </c>
      <c r="G489" s="91">
        <v>0.22382761987040653</v>
      </c>
      <c r="H489" s="91">
        <v>0.30906382720611991</v>
      </c>
      <c r="I489" s="91">
        <v>0.44128750268980066</v>
      </c>
      <c r="J489" s="91">
        <v>0.3750615932286106</v>
      </c>
      <c r="K489" s="91">
        <v>0.40697419487191322</v>
      </c>
      <c r="L489" s="91">
        <v>0.32499858862082509</v>
      </c>
      <c r="M489" s="91">
        <v>0.4281417748435109</v>
      </c>
      <c r="N489" s="91">
        <v>0.37355514624492164</v>
      </c>
      <c r="O489" s="91">
        <v>0.53190091363641812</v>
      </c>
      <c r="P489" s="91">
        <v>0.21505490467321925</v>
      </c>
      <c r="Q489" s="91">
        <v>0.34775726047196781</v>
      </c>
      <c r="R489" s="91">
        <v>0.24363176683777385</v>
      </c>
      <c r="S489" s="91">
        <v>0.65244356598311393</v>
      </c>
      <c r="T489" s="91">
        <v>0.56916182671716953</v>
      </c>
      <c r="U489" s="91">
        <v>0.46494705729557911</v>
      </c>
      <c r="V489" s="91">
        <v>0.55925268401798378</v>
      </c>
      <c r="W489" s="91">
        <v>0.69088739463988791</v>
      </c>
      <c r="X489" s="91">
        <v>0.66086714917046774</v>
      </c>
      <c r="Y489" s="91">
        <v>0.50069467445426885</v>
      </c>
      <c r="Z489" s="91">
        <v>0.42101794333543779</v>
      </c>
      <c r="AA489" s="91">
        <v>0.29792392891180453</v>
      </c>
      <c r="AB489" s="91">
        <v>0.31811041165313403</v>
      </c>
      <c r="AC489" s="91">
        <v>0.37727586652365969</v>
      </c>
      <c r="AD489" s="91">
        <v>0.30362240944587571</v>
      </c>
      <c r="AE489" s="91">
        <v>0.31060917374469516</v>
      </c>
      <c r="AF489" s="91">
        <v>0.37950795221098882</v>
      </c>
      <c r="AG489" s="91">
        <v>0.26271355455900303</v>
      </c>
      <c r="AH489" s="91">
        <v>0.43421700395105872</v>
      </c>
    </row>
    <row r="490" spans="1:34" s="90" customFormat="1" x14ac:dyDescent="0.2">
      <c r="A490" s="90" t="s">
        <v>2548</v>
      </c>
      <c r="B490" s="90" t="s">
        <v>444</v>
      </c>
      <c r="C490" s="91">
        <v>0.87684815356192558</v>
      </c>
      <c r="D490" s="91">
        <v>0.91816239610078587</v>
      </c>
      <c r="E490" s="91">
        <v>0.94969568913822877</v>
      </c>
      <c r="F490" s="91">
        <v>1.1325839341167585</v>
      </c>
      <c r="G490" s="91">
        <v>1.3415720053050812</v>
      </c>
      <c r="H490" s="91">
        <v>1.1992650936519067</v>
      </c>
      <c r="I490" s="91">
        <v>0.94051373925722648</v>
      </c>
      <c r="J490" s="91">
        <v>1.2410861003760481</v>
      </c>
      <c r="K490" s="91">
        <v>1.003146347445961</v>
      </c>
      <c r="L490" s="91">
        <v>0.80756000661499105</v>
      </c>
      <c r="M490" s="91">
        <v>0.84753073450027239</v>
      </c>
      <c r="N490" s="91">
        <v>1.6713317726930887</v>
      </c>
      <c r="O490" s="91">
        <v>0.5351638061690871</v>
      </c>
      <c r="P490" s="91">
        <v>0.66915509938086215</v>
      </c>
      <c r="Q490" s="91">
        <v>1.090256515282013</v>
      </c>
      <c r="R490" s="91">
        <v>1.1461890768811256</v>
      </c>
      <c r="S490" s="91">
        <v>1.1488149905016474</v>
      </c>
      <c r="T490" s="91">
        <v>1.0201324871915578</v>
      </c>
      <c r="U490" s="91">
        <v>0.84782003919653015</v>
      </c>
      <c r="V490" s="91">
        <v>0.728909781076862</v>
      </c>
      <c r="W490" s="91">
        <v>0.65432242895005743</v>
      </c>
      <c r="X490" s="91">
        <v>0.5236151160067618</v>
      </c>
      <c r="Y490" s="91">
        <v>0.53348450797007096</v>
      </c>
      <c r="Z490" s="91">
        <v>0.3795416642092993</v>
      </c>
      <c r="AA490" s="91">
        <v>1.0436627368724873</v>
      </c>
      <c r="AB490" s="91">
        <v>0.77422011047558092</v>
      </c>
      <c r="AC490" s="91">
        <v>1.393346428459034</v>
      </c>
      <c r="AD490" s="91">
        <v>0.85782965506815223</v>
      </c>
      <c r="AE490" s="91">
        <v>0.87596525846442019</v>
      </c>
      <c r="AF490" s="91">
        <v>0.77359957448215733</v>
      </c>
      <c r="AG490" s="91">
        <v>0.76877948946280728</v>
      </c>
      <c r="AH490" s="91">
        <v>0.85064304683330771</v>
      </c>
    </row>
    <row r="491" spans="1:34" s="90" customFormat="1" x14ac:dyDescent="0.2">
      <c r="A491" s="90" t="s">
        <v>2548</v>
      </c>
      <c r="B491" s="90" t="s">
        <v>1804</v>
      </c>
      <c r="C491" s="91"/>
      <c r="D491" s="91"/>
      <c r="E491" s="91"/>
      <c r="F491" s="91">
        <v>0.46049781602255185</v>
      </c>
      <c r="G491" s="91">
        <v>0.22726531280438703</v>
      </c>
      <c r="H491" s="91"/>
      <c r="I491" s="91">
        <v>0.21870840964935045</v>
      </c>
      <c r="J491" s="91">
        <v>0.39090047659277932</v>
      </c>
      <c r="K491" s="91">
        <v>0.22574183021065128</v>
      </c>
      <c r="L491" s="91">
        <v>0.50137898750020282</v>
      </c>
      <c r="M491" s="91">
        <v>0.28484875420650796</v>
      </c>
      <c r="N491" s="91">
        <v>0.19459330743695713</v>
      </c>
      <c r="O491" s="91">
        <v>0.34112075026911287</v>
      </c>
      <c r="P491" s="91">
        <v>0.70975581427756174</v>
      </c>
      <c r="Q491" s="91"/>
      <c r="R491" s="91">
        <v>0.30180679094410323</v>
      </c>
      <c r="S491" s="91"/>
      <c r="T491" s="91"/>
      <c r="U491" s="91"/>
      <c r="V491" s="91"/>
      <c r="W491" s="91"/>
      <c r="X491" s="91"/>
      <c r="Y491" s="91"/>
      <c r="Z491" s="91"/>
      <c r="AA491" s="91"/>
      <c r="AB491" s="91"/>
      <c r="AC491" s="91"/>
      <c r="AD491" s="91"/>
      <c r="AE491" s="91"/>
      <c r="AF491" s="91"/>
      <c r="AG491" s="91"/>
      <c r="AH491" s="91"/>
    </row>
    <row r="492" spans="1:34" s="90" customFormat="1" x14ac:dyDescent="0.2">
      <c r="A492" s="90" t="s">
        <v>2548</v>
      </c>
      <c r="B492" s="90" t="s">
        <v>445</v>
      </c>
      <c r="C492" s="91">
        <v>6.7035928041350097</v>
      </c>
      <c r="D492" s="91">
        <v>7.484038960008732</v>
      </c>
      <c r="E492" s="91">
        <v>5.9822691634583709</v>
      </c>
      <c r="F492" s="91">
        <v>6.2503398463407072</v>
      </c>
      <c r="G492" s="91">
        <v>7.5534793048124209</v>
      </c>
      <c r="H492" s="91">
        <v>8.0973131768310793</v>
      </c>
      <c r="I492" s="91">
        <v>6.8636291638550766</v>
      </c>
      <c r="J492" s="91">
        <v>6.1869214325826869</v>
      </c>
      <c r="K492" s="91">
        <v>7.1596027139809459</v>
      </c>
      <c r="L492" s="91">
        <v>7.4897196764198322</v>
      </c>
      <c r="M492" s="91">
        <v>8.7397829364269253</v>
      </c>
      <c r="N492" s="91">
        <v>4.0998334677134185</v>
      </c>
      <c r="O492" s="91">
        <v>7.5269447559912841</v>
      </c>
      <c r="P492" s="91">
        <v>8.0864075950754444</v>
      </c>
      <c r="Q492" s="91">
        <v>6.8284244935780185</v>
      </c>
      <c r="R492" s="91">
        <v>5.7946639975365475</v>
      </c>
      <c r="S492" s="91">
        <v>9.5568679324478865</v>
      </c>
      <c r="T492" s="91">
        <v>10.975664123337912</v>
      </c>
      <c r="U492" s="91">
        <v>6.1804305241161828</v>
      </c>
      <c r="V492" s="91">
        <v>6.9742729038505047</v>
      </c>
      <c r="W492" s="91">
        <v>8.0971905396873201</v>
      </c>
      <c r="X492" s="91">
        <v>7.0453057992103636</v>
      </c>
      <c r="Y492" s="91">
        <v>5.8615014859814529</v>
      </c>
      <c r="Z492" s="91">
        <v>3.4613435744697059</v>
      </c>
      <c r="AA492" s="91">
        <v>7.1297940729092613</v>
      </c>
      <c r="AB492" s="91">
        <v>6.9423116390828001</v>
      </c>
      <c r="AC492" s="91">
        <v>8.3167192696780816</v>
      </c>
      <c r="AD492" s="91">
        <v>9.3633821720042558</v>
      </c>
      <c r="AE492" s="91">
        <v>6.5217567921385076</v>
      </c>
      <c r="AF492" s="91">
        <v>8.360354760566107</v>
      </c>
      <c r="AG492" s="91">
        <v>6.1546026117711072</v>
      </c>
      <c r="AH492" s="91">
        <v>8.0839731272222757</v>
      </c>
    </row>
    <row r="493" spans="1:34" s="90" customFormat="1" x14ac:dyDescent="0.2">
      <c r="A493" s="90" t="s">
        <v>2548</v>
      </c>
      <c r="B493" s="90" t="s">
        <v>446</v>
      </c>
      <c r="C493" s="91">
        <v>0.29270490270877647</v>
      </c>
      <c r="D493" s="91">
        <v>0.11685435467678069</v>
      </c>
      <c r="E493" s="91">
        <v>0.10893184187865323</v>
      </c>
      <c r="F493" s="91">
        <v>0.10763617837374245</v>
      </c>
      <c r="G493" s="91">
        <v>0.10206485721475693</v>
      </c>
      <c r="H493" s="91">
        <v>0.19069864315018359</v>
      </c>
      <c r="I493" s="91">
        <v>0.15556364637175407</v>
      </c>
      <c r="J493" s="91">
        <v>9.4570266741867734E-2</v>
      </c>
      <c r="K493" s="91">
        <v>0.1395950872273522</v>
      </c>
      <c r="L493" s="91">
        <v>0.21317344230473836</v>
      </c>
      <c r="M493" s="91">
        <v>0.18124745760475441</v>
      </c>
      <c r="N493" s="91">
        <v>3.8796985233440696E-2</v>
      </c>
      <c r="O493" s="91">
        <v>0.13307444565503659</v>
      </c>
      <c r="P493" s="91">
        <v>0.15320922761325217</v>
      </c>
      <c r="Q493" s="91">
        <v>0.15518345850681103</v>
      </c>
      <c r="R493" s="91">
        <v>0.13800320837243668</v>
      </c>
      <c r="S493" s="91">
        <v>0.17284177247553664</v>
      </c>
      <c r="T493" s="91">
        <v>0.1168650165303001</v>
      </c>
      <c r="U493" s="91">
        <v>0.10974751128526525</v>
      </c>
      <c r="V493" s="91">
        <v>0.10806504940498191</v>
      </c>
      <c r="W493" s="91">
        <v>0.13811902409763058</v>
      </c>
      <c r="X493" s="91">
        <v>0.10784456923165398</v>
      </c>
      <c r="Y493" s="91">
        <v>8.9855978556283175E-2</v>
      </c>
      <c r="Z493" s="91">
        <v>6.4207075564353067E-2</v>
      </c>
      <c r="AA493" s="91">
        <v>0.13706874877283859</v>
      </c>
      <c r="AB493" s="91">
        <v>0.10889984644570462</v>
      </c>
      <c r="AC493" s="91">
        <v>0.1627496037010549</v>
      </c>
      <c r="AD493" s="91">
        <v>0.1342961348855318</v>
      </c>
      <c r="AE493" s="91">
        <v>0.15597174843602199</v>
      </c>
      <c r="AF493" s="91">
        <v>0.2016061554501592</v>
      </c>
      <c r="AG493" s="91">
        <v>0.11663351299911048</v>
      </c>
      <c r="AH493" s="91">
        <v>0.13967964712484426</v>
      </c>
    </row>
    <row r="494" spans="1:34" s="90" customFormat="1" x14ac:dyDescent="0.2">
      <c r="A494" s="90" t="s">
        <v>2548</v>
      </c>
      <c r="B494" s="90" t="s">
        <v>447</v>
      </c>
      <c r="C494" s="91">
        <v>3.5395214233015349</v>
      </c>
      <c r="D494" s="91">
        <v>2.5573213755470636</v>
      </c>
      <c r="E494" s="91">
        <v>2.0823321705215876</v>
      </c>
      <c r="F494" s="91">
        <v>2.5297168396314929</v>
      </c>
      <c r="G494" s="91">
        <v>2.5321724078281131</v>
      </c>
      <c r="H494" s="91">
        <v>3.2173864631972644</v>
      </c>
      <c r="I494" s="91">
        <v>3.1100108316228821</v>
      </c>
      <c r="J494" s="91">
        <v>2.0635652713841433</v>
      </c>
      <c r="K494" s="91">
        <v>2.636153356423359</v>
      </c>
      <c r="L494" s="91">
        <v>5.0762553649334867</v>
      </c>
      <c r="M494" s="91">
        <v>3.8521081781600026</v>
      </c>
      <c r="N494" s="91">
        <v>1.3269605759855603</v>
      </c>
      <c r="O494" s="91">
        <v>2.4388650165043884</v>
      </c>
      <c r="P494" s="91">
        <v>2.980223119128687</v>
      </c>
      <c r="Q494" s="91">
        <v>2.4252473366989351</v>
      </c>
      <c r="R494" s="91">
        <v>2.1492538840702817</v>
      </c>
      <c r="S494" s="91">
        <v>0.21582709760968288</v>
      </c>
      <c r="T494" s="91">
        <v>0.4171198645097195</v>
      </c>
      <c r="U494" s="91">
        <v>3.1027016320096314</v>
      </c>
      <c r="V494" s="91">
        <v>3.4465056639032445</v>
      </c>
      <c r="W494" s="91">
        <v>0.19380220470942253</v>
      </c>
      <c r="X494" s="91">
        <v>0.27205212375099369</v>
      </c>
      <c r="Y494" s="91">
        <v>0.16561377916837178</v>
      </c>
      <c r="Z494" s="91">
        <v>2.0959120583681088</v>
      </c>
      <c r="AA494" s="91">
        <v>2.8558520081867553</v>
      </c>
      <c r="AB494" s="91">
        <v>2.2721790439947971</v>
      </c>
      <c r="AC494" s="91">
        <v>0.86112809532298851</v>
      </c>
      <c r="AD494" s="91">
        <v>4.3287694884590922</v>
      </c>
      <c r="AE494" s="91">
        <v>3.6743298368224768</v>
      </c>
      <c r="AF494" s="91">
        <v>3.0307434277772276</v>
      </c>
      <c r="AG494" s="91">
        <v>2.3848755031769295</v>
      </c>
      <c r="AH494" s="91">
        <v>2.9253634249409539</v>
      </c>
    </row>
    <row r="495" spans="1:34" s="90" customFormat="1" x14ac:dyDescent="0.2">
      <c r="A495" s="90" t="s">
        <v>2548</v>
      </c>
      <c r="B495" s="90" t="s">
        <v>1803</v>
      </c>
      <c r="C495" s="91">
        <v>0.94376485108918506</v>
      </c>
      <c r="D495" s="91">
        <v>0.61384303026666787</v>
      </c>
      <c r="E495" s="91">
        <v>0.75319430171121238</v>
      </c>
      <c r="F495" s="91">
        <v>0.75202959328865371</v>
      </c>
      <c r="G495" s="91">
        <v>1.1246231203963604</v>
      </c>
      <c r="H495" s="91">
        <v>0.88485780555262183</v>
      </c>
      <c r="I495" s="91">
        <v>1.0027671541286927</v>
      </c>
      <c r="J495" s="91">
        <v>2.7963108504374343</v>
      </c>
      <c r="K495" s="91">
        <v>0.73026267421168345</v>
      </c>
      <c r="L495" s="91">
        <v>0.76900449386256198</v>
      </c>
      <c r="M495" s="91">
        <v>0.9782968128560553</v>
      </c>
      <c r="N495" s="91">
        <v>1.173181178997676</v>
      </c>
      <c r="O495" s="91">
        <v>0.88511335427495863</v>
      </c>
      <c r="P495" s="91">
        <v>1.1977371942860418</v>
      </c>
      <c r="Q495" s="91">
        <v>1.0032072320341152</v>
      </c>
      <c r="R495" s="91">
        <v>1.1500143785736023</v>
      </c>
      <c r="S495" s="91">
        <v>0.3111030813789773</v>
      </c>
      <c r="T495" s="91">
        <v>0.34107677041106027</v>
      </c>
      <c r="U495" s="91">
        <v>1.2186097963768099</v>
      </c>
      <c r="V495" s="91">
        <v>0.88280173273247264</v>
      </c>
      <c r="W495" s="91">
        <v>0.81177533255548773</v>
      </c>
      <c r="X495" s="91">
        <v>0.79811653629774915</v>
      </c>
      <c r="Y495" s="91">
        <v>0.5074893769707276</v>
      </c>
      <c r="Z495" s="91">
        <v>0.64326831630038706</v>
      </c>
      <c r="AA495" s="91">
        <v>1.1774807830516583</v>
      </c>
      <c r="AB495" s="91">
        <v>0.4004390892022231</v>
      </c>
      <c r="AC495" s="91">
        <v>1.1866238159434996</v>
      </c>
      <c r="AD495" s="91">
        <v>0.81974225947153279</v>
      </c>
      <c r="AE495" s="91">
        <v>0.72917993000370507</v>
      </c>
      <c r="AF495" s="91">
        <v>0.83096381595804247</v>
      </c>
      <c r="AG495" s="91">
        <v>0.62594647574266593</v>
      </c>
      <c r="AH495" s="91">
        <v>0.51275912935744383</v>
      </c>
    </row>
    <row r="496" spans="1:34" s="90" customFormat="1" x14ac:dyDescent="0.2">
      <c r="A496" s="90" t="s">
        <v>2548</v>
      </c>
      <c r="B496" s="90" t="s">
        <v>448</v>
      </c>
      <c r="C496" s="91">
        <v>1.4242274390541432</v>
      </c>
      <c r="D496" s="91">
        <v>4.9996553472251619E-2</v>
      </c>
      <c r="E496" s="91">
        <v>1.4488257429890281</v>
      </c>
      <c r="F496" s="91">
        <v>2.4682987483619985</v>
      </c>
      <c r="G496" s="91">
        <v>1.3494514939123257</v>
      </c>
      <c r="H496" s="91">
        <v>1.5947762120224231</v>
      </c>
      <c r="I496" s="91">
        <v>1.2596467138771061</v>
      </c>
      <c r="J496" s="91">
        <v>1.2059126739579724</v>
      </c>
      <c r="K496" s="91">
        <v>0.51702768400892973</v>
      </c>
      <c r="L496" s="91">
        <v>1.1707291844283274</v>
      </c>
      <c r="M496" s="91">
        <v>1.7485398353871793</v>
      </c>
      <c r="N496" s="91">
        <v>0.29056818797364775</v>
      </c>
      <c r="O496" s="91">
        <v>2.1579147373879981</v>
      </c>
      <c r="P496" s="91">
        <v>1.8952187343196962</v>
      </c>
      <c r="Q496" s="91">
        <v>3.849975206701771</v>
      </c>
      <c r="R496" s="91">
        <v>4.1497838535691327E-2</v>
      </c>
      <c r="S496" s="91">
        <v>1.3276870084184256</v>
      </c>
      <c r="T496" s="91">
        <v>1.6089672248316524</v>
      </c>
      <c r="U496" s="91">
        <v>1.1194852909722754</v>
      </c>
      <c r="V496" s="91">
        <v>0.13209295431433499</v>
      </c>
      <c r="W496" s="91">
        <v>1.72031449055316</v>
      </c>
      <c r="X496" s="91">
        <v>0.83755752446626597</v>
      </c>
      <c r="Y496" s="91">
        <v>0.5419553531781246</v>
      </c>
      <c r="Z496" s="91">
        <v>0.64954400465108209</v>
      </c>
      <c r="AA496" s="91">
        <v>1.9096668497700364</v>
      </c>
      <c r="AB496" s="91">
        <v>2.9014960927123301</v>
      </c>
      <c r="AC496" s="91">
        <v>1.032836215600538</v>
      </c>
      <c r="AD496" s="91">
        <v>2.9716845379396672</v>
      </c>
      <c r="AE496" s="91">
        <v>2.9149132358231831</v>
      </c>
      <c r="AF496" s="91">
        <v>1.836312361729509</v>
      </c>
      <c r="AG496" s="91">
        <v>2.4403178384392641</v>
      </c>
      <c r="AH496" s="91">
        <v>2.5776231681593726</v>
      </c>
    </row>
    <row r="497" spans="1:34" s="90" customFormat="1" x14ac:dyDescent="0.2">
      <c r="A497" s="90" t="s">
        <v>2548</v>
      </c>
      <c r="B497" s="90" t="s">
        <v>449</v>
      </c>
      <c r="C497" s="91">
        <v>0.89613038749507279</v>
      </c>
      <c r="D497" s="91">
        <v>0.92351858570222434</v>
      </c>
      <c r="E497" s="91">
        <v>1.9392589707748142</v>
      </c>
      <c r="F497" s="91">
        <v>2.3362017519037805</v>
      </c>
      <c r="G497" s="91">
        <v>1.1989015257749007</v>
      </c>
      <c r="H497" s="91">
        <v>0.86754082820533507</v>
      </c>
      <c r="I497" s="91">
        <v>0.67688913827702923</v>
      </c>
      <c r="J497" s="91">
        <v>1.4729368211898697</v>
      </c>
      <c r="K497" s="91">
        <v>7.6117035098409558E-2</v>
      </c>
      <c r="L497" s="91">
        <v>0.88840040521892272</v>
      </c>
      <c r="M497" s="91">
        <v>1.2028596451327633</v>
      </c>
      <c r="N497" s="91">
        <v>3.3156667512629685</v>
      </c>
      <c r="O497" s="91">
        <v>2.6115575612661392</v>
      </c>
      <c r="P497" s="91">
        <v>1.2446023624052003</v>
      </c>
      <c r="Q497" s="91">
        <v>2.895588229421044</v>
      </c>
      <c r="R497" s="91">
        <v>2.0502694194017006</v>
      </c>
      <c r="S497" s="91">
        <v>0.91217890552479763</v>
      </c>
      <c r="T497" s="91">
        <v>0.97937620532420389</v>
      </c>
      <c r="U497" s="91">
        <v>0.99172393938821168</v>
      </c>
      <c r="V497" s="91">
        <v>0.59300467997682771</v>
      </c>
      <c r="W497" s="91">
        <v>1.4019932902485297</v>
      </c>
      <c r="X497" s="91">
        <v>0.54300920846083456</v>
      </c>
      <c r="Y497" s="91">
        <v>1.1285517163575911</v>
      </c>
      <c r="Z497" s="91">
        <v>0.85896480453405744</v>
      </c>
      <c r="AA497" s="91">
        <v>1.3162233767676037</v>
      </c>
      <c r="AB497" s="91">
        <v>1.5808825108669335</v>
      </c>
      <c r="AC497" s="91">
        <v>2.4681846567103225</v>
      </c>
      <c r="AD497" s="91">
        <v>1.9491831491484026</v>
      </c>
      <c r="AE497" s="91">
        <v>1.4637940756028156</v>
      </c>
      <c r="AF497" s="91">
        <v>1.1007957315873604</v>
      </c>
      <c r="AG497" s="91">
        <v>1.3525085977466791</v>
      </c>
      <c r="AH497" s="91">
        <v>1.5105296731288396</v>
      </c>
    </row>
    <row r="498" spans="1:34" s="90" customFormat="1" x14ac:dyDescent="0.2">
      <c r="A498" s="90" t="s">
        <v>2548</v>
      </c>
      <c r="B498" s="90" t="s">
        <v>450</v>
      </c>
      <c r="C498" s="91">
        <v>0.803367705213751</v>
      </c>
      <c r="D498" s="91">
        <v>0.66044006182242487</v>
      </c>
      <c r="E498" s="91">
        <v>1.1647301084601989</v>
      </c>
      <c r="F498" s="91">
        <v>1.4638787552262109</v>
      </c>
      <c r="G498" s="91">
        <v>1.1324942428232603</v>
      </c>
      <c r="H498" s="91">
        <v>0.99654231766460877</v>
      </c>
      <c r="I498" s="91">
        <v>0.90447749508558928</v>
      </c>
      <c r="J498" s="91">
        <v>0.81895510671459726</v>
      </c>
      <c r="K498" s="91">
        <v>0.74734725638878341</v>
      </c>
      <c r="L498" s="91">
        <v>1.4189124424454873</v>
      </c>
      <c r="M498" s="91">
        <v>1.0419983750457997</v>
      </c>
      <c r="N498" s="91">
        <v>0.74051943385918306</v>
      </c>
      <c r="O498" s="91">
        <v>1.4464242545750026</v>
      </c>
      <c r="P498" s="91">
        <v>1.41926674131051</v>
      </c>
      <c r="Q498" s="91">
        <v>2.0938863172977893</v>
      </c>
      <c r="R498" s="91">
        <v>1.100977499296518</v>
      </c>
      <c r="S498" s="91">
        <v>0.22192567500334465</v>
      </c>
      <c r="T498" s="91">
        <v>1.2873247195703801</v>
      </c>
      <c r="U498" s="91">
        <v>1.1199074614461033</v>
      </c>
      <c r="V498" s="91">
        <v>0.68752429533375603</v>
      </c>
      <c r="W498" s="91">
        <v>0.93974667175590842</v>
      </c>
      <c r="X498" s="91">
        <v>0.22092842130552279</v>
      </c>
      <c r="Y498" s="91">
        <v>0.68718427385466785</v>
      </c>
      <c r="Z498" s="91">
        <v>0.70053821539961059</v>
      </c>
      <c r="AA498" s="91">
        <v>1.2035907186265451</v>
      </c>
      <c r="AB498" s="91">
        <v>1.5713611841926769</v>
      </c>
      <c r="AC498" s="91">
        <v>1.3505348932493018</v>
      </c>
      <c r="AD498" s="91">
        <v>2.0169781718480504</v>
      </c>
      <c r="AE498" s="91">
        <v>1.9983389400467997</v>
      </c>
      <c r="AF498" s="91">
        <v>1.4386569784416259</v>
      </c>
      <c r="AG498" s="91">
        <v>1.4669470105610065</v>
      </c>
      <c r="AH498" s="91">
        <v>1.740315520600388</v>
      </c>
    </row>
    <row r="499" spans="1:34" s="90" customFormat="1" x14ac:dyDescent="0.2">
      <c r="A499" s="90" t="s">
        <v>2548</v>
      </c>
      <c r="B499" s="90" t="s">
        <v>451</v>
      </c>
      <c r="C499" s="91">
        <v>1.4025755106922193</v>
      </c>
      <c r="D499" s="91">
        <v>1.1746142489728342</v>
      </c>
      <c r="E499" s="91">
        <v>0.9742486417726467</v>
      </c>
      <c r="F499" s="91">
        <v>1.1538939685804617</v>
      </c>
      <c r="G499" s="91">
        <v>0.97692032938542928</v>
      </c>
      <c r="H499" s="91">
        <v>1.0494815440172371</v>
      </c>
      <c r="I499" s="91">
        <v>1.0872911676314012</v>
      </c>
      <c r="J499" s="91">
        <v>0.89596788332447164</v>
      </c>
      <c r="K499" s="91">
        <v>1.3595561648123367</v>
      </c>
      <c r="L499" s="91">
        <v>1.8992616466972827</v>
      </c>
      <c r="M499" s="91">
        <v>1.5803583291283876</v>
      </c>
      <c r="N499" s="91">
        <v>0.11710906953716886</v>
      </c>
      <c r="O499" s="91">
        <v>1.4443449956354319</v>
      </c>
      <c r="P499" s="91">
        <v>1.4631732688246881</v>
      </c>
      <c r="Q499" s="91">
        <v>1.0414509665334022</v>
      </c>
      <c r="R499" s="91">
        <v>1.2183309032261134</v>
      </c>
      <c r="S499" s="91">
        <v>1.3348977893148899</v>
      </c>
      <c r="T499" s="91">
        <v>1.479845208671311</v>
      </c>
      <c r="U499" s="91">
        <v>1.218873287439447</v>
      </c>
      <c r="V499" s="91">
        <v>1.2022206033876828</v>
      </c>
      <c r="W499" s="91">
        <v>1.2694537400240955</v>
      </c>
      <c r="X499" s="91">
        <v>1.4797169294494328</v>
      </c>
      <c r="Y499" s="91">
        <v>0.9703306365839458</v>
      </c>
      <c r="Z499" s="91">
        <v>0.78336365854314216</v>
      </c>
      <c r="AA499" s="91">
        <v>1.6343304685085105</v>
      </c>
      <c r="AB499" s="91">
        <v>1.4747754649268607</v>
      </c>
      <c r="AC499" s="91">
        <v>1.8369822012432566</v>
      </c>
      <c r="AD499" s="91">
        <v>1.8131635474002645</v>
      </c>
      <c r="AE499" s="91">
        <v>1.3902156953760041</v>
      </c>
      <c r="AF499" s="91">
        <v>2.0003199574448089</v>
      </c>
      <c r="AG499" s="91">
        <v>1.1972835782203719</v>
      </c>
      <c r="AH499" s="91">
        <v>1.6339767072373672</v>
      </c>
    </row>
    <row r="500" spans="1:34" s="90" customFormat="1" x14ac:dyDescent="0.2">
      <c r="A500" s="90" t="s">
        <v>2548</v>
      </c>
      <c r="B500" s="90" t="s">
        <v>452</v>
      </c>
      <c r="C500" s="91">
        <v>2.2665039829037918</v>
      </c>
      <c r="D500" s="91">
        <v>3.8355975432611689</v>
      </c>
      <c r="E500" s="91">
        <v>0.46165149026173319</v>
      </c>
      <c r="F500" s="91">
        <v>0.49542771359732385</v>
      </c>
      <c r="G500" s="91">
        <v>0.30904882330233158</v>
      </c>
      <c r="H500" s="91">
        <v>0.85185858561817396</v>
      </c>
      <c r="I500" s="91">
        <v>0.51912565083619233</v>
      </c>
      <c r="J500" s="91">
        <v>0.34739666780001915</v>
      </c>
      <c r="K500" s="91">
        <v>1.4979966233120394</v>
      </c>
      <c r="L500" s="91">
        <v>6.5085188607231697</v>
      </c>
      <c r="M500" s="91">
        <v>1.6446592334956658</v>
      </c>
      <c r="N500" s="91">
        <v>1.8477043571720855</v>
      </c>
      <c r="O500" s="91">
        <v>3.8778149960800445</v>
      </c>
      <c r="P500" s="91">
        <v>6.399748551210223</v>
      </c>
      <c r="Q500" s="91">
        <v>4.1847860322647463</v>
      </c>
      <c r="R500" s="91">
        <v>1.6562417960709412</v>
      </c>
      <c r="S500" s="91">
        <v>0.22555562525943176</v>
      </c>
      <c r="T500" s="91">
        <v>8.6361926742629117E-2</v>
      </c>
      <c r="U500" s="91">
        <v>0.44958250444911285</v>
      </c>
      <c r="V500" s="91">
        <v>0.33938468639891867</v>
      </c>
      <c r="W500" s="91">
        <v>2.9662435205820561</v>
      </c>
      <c r="X500" s="91">
        <v>5.011308949053352</v>
      </c>
      <c r="Y500" s="91">
        <v>2.4756334138531351</v>
      </c>
      <c r="Z500" s="91">
        <v>0.30552974376101966</v>
      </c>
      <c r="AA500" s="91">
        <v>5.6585491792452762</v>
      </c>
      <c r="AB500" s="91">
        <v>3.580123011095584</v>
      </c>
      <c r="AC500" s="91">
        <v>3.0748089686610016</v>
      </c>
      <c r="AD500" s="91">
        <v>4.4873790181557709</v>
      </c>
      <c r="AE500" s="91">
        <v>4.9138520710237401</v>
      </c>
      <c r="AF500" s="91">
        <v>13.176225158533562</v>
      </c>
      <c r="AG500" s="91">
        <v>6.8405176725467651</v>
      </c>
      <c r="AH500" s="91">
        <v>6.1927103602086833</v>
      </c>
    </row>
    <row r="501" spans="1:34" s="90" customFormat="1" x14ac:dyDescent="0.2">
      <c r="A501" s="90" t="s">
        <v>2548</v>
      </c>
      <c r="B501" s="90" t="s">
        <v>453</v>
      </c>
      <c r="C501" s="91">
        <v>0.89148548084940504</v>
      </c>
      <c r="D501" s="91">
        <v>1.1918879991229985</v>
      </c>
      <c r="E501" s="91">
        <v>0.49630027106735103</v>
      </c>
      <c r="F501" s="91">
        <v>0.53121800144514075</v>
      </c>
      <c r="G501" s="91">
        <v>0.54705510333001484</v>
      </c>
      <c r="H501" s="91">
        <v>0.6975340795317071</v>
      </c>
      <c r="I501" s="91">
        <v>0.73076297388006073</v>
      </c>
      <c r="J501" s="91">
        <v>0.48360317384610746</v>
      </c>
      <c r="K501" s="91">
        <v>0.84970923657887798</v>
      </c>
      <c r="L501" s="91">
        <v>0.88425414015903026</v>
      </c>
      <c r="M501" s="91">
        <v>1.0734940544191773</v>
      </c>
      <c r="N501" s="91"/>
      <c r="O501" s="91">
        <v>0.76900325760261345</v>
      </c>
      <c r="P501" s="91">
        <v>0.71760912102775543</v>
      </c>
      <c r="Q501" s="91">
        <v>0.61339243880601613</v>
      </c>
      <c r="R501" s="91">
        <v>0.70498010890081375</v>
      </c>
      <c r="S501" s="91">
        <v>4.6533820787294529</v>
      </c>
      <c r="T501" s="91">
        <v>4.6826836733519208</v>
      </c>
      <c r="U501" s="91">
        <v>0.53341539456284792</v>
      </c>
      <c r="V501" s="91">
        <v>0.51732842862339701</v>
      </c>
      <c r="W501" s="91">
        <v>0.55030110282546829</v>
      </c>
      <c r="X501" s="91"/>
      <c r="Y501" s="91">
        <v>0.41253570545259433</v>
      </c>
      <c r="Z501" s="91">
        <v>0.39926864817413227</v>
      </c>
      <c r="AA501" s="91">
        <v>0.77389371378597083</v>
      </c>
      <c r="AB501" s="91">
        <v>0.52193787701198091</v>
      </c>
      <c r="AC501" s="91">
        <v>0.77929187094268515</v>
      </c>
      <c r="AD501" s="91">
        <v>0.75266908257791987</v>
      </c>
      <c r="AE501" s="91">
        <v>0.71828540740810265</v>
      </c>
      <c r="AF501" s="91">
        <v>0.85178941128700147</v>
      </c>
      <c r="AG501" s="91">
        <v>0.56290229682369253</v>
      </c>
      <c r="AH501" s="91">
        <v>0.6487013059445732</v>
      </c>
    </row>
    <row r="502" spans="1:34" s="90" customFormat="1" x14ac:dyDescent="0.2">
      <c r="A502" s="90" t="s">
        <v>2548</v>
      </c>
      <c r="B502" s="90" t="s">
        <v>454</v>
      </c>
      <c r="C502" s="91">
        <v>0.34442915778397415</v>
      </c>
      <c r="D502" s="91">
        <v>0.37065259945995904</v>
      </c>
      <c r="E502" s="91">
        <v>0.22000248782795304</v>
      </c>
      <c r="F502" s="91">
        <v>0.43111184240774175</v>
      </c>
      <c r="G502" s="91">
        <v>0.21333326011011666</v>
      </c>
      <c r="H502" s="91">
        <v>0.37114508736875468</v>
      </c>
      <c r="I502" s="91">
        <v>0.41660527090562077</v>
      </c>
      <c r="J502" s="91">
        <v>0.38982079177636386</v>
      </c>
      <c r="K502" s="91">
        <v>0.25382319922172764</v>
      </c>
      <c r="L502" s="91">
        <v>0.42289269991652195</v>
      </c>
      <c r="M502" s="91">
        <v>0.4209278065030661</v>
      </c>
      <c r="N502" s="91">
        <v>0.46114094322374966</v>
      </c>
      <c r="O502" s="91">
        <v>0.60254034208868645</v>
      </c>
      <c r="P502" s="91">
        <v>0.65789574479124535</v>
      </c>
      <c r="Q502" s="91">
        <v>0.79176799820408306</v>
      </c>
      <c r="R502" s="91">
        <v>0.53199184458025672</v>
      </c>
      <c r="S502" s="91">
        <v>0.35226118739144091</v>
      </c>
      <c r="T502" s="91">
        <v>0.31884598518383012</v>
      </c>
      <c r="U502" s="91">
        <v>0.33189371461436773</v>
      </c>
      <c r="V502" s="91">
        <v>0.30245285607414946</v>
      </c>
      <c r="W502" s="91">
        <v>0.43888512438460531</v>
      </c>
      <c r="X502" s="91">
        <v>0.39642542938438169</v>
      </c>
      <c r="Y502" s="91">
        <v>0.29251454983758363</v>
      </c>
      <c r="Z502" s="91">
        <v>0.21972093525629313</v>
      </c>
      <c r="AA502" s="91">
        <v>0.59571893677328536</v>
      </c>
      <c r="AB502" s="91">
        <v>0.45424839895438668</v>
      </c>
      <c r="AC502" s="91">
        <v>0.77054165639426364</v>
      </c>
      <c r="AD502" s="91">
        <v>0.95929780788768182</v>
      </c>
      <c r="AE502" s="91">
        <v>0.52321140497919916</v>
      </c>
      <c r="AF502" s="91">
        <v>0.40600129351284209</v>
      </c>
      <c r="AG502" s="91">
        <v>0.5272792672738601</v>
      </c>
      <c r="AH502" s="91">
        <v>0.69903833707478724</v>
      </c>
    </row>
    <row r="503" spans="1:34" s="90" customFormat="1" x14ac:dyDescent="0.2">
      <c r="A503" s="90" t="s">
        <v>2548</v>
      </c>
      <c r="B503" s="90" t="s">
        <v>1802</v>
      </c>
      <c r="C503" s="91">
        <v>1.0277214864530171</v>
      </c>
      <c r="D503" s="91">
        <v>0.91831128073634716</v>
      </c>
      <c r="E503" s="91">
        <v>0.38951930984457933</v>
      </c>
      <c r="F503" s="91">
        <v>0.6734383605789076</v>
      </c>
      <c r="G503" s="91"/>
      <c r="H503" s="91">
        <v>0.69186979921460978</v>
      </c>
      <c r="I503" s="91">
        <v>1.074399622168301</v>
      </c>
      <c r="J503" s="91">
        <v>0.60443943355734309</v>
      </c>
      <c r="K503" s="91">
        <v>1.9247870568981658</v>
      </c>
      <c r="L503" s="91">
        <v>0.76774210941288701</v>
      </c>
      <c r="M503" s="91">
        <v>0.79802317665096234</v>
      </c>
      <c r="N503" s="91">
        <v>0.93050385397422042</v>
      </c>
      <c r="O503" s="91">
        <v>1.087496748931835</v>
      </c>
      <c r="P503" s="91"/>
      <c r="Q503" s="91">
        <v>0.62404487879512405</v>
      </c>
      <c r="R503" s="91">
        <v>0.71365823080902591</v>
      </c>
      <c r="S503" s="91">
        <v>0.2479714130577711</v>
      </c>
      <c r="T503" s="91">
        <v>0.13869586319408739</v>
      </c>
      <c r="U503" s="91">
        <v>0.53686052424044639</v>
      </c>
      <c r="V503" s="91"/>
      <c r="W503" s="91">
        <v>0.34773098162520177</v>
      </c>
      <c r="X503" s="91">
        <v>0.50091040648361496</v>
      </c>
      <c r="Y503" s="91">
        <v>0.19109893229841846</v>
      </c>
      <c r="Z503" s="91"/>
      <c r="AA503" s="91">
        <v>0.39713477818478443</v>
      </c>
      <c r="AB503" s="91">
        <v>0.82478258324055631</v>
      </c>
      <c r="AC503" s="91">
        <v>1.3263588025485997</v>
      </c>
      <c r="AD503" s="91">
        <v>0.4660514514807626</v>
      </c>
      <c r="AE503" s="91">
        <v>0.95648235072229915</v>
      </c>
      <c r="AF503" s="91">
        <v>0.61071759863548702</v>
      </c>
      <c r="AG503" s="91">
        <v>0.5091724454581672</v>
      </c>
      <c r="AH503" s="91">
        <v>0.63258472620674056</v>
      </c>
    </row>
    <row r="504" spans="1:34" s="90" customFormat="1" x14ac:dyDescent="0.2">
      <c r="A504" s="90" t="s">
        <v>2548</v>
      </c>
      <c r="B504" s="90" t="s">
        <v>455</v>
      </c>
      <c r="C504" s="91">
        <v>4.3051175890524371</v>
      </c>
      <c r="D504" s="91">
        <v>3.4507734840101203</v>
      </c>
      <c r="E504" s="91">
        <v>1.3376028976593575</v>
      </c>
      <c r="F504" s="91">
        <v>3.5329347710641041</v>
      </c>
      <c r="G504" s="91">
        <v>2.7451786496132855</v>
      </c>
      <c r="H504" s="91">
        <v>3.592105940483199</v>
      </c>
      <c r="I504" s="91">
        <v>0.61552160062784889</v>
      </c>
      <c r="J504" s="91">
        <v>1.6061473859965534</v>
      </c>
      <c r="K504" s="91">
        <v>1.8454351505710025</v>
      </c>
      <c r="L504" s="91">
        <v>0.65419138395790866</v>
      </c>
      <c r="M504" s="91">
        <v>3.115407761780236</v>
      </c>
      <c r="N504" s="91">
        <v>8.6520649976061202E-3</v>
      </c>
      <c r="O504" s="91">
        <v>1.717010888663282</v>
      </c>
      <c r="P504" s="91">
        <v>4.0092572777155038</v>
      </c>
      <c r="Q504" s="91">
        <v>8.9303379764740246E-2</v>
      </c>
      <c r="R504" s="91">
        <v>3.5329385575516223</v>
      </c>
      <c r="S504" s="91">
        <v>0.57145241147462411</v>
      </c>
      <c r="T504" s="91"/>
      <c r="U504" s="91">
        <v>0.14804528100329647</v>
      </c>
      <c r="V504" s="91">
        <v>0.50507157143801029</v>
      </c>
      <c r="W504" s="91"/>
      <c r="X504" s="91">
        <v>0.72660586480407985</v>
      </c>
      <c r="Y504" s="91"/>
      <c r="Z504" s="91">
        <v>0.26165580608307237</v>
      </c>
      <c r="AA504" s="91">
        <v>0.34655015059781619</v>
      </c>
      <c r="AB504" s="91">
        <v>0.54760289032475973</v>
      </c>
      <c r="AC504" s="91">
        <v>7.6003297372850964</v>
      </c>
      <c r="AD504" s="91">
        <v>0.57900290865170401</v>
      </c>
      <c r="AE504" s="91">
        <v>1.0381734153322051</v>
      </c>
      <c r="AF504" s="91">
        <v>0.82859398805413231</v>
      </c>
      <c r="AG504" s="91">
        <v>2.1282376529720142</v>
      </c>
      <c r="AH504" s="91">
        <v>0.86185457922488473</v>
      </c>
    </row>
    <row r="505" spans="1:34" s="90" customFormat="1" x14ac:dyDescent="0.2">
      <c r="A505" s="90" t="s">
        <v>2548</v>
      </c>
      <c r="B505" s="90" t="s">
        <v>456</v>
      </c>
      <c r="C505" s="91">
        <v>0.22386866976156891</v>
      </c>
      <c r="D505" s="91">
        <v>0.13572822693648101</v>
      </c>
      <c r="E505" s="91">
        <v>0.38765720922123464</v>
      </c>
      <c r="F505" s="91">
        <v>0.11466253394832997</v>
      </c>
      <c r="G505" s="91">
        <v>0.84686360597715538</v>
      </c>
      <c r="H505" s="91">
        <v>0.35495228904023091</v>
      </c>
      <c r="I505" s="91">
        <v>0.26303581279935234</v>
      </c>
      <c r="J505" s="91">
        <v>0.34883920771656413</v>
      </c>
      <c r="K505" s="91"/>
      <c r="L505" s="91">
        <v>0.21355842760731911</v>
      </c>
      <c r="M505" s="91"/>
      <c r="N505" s="91">
        <v>0.12579769222287829</v>
      </c>
      <c r="O505" s="91">
        <v>0.10003458256197989</v>
      </c>
      <c r="P505" s="91">
        <v>9.7282608323055839E-2</v>
      </c>
      <c r="Q505" s="91">
        <v>0.11144460662856907</v>
      </c>
      <c r="R505" s="91">
        <v>1.3368718179060048</v>
      </c>
      <c r="S505" s="91">
        <v>0.53457075207181826</v>
      </c>
      <c r="T505" s="91">
        <v>0.37133712883031234</v>
      </c>
      <c r="U505" s="91">
        <v>0.31098669743314222</v>
      </c>
      <c r="V505" s="91">
        <v>0.18856048361573224</v>
      </c>
      <c r="W505" s="91">
        <v>0.45433705012616227</v>
      </c>
      <c r="X505" s="91">
        <v>0.14210656212386466</v>
      </c>
      <c r="Y505" s="91">
        <v>0.5935971913811251</v>
      </c>
      <c r="Z505" s="91">
        <v>0.25137440182390058</v>
      </c>
      <c r="AA505" s="91"/>
      <c r="AB505" s="91">
        <v>0.2581103073195376</v>
      </c>
      <c r="AC505" s="91">
        <v>0.11020487561300295</v>
      </c>
      <c r="AD505" s="91">
        <v>7.3741556299509931E-2</v>
      </c>
      <c r="AE505" s="91">
        <v>5.1824173229685251E-2</v>
      </c>
      <c r="AF505" s="91"/>
      <c r="AG505" s="91"/>
      <c r="AH505" s="91">
        <v>9.0020598544678671E-2</v>
      </c>
    </row>
    <row r="506" spans="1:34" s="90" customFormat="1" x14ac:dyDescent="0.2">
      <c r="A506" s="90" t="s">
        <v>2548</v>
      </c>
      <c r="B506" s="90" t="s">
        <v>457</v>
      </c>
      <c r="C506" s="91">
        <v>0.71108997321659162</v>
      </c>
      <c r="D506" s="91">
        <v>0.50525738843391266</v>
      </c>
      <c r="E506" s="91">
        <v>0.34685362403463654</v>
      </c>
      <c r="F506" s="91">
        <v>0.26733896592896811</v>
      </c>
      <c r="G506" s="91">
        <v>0.64165036745422144</v>
      </c>
      <c r="H506" s="91">
        <v>0.71413024134224368</v>
      </c>
      <c r="I506" s="91">
        <v>0.38973480202540567</v>
      </c>
      <c r="J506" s="91">
        <v>0.36621034236559347</v>
      </c>
      <c r="K506" s="91">
        <v>0.45980180099824358</v>
      </c>
      <c r="L506" s="91">
        <v>0.53768779126208166</v>
      </c>
      <c r="M506" s="91">
        <v>0.53730228046952944</v>
      </c>
      <c r="N506" s="91">
        <v>0.39524199442505581</v>
      </c>
      <c r="O506" s="91">
        <v>3.586834676264105E-2</v>
      </c>
      <c r="P506" s="91">
        <v>0.14352800990773146</v>
      </c>
      <c r="Q506" s="91">
        <v>6.097811576971595E-2</v>
      </c>
      <c r="R506" s="91">
        <v>0.28782550646707361</v>
      </c>
      <c r="S506" s="91">
        <v>0.5271107589498798</v>
      </c>
      <c r="T506" s="91">
        <v>0.38179339531114903</v>
      </c>
      <c r="U506" s="91">
        <v>0.28409746299338118</v>
      </c>
      <c r="V506" s="91">
        <v>0.29494158949328375</v>
      </c>
      <c r="W506" s="91">
        <v>0.36292259381828817</v>
      </c>
      <c r="X506" s="91">
        <v>0.22497509784869388</v>
      </c>
      <c r="Y506" s="91">
        <v>0.4357049284399559</v>
      </c>
      <c r="Z506" s="91">
        <v>0.16823554799689114</v>
      </c>
      <c r="AA506" s="91">
        <v>0.25911866512111542</v>
      </c>
      <c r="AB506" s="91">
        <v>0.62422225408604293</v>
      </c>
      <c r="AC506" s="91">
        <v>5.6866801792834584E-2</v>
      </c>
      <c r="AD506" s="91">
        <v>4.3567792952849391E-2</v>
      </c>
      <c r="AE506" s="91">
        <v>0.16815903650888658</v>
      </c>
      <c r="AF506" s="91">
        <v>0.55299435191655044</v>
      </c>
      <c r="AG506" s="91">
        <v>0.39500327898615728</v>
      </c>
      <c r="AH506" s="91">
        <v>0.22921827604689218</v>
      </c>
    </row>
    <row r="507" spans="1:34" s="90" customFormat="1" x14ac:dyDescent="0.2">
      <c r="A507" s="90" t="s">
        <v>2548</v>
      </c>
      <c r="B507" s="90" t="s">
        <v>458</v>
      </c>
      <c r="C507" s="91">
        <v>6.1679205905123569</v>
      </c>
      <c r="D507" s="91">
        <v>5.9335579304818706</v>
      </c>
      <c r="E507" s="91">
        <v>4.0390484327398841</v>
      </c>
      <c r="F507" s="91">
        <v>5.3631834380169607</v>
      </c>
      <c r="G507" s="91">
        <v>4.3321554070292017</v>
      </c>
      <c r="H507" s="91">
        <v>4.9381581599986006</v>
      </c>
      <c r="I507" s="91">
        <v>5.7948832394037408</v>
      </c>
      <c r="J507" s="91">
        <v>5.7383294397756206</v>
      </c>
      <c r="K507" s="91">
        <v>4.8425105384706431</v>
      </c>
      <c r="L507" s="91">
        <v>4.8145799552995596</v>
      </c>
      <c r="M507" s="91">
        <v>5.4763004550393815</v>
      </c>
      <c r="N507" s="91">
        <v>5.5395756780873997</v>
      </c>
      <c r="O507" s="91">
        <v>6.4743018797125442</v>
      </c>
      <c r="P507" s="91">
        <v>8.0855621074359494</v>
      </c>
      <c r="Q507" s="91">
        <v>9.6254911317071148</v>
      </c>
      <c r="R507" s="91">
        <v>6.2790062699188391</v>
      </c>
      <c r="S507" s="91">
        <v>5.7797877324898019</v>
      </c>
      <c r="T507" s="91">
        <v>7.0087350853059647</v>
      </c>
      <c r="U507" s="91">
        <v>4.5003243902449093</v>
      </c>
      <c r="V507" s="91">
        <v>4.7720701617542325</v>
      </c>
      <c r="W507" s="91">
        <v>5.8404281539878458</v>
      </c>
      <c r="X507" s="91">
        <v>5.4441438771131763</v>
      </c>
      <c r="Y507" s="91">
        <v>4.3078857564653248</v>
      </c>
      <c r="Z507" s="91">
        <v>3.4586250089422417</v>
      </c>
      <c r="AA507" s="91">
        <v>4.9931469061710496</v>
      </c>
      <c r="AB507" s="91">
        <v>4.6079176401241133</v>
      </c>
      <c r="AC507" s="91">
        <v>8.5979541430640349</v>
      </c>
      <c r="AD507" s="91">
        <v>7.4826706849539049</v>
      </c>
      <c r="AE507" s="91">
        <v>5.9589800379750537</v>
      </c>
      <c r="AF507" s="91">
        <v>5.3633344157785627</v>
      </c>
      <c r="AG507" s="91">
        <v>4.8485649495466854</v>
      </c>
      <c r="AH507" s="91">
        <v>6.7509918307602419</v>
      </c>
    </row>
    <row r="508" spans="1:34" s="90" customFormat="1" x14ac:dyDescent="0.2">
      <c r="A508" s="90" t="s">
        <v>2548</v>
      </c>
      <c r="B508" s="90" t="s">
        <v>458</v>
      </c>
      <c r="C508" s="91">
        <v>0.1770537196098865</v>
      </c>
      <c r="D508" s="91">
        <v>0.13142698113652374</v>
      </c>
      <c r="E508" s="91">
        <v>0.57774940103266326</v>
      </c>
      <c r="F508" s="91">
        <v>0.1097151318854397</v>
      </c>
      <c r="G508" s="91">
        <v>0.6093433239585988</v>
      </c>
      <c r="H508" s="91">
        <v>0.1209860563050171</v>
      </c>
      <c r="I508" s="91">
        <v>1.182581287066137</v>
      </c>
      <c r="J508" s="91">
        <v>0.91833820935680244</v>
      </c>
      <c r="K508" s="91">
        <v>0.13407374957743803</v>
      </c>
      <c r="L508" s="91">
        <v>0.14047506657855705</v>
      </c>
      <c r="M508" s="91">
        <v>0.12602068750768861</v>
      </c>
      <c r="N508" s="91">
        <v>0.14541362510415659</v>
      </c>
      <c r="O508" s="91">
        <v>9.1108418292058901E-2</v>
      </c>
      <c r="P508" s="91">
        <v>6.8870271362294747E-2</v>
      </c>
      <c r="Q508" s="91">
        <v>7.7107983887275092E-2</v>
      </c>
      <c r="R508" s="91">
        <v>0.29348038597513437</v>
      </c>
      <c r="S508" s="91">
        <v>0.83332148300891473</v>
      </c>
      <c r="T508" s="91">
        <v>1.1184032952143221</v>
      </c>
      <c r="U508" s="91">
        <v>0.7398483792367645</v>
      </c>
      <c r="V508" s="91">
        <v>0.69271558898264873</v>
      </c>
      <c r="W508" s="91">
        <v>0.1162218604865613</v>
      </c>
      <c r="X508" s="91">
        <v>0.1105592990668552</v>
      </c>
      <c r="Y508" s="91">
        <v>9.1319904777007133E-2</v>
      </c>
      <c r="Z508" s="91">
        <v>0.44783293189782652</v>
      </c>
      <c r="AA508" s="91">
        <v>0.12583913458724139</v>
      </c>
      <c r="AB508" s="91">
        <v>0.16674293160120601</v>
      </c>
      <c r="AC508" s="91">
        <v>0.58792675802576366</v>
      </c>
      <c r="AD508" s="91">
        <v>9.4661713061069033E-2</v>
      </c>
      <c r="AE508" s="91">
        <v>0.10574559286564363</v>
      </c>
      <c r="AF508" s="91">
        <v>0.22198607576331034</v>
      </c>
      <c r="AG508" s="91">
        <v>0.15310198347277487</v>
      </c>
      <c r="AH508" s="91">
        <v>0.15783597435541202</v>
      </c>
    </row>
    <row r="509" spans="1:34" s="90" customFormat="1" x14ac:dyDescent="0.2">
      <c r="A509" s="90" t="s">
        <v>2548</v>
      </c>
      <c r="B509" s="90" t="s">
        <v>459</v>
      </c>
      <c r="C509" s="91">
        <v>3.4774791055239991</v>
      </c>
      <c r="D509" s="91">
        <v>2.3040471096710031</v>
      </c>
      <c r="E509" s="91">
        <v>3.3652730268367437</v>
      </c>
      <c r="F509" s="91">
        <v>4.0051449500696812</v>
      </c>
      <c r="G509" s="91">
        <v>3.2049988412463275</v>
      </c>
      <c r="H509" s="91">
        <v>3.1361594956661216</v>
      </c>
      <c r="I509" s="91">
        <v>2.4425051273379541</v>
      </c>
      <c r="J509" s="91">
        <v>4.0065027444717485</v>
      </c>
      <c r="K509" s="91">
        <v>2.4232049169916556</v>
      </c>
      <c r="L509" s="91">
        <v>1.8698114029919184</v>
      </c>
      <c r="M509" s="91">
        <v>2.7759025805385051</v>
      </c>
      <c r="N509" s="91">
        <v>1.0370526958217796</v>
      </c>
      <c r="O509" s="91">
        <v>3.1670569758519957</v>
      </c>
      <c r="P509" s="91">
        <v>2.4709155542351402</v>
      </c>
      <c r="Q509" s="91">
        <v>2.7087157671744686</v>
      </c>
      <c r="R509" s="91">
        <v>3.0127713481747014</v>
      </c>
      <c r="S509" s="91">
        <v>3.4497318614611072</v>
      </c>
      <c r="T509" s="91">
        <v>2.4395564948907289</v>
      </c>
      <c r="U509" s="91">
        <v>2.0464995838076154</v>
      </c>
      <c r="V509" s="91">
        <v>1.8250122092358481</v>
      </c>
      <c r="W509" s="91">
        <v>2.0933142230787261</v>
      </c>
      <c r="X509" s="91">
        <v>1.4881560106786234</v>
      </c>
      <c r="Y509" s="91">
        <v>1.5993764379368092</v>
      </c>
      <c r="Z509" s="91">
        <v>2.1039683098761812</v>
      </c>
      <c r="AA509" s="91">
        <v>2.7410285955400098</v>
      </c>
      <c r="AB509" s="91">
        <v>2.7303338298508697</v>
      </c>
      <c r="AC509" s="91">
        <v>3.4461044411414541</v>
      </c>
      <c r="AD509" s="91">
        <v>2.968785317642165</v>
      </c>
      <c r="AE509" s="91">
        <v>2.1882482985477552</v>
      </c>
      <c r="AF509" s="91">
        <v>2.1758600381874835</v>
      </c>
      <c r="AG509" s="91">
        <v>1.8396124168862473</v>
      </c>
      <c r="AH509" s="91">
        <v>2.3847622595972573</v>
      </c>
    </row>
    <row r="510" spans="1:34" s="90" customFormat="1" x14ac:dyDescent="0.2">
      <c r="A510" s="90" t="s">
        <v>2548</v>
      </c>
      <c r="B510" s="90" t="s">
        <v>460</v>
      </c>
      <c r="C510" s="91">
        <v>0.25589174408364229</v>
      </c>
      <c r="D510" s="91">
        <v>0.18322947060902697</v>
      </c>
      <c r="E510" s="91">
        <v>7.5367751613307221E-3</v>
      </c>
      <c r="F510" s="91">
        <v>3.2719017838384129E-2</v>
      </c>
      <c r="G510" s="91">
        <v>2.3291063462978121E-3</v>
      </c>
      <c r="H510" s="91">
        <v>5.4778994562182437E-2</v>
      </c>
      <c r="I510" s="91">
        <v>0.20642203822529218</v>
      </c>
      <c r="J510" s="91">
        <v>1.0447524090424274E-2</v>
      </c>
      <c r="K510" s="91">
        <v>7.7290610005386381E-2</v>
      </c>
      <c r="L510" s="91">
        <v>3.3121498521055941E-2</v>
      </c>
      <c r="M510" s="91">
        <v>9.3951382834290456E-2</v>
      </c>
      <c r="N510" s="91">
        <v>1.2507112471266534E-2</v>
      </c>
      <c r="O510" s="91">
        <v>3.828934537769843E-2</v>
      </c>
      <c r="P510" s="91">
        <v>3.7211288813248276E-2</v>
      </c>
      <c r="Q510" s="91">
        <v>2.09449014913402E-2</v>
      </c>
      <c r="R510" s="91">
        <v>0.11019411541951639</v>
      </c>
      <c r="S510" s="91"/>
      <c r="T510" s="91">
        <v>0.10621739507424116</v>
      </c>
      <c r="U510" s="91">
        <v>3.3835475133375287E-2</v>
      </c>
      <c r="V510" s="91">
        <v>1.3692060937170561E-2</v>
      </c>
      <c r="W510" s="91">
        <v>9.7897554216908461E-3</v>
      </c>
      <c r="X510" s="91">
        <v>1.7546810786581647E-2</v>
      </c>
      <c r="Y510" s="91">
        <v>4.2150548979121806E-3</v>
      </c>
      <c r="Z510" s="91">
        <v>3.7193888725328126E-3</v>
      </c>
      <c r="AA510" s="91">
        <v>5.51061830884014E-2</v>
      </c>
      <c r="AB510" s="91">
        <v>0.12728859221375602</v>
      </c>
      <c r="AC510" s="91">
        <v>0.41958678272062239</v>
      </c>
      <c r="AD510" s="91">
        <v>6.9746640672017038E-2</v>
      </c>
      <c r="AE510" s="91">
        <v>8.1503146951780459E-3</v>
      </c>
      <c r="AF510" s="91">
        <v>6.8973449163204192E-2</v>
      </c>
      <c r="AG510" s="91">
        <v>0.1624798809288788</v>
      </c>
      <c r="AH510" s="91">
        <v>9.2486735806761852E-2</v>
      </c>
    </row>
    <row r="511" spans="1:34" s="90" customFormat="1" x14ac:dyDescent="0.2">
      <c r="A511" s="90" t="s">
        <v>2548</v>
      </c>
      <c r="B511" s="90" t="s">
        <v>461</v>
      </c>
      <c r="C511" s="91">
        <v>0.91143194179377407</v>
      </c>
      <c r="D511" s="91">
        <v>0.82854159814235928</v>
      </c>
      <c r="E511" s="91">
        <v>0.81810835858835962</v>
      </c>
      <c r="F511" s="91">
        <v>0.9174803400085173</v>
      </c>
      <c r="G511" s="91">
        <v>0.89892841372647969</v>
      </c>
      <c r="H511" s="91">
        <v>0.94598284530266652</v>
      </c>
      <c r="I511" s="91">
        <v>0.73602409190639628</v>
      </c>
      <c r="J511" s="91">
        <v>0.8659210566036617</v>
      </c>
      <c r="K511" s="91">
        <v>0.88895444969206261</v>
      </c>
      <c r="L511" s="91">
        <v>0.84443699701681185</v>
      </c>
      <c r="M511" s="91">
        <v>0.84608295442797432</v>
      </c>
      <c r="N511" s="91">
        <v>0.63555928408543938</v>
      </c>
      <c r="O511" s="91">
        <v>0.85524361785854475</v>
      </c>
      <c r="P511" s="91">
        <v>0.855420723399272</v>
      </c>
      <c r="Q511" s="91">
        <v>0.74438255847386825</v>
      </c>
      <c r="R511" s="91">
        <v>0.78206616084388136</v>
      </c>
      <c r="S511" s="91">
        <v>1.1573174110166373</v>
      </c>
      <c r="T511" s="91">
        <v>0.98603012617555974</v>
      </c>
      <c r="U511" s="91">
        <v>0.73248405050990861</v>
      </c>
      <c r="V511" s="91">
        <v>0.56619265289137732</v>
      </c>
      <c r="W511" s="91">
        <v>0.84220613621238738</v>
      </c>
      <c r="X511" s="91">
        <v>0.69771505764241415</v>
      </c>
      <c r="Y511" s="91">
        <v>0.73324334341320552</v>
      </c>
      <c r="Z511" s="91">
        <v>0.52454695544341878</v>
      </c>
      <c r="AA511" s="91">
        <v>1.0283998245718691</v>
      </c>
      <c r="AB511" s="91">
        <v>1.0120296748789439</v>
      </c>
      <c r="AC511" s="91">
        <v>1.2022668764472582</v>
      </c>
      <c r="AD511" s="91">
        <v>1.1886942433114751</v>
      </c>
      <c r="AE511" s="91">
        <v>0.76021403472758686</v>
      </c>
      <c r="AF511" s="91">
        <v>1.0377770178931021</v>
      </c>
      <c r="AG511" s="91">
        <v>0.77190034594346801</v>
      </c>
      <c r="AH511" s="91">
        <v>1.115424554404693</v>
      </c>
    </row>
    <row r="512" spans="1:34" s="90" customFormat="1" x14ac:dyDescent="0.2">
      <c r="A512" s="90" t="s">
        <v>2548</v>
      </c>
      <c r="B512" s="90" t="s">
        <v>462</v>
      </c>
      <c r="C512" s="91">
        <v>1.1853399060392331</v>
      </c>
      <c r="D512" s="91">
        <v>1.1868595012627303</v>
      </c>
      <c r="E512" s="91">
        <v>0.54251221480414624</v>
      </c>
      <c r="F512" s="91">
        <v>1.8732976839726607</v>
      </c>
      <c r="G512" s="91">
        <v>1.2632249070255004</v>
      </c>
      <c r="H512" s="91">
        <v>1.4150793407617377</v>
      </c>
      <c r="I512" s="91">
        <v>0.44130668792596905</v>
      </c>
      <c r="J512" s="91">
        <v>1.8366754417937672</v>
      </c>
      <c r="K512" s="91">
        <v>1.7498839158702197</v>
      </c>
      <c r="L512" s="91">
        <v>0.42437457113193694</v>
      </c>
      <c r="M512" s="91">
        <v>1.2507162938909633</v>
      </c>
      <c r="N512" s="91">
        <v>0.10560115230193302</v>
      </c>
      <c r="O512" s="91">
        <v>0.92887810762514844</v>
      </c>
      <c r="P512" s="91">
        <v>1.8109976954539821</v>
      </c>
      <c r="Q512" s="91">
        <v>0.38983894511653167</v>
      </c>
      <c r="R512" s="91">
        <v>1.7291657631999569</v>
      </c>
      <c r="S512" s="91">
        <v>1.9814516778149616</v>
      </c>
      <c r="T512" s="91">
        <v>0.12521029749096796</v>
      </c>
      <c r="U512" s="91">
        <v>0.25443661485091779</v>
      </c>
      <c r="V512" s="91">
        <v>0.14274710366192059</v>
      </c>
      <c r="W512" s="91">
        <v>0.60865590958950155</v>
      </c>
      <c r="X512" s="91">
        <v>0.99362585350595212</v>
      </c>
      <c r="Y512" s="91">
        <v>0.91327145337985149</v>
      </c>
      <c r="Z512" s="91">
        <v>0.85955868914482814</v>
      </c>
      <c r="AA512" s="91">
        <v>0.6566091207854976</v>
      </c>
      <c r="AB512" s="91">
        <v>0.14536570330084617</v>
      </c>
      <c r="AC512" s="91">
        <v>4.7787660718819041</v>
      </c>
      <c r="AD512" s="91">
        <v>0.42249035350493663</v>
      </c>
      <c r="AE512" s="91">
        <v>0.64417791151314863</v>
      </c>
      <c r="AF512" s="91">
        <v>0.89904775805337034</v>
      </c>
      <c r="AG512" s="91">
        <v>0.54674565922329321</v>
      </c>
      <c r="AH512" s="91">
        <v>0.30875459461738985</v>
      </c>
    </row>
    <row r="513" spans="1:34" s="90" customFormat="1" x14ac:dyDescent="0.2">
      <c r="A513" s="90" t="s">
        <v>2548</v>
      </c>
      <c r="B513" s="90" t="s">
        <v>463</v>
      </c>
      <c r="C513" s="91">
        <v>3.5364144183599699</v>
      </c>
      <c r="D513" s="91">
        <v>3.0526806694442472</v>
      </c>
      <c r="E513" s="91">
        <v>1.1905633298492886</v>
      </c>
      <c r="F513" s="91">
        <v>2.4942702329252455</v>
      </c>
      <c r="G513" s="91">
        <v>0.91987717541570757</v>
      </c>
      <c r="H513" s="91">
        <v>2.842690873858488</v>
      </c>
      <c r="I513" s="91">
        <v>2.4426704624661539</v>
      </c>
      <c r="J513" s="91">
        <v>1.7426090576617115</v>
      </c>
      <c r="K513" s="91">
        <v>1.9983904669949626</v>
      </c>
      <c r="L513" s="91">
        <v>1.9943826502368431</v>
      </c>
      <c r="M513" s="91">
        <v>2.0624148340921762</v>
      </c>
      <c r="N513" s="91">
        <v>1.9722383653362174</v>
      </c>
      <c r="O513" s="91">
        <v>1.6448679477743491</v>
      </c>
      <c r="P513" s="91">
        <v>1.8924236706344175</v>
      </c>
      <c r="Q513" s="91">
        <v>1.3548699152392938</v>
      </c>
      <c r="R513" s="91">
        <v>2.0174005677919005</v>
      </c>
      <c r="S513" s="91">
        <v>0.11890192042046215</v>
      </c>
      <c r="T513" s="91">
        <v>8.572792480680809E-2</v>
      </c>
      <c r="U513" s="91">
        <v>2.3710420318194667</v>
      </c>
      <c r="V513" s="91">
        <v>1.5084561354255424</v>
      </c>
      <c r="W513" s="91">
        <v>3.5901978352447688</v>
      </c>
      <c r="X513" s="91">
        <v>3.7385422145097893</v>
      </c>
      <c r="Y513" s="91">
        <v>2.2947383882113974</v>
      </c>
      <c r="Z513" s="91">
        <v>1.0337208657873482</v>
      </c>
      <c r="AA513" s="91">
        <v>1.9353599996497783</v>
      </c>
      <c r="AB513" s="91">
        <v>2.3023513209416784</v>
      </c>
      <c r="AC513" s="91">
        <v>2.4759470142806403</v>
      </c>
      <c r="AD513" s="91">
        <v>2.0796264141256939</v>
      </c>
      <c r="AE513" s="91">
        <v>1.9664199990118605</v>
      </c>
      <c r="AF513" s="91">
        <v>3.0937993195834355</v>
      </c>
      <c r="AG513" s="91">
        <v>2.3224919145637299</v>
      </c>
      <c r="AH513" s="91">
        <v>2.6374207730910784</v>
      </c>
    </row>
    <row r="514" spans="1:34" s="90" customFormat="1" x14ac:dyDescent="0.2">
      <c r="A514" s="90" t="s">
        <v>2548</v>
      </c>
      <c r="B514" s="90" t="s">
        <v>464</v>
      </c>
      <c r="C514" s="91">
        <v>1.9942524758176987</v>
      </c>
      <c r="D514" s="91">
        <v>1.6559363161936536</v>
      </c>
      <c r="E514" s="91">
        <v>1.437883536531543</v>
      </c>
      <c r="F514" s="91">
        <v>1.5477697974397471</v>
      </c>
      <c r="G514" s="91">
        <v>1.1413955715414537</v>
      </c>
      <c r="H514" s="91">
        <v>1.6619056553896472</v>
      </c>
      <c r="I514" s="91">
        <v>1.4441356061205457</v>
      </c>
      <c r="J514" s="91">
        <v>1.5445019355968543</v>
      </c>
      <c r="K514" s="91">
        <v>1.723471621928282</v>
      </c>
      <c r="L514" s="91">
        <v>1.9631465915245092</v>
      </c>
      <c r="M514" s="91">
        <v>1.7340384569399192</v>
      </c>
      <c r="N514" s="91">
        <v>1.5670454031409595</v>
      </c>
      <c r="O514" s="91">
        <v>1.5176846292032693</v>
      </c>
      <c r="P514" s="91">
        <v>1.7466598031585017</v>
      </c>
      <c r="Q514" s="91">
        <v>1.3085782839547411</v>
      </c>
      <c r="R514" s="91">
        <v>1.734841917942973</v>
      </c>
      <c r="S514" s="91">
        <v>2.1134542418822608</v>
      </c>
      <c r="T514" s="91">
        <v>1.9511657944866343</v>
      </c>
      <c r="U514" s="91">
        <v>1.6372313862491223</v>
      </c>
      <c r="V514" s="91">
        <v>1.486959294626099</v>
      </c>
      <c r="W514" s="91">
        <v>1.7854421607254443</v>
      </c>
      <c r="X514" s="91">
        <v>1.6677465666303228</v>
      </c>
      <c r="Y514" s="91">
        <v>1.3964561476254302</v>
      </c>
      <c r="Z514" s="91">
        <v>0.99486099835911823</v>
      </c>
      <c r="AA514" s="91">
        <v>1.6154435692597833</v>
      </c>
      <c r="AB514" s="91">
        <v>1.8769528786949043</v>
      </c>
      <c r="AC514" s="91">
        <v>2.4787044846563191</v>
      </c>
      <c r="AD514" s="91">
        <v>1.8276251627442874</v>
      </c>
      <c r="AE514" s="91">
        <v>1.6928697905563768</v>
      </c>
      <c r="AF514" s="91">
        <v>1.8383445180801057</v>
      </c>
      <c r="AG514" s="91">
        <v>1.8059378098961705</v>
      </c>
      <c r="AH514" s="91">
        <v>2.1614631829952997</v>
      </c>
    </row>
    <row r="515" spans="1:34" s="90" customFormat="1" x14ac:dyDescent="0.2">
      <c r="A515" s="90" t="s">
        <v>2548</v>
      </c>
      <c r="B515" s="90" t="s">
        <v>465</v>
      </c>
      <c r="C515" s="91">
        <v>1.9905013111948171</v>
      </c>
      <c r="D515" s="91">
        <v>1.7143664950846649</v>
      </c>
      <c r="E515" s="91">
        <v>1.5135183187924524</v>
      </c>
      <c r="F515" s="91">
        <v>1.5313511616118229</v>
      </c>
      <c r="G515" s="91">
        <v>1.6219179805582156</v>
      </c>
      <c r="H515" s="91">
        <v>1.7942975647040713</v>
      </c>
      <c r="I515" s="91">
        <v>1.6966158929338917</v>
      </c>
      <c r="J515" s="91">
        <v>1.5437217814234958</v>
      </c>
      <c r="K515" s="91">
        <v>1.7536020606873228</v>
      </c>
      <c r="L515" s="91">
        <v>2.1533984621686395</v>
      </c>
      <c r="M515" s="91">
        <v>1.9836412752334376</v>
      </c>
      <c r="N515" s="91">
        <v>1.6047323547070205</v>
      </c>
      <c r="O515" s="91">
        <v>1.7712859973831649</v>
      </c>
      <c r="P515" s="91">
        <v>2.1601136420354159</v>
      </c>
      <c r="Q515" s="91">
        <v>1.9453770808856317</v>
      </c>
      <c r="R515" s="91">
        <v>1.4092271277069568</v>
      </c>
      <c r="S515" s="91">
        <v>1.972542990626734</v>
      </c>
      <c r="T515" s="91">
        <v>2.1514367607878926</v>
      </c>
      <c r="U515" s="91">
        <v>1.7274912007370034</v>
      </c>
      <c r="V515" s="91">
        <v>1.7222422644413813</v>
      </c>
      <c r="W515" s="91">
        <v>1.9104884167906251</v>
      </c>
      <c r="X515" s="91">
        <v>1.8166967007916788</v>
      </c>
      <c r="Y515" s="91">
        <v>1.3307857846300934</v>
      </c>
      <c r="Z515" s="91">
        <v>1.0566779722473689</v>
      </c>
      <c r="AA515" s="91">
        <v>2.0475095478661003</v>
      </c>
      <c r="AB515" s="91">
        <v>1.7666188239941818</v>
      </c>
      <c r="AC515" s="91">
        <v>1.3798320640825861</v>
      </c>
      <c r="AD515" s="91">
        <v>2.0447746242768989</v>
      </c>
      <c r="AE515" s="91">
        <v>1.7361329979105806</v>
      </c>
      <c r="AF515" s="91">
        <v>2.5054792658090617</v>
      </c>
      <c r="AG515" s="91">
        <v>2.087768725744108</v>
      </c>
      <c r="AH515" s="91">
        <v>2.2467366009578948</v>
      </c>
    </row>
    <row r="516" spans="1:34" s="90" customFormat="1" x14ac:dyDescent="0.2">
      <c r="A516" s="90" t="s">
        <v>2548</v>
      </c>
      <c r="B516" s="90" t="s">
        <v>466</v>
      </c>
      <c r="C516" s="91">
        <v>1.509471414282064</v>
      </c>
      <c r="D516" s="91">
        <v>1.4361391996520161</v>
      </c>
      <c r="E516" s="91">
        <v>2.6435875864602747</v>
      </c>
      <c r="F516" s="91">
        <v>1.4473756732909082</v>
      </c>
      <c r="G516" s="91">
        <v>2.8365204747578443</v>
      </c>
      <c r="H516" s="91">
        <v>1.3114881427378933</v>
      </c>
      <c r="I516" s="91">
        <v>1.4985958283172434</v>
      </c>
      <c r="J516" s="91">
        <v>2.7428816292522478</v>
      </c>
      <c r="K516" s="91">
        <v>1.6623408545712857</v>
      </c>
      <c r="L516" s="91">
        <v>2.5492214793729508</v>
      </c>
      <c r="M516" s="91">
        <v>2.3683497790331507</v>
      </c>
      <c r="N516" s="91">
        <v>1.7179256404168657</v>
      </c>
      <c r="O516" s="91">
        <v>2.2447433651865807</v>
      </c>
      <c r="P516" s="91">
        <v>2.0942818903235296</v>
      </c>
      <c r="Q516" s="91">
        <v>1.326113256215474</v>
      </c>
      <c r="R516" s="91">
        <v>2.093389410473776</v>
      </c>
      <c r="S516" s="91">
        <v>1.368338855750399</v>
      </c>
      <c r="T516" s="91">
        <v>1.6134702336607629</v>
      </c>
      <c r="U516" s="91">
        <v>3.013880246286424</v>
      </c>
      <c r="V516" s="91">
        <v>3.1029382776041969</v>
      </c>
      <c r="W516" s="91">
        <v>1.3482554196553349</v>
      </c>
      <c r="X516" s="91">
        <v>3.1434540124955621</v>
      </c>
      <c r="Y516" s="91">
        <v>0.91842692247776891</v>
      </c>
      <c r="Z516" s="91">
        <v>1.9148063652081646</v>
      </c>
      <c r="AA516" s="91">
        <v>1.7460199197261832</v>
      </c>
      <c r="AB516" s="91">
        <v>1.390379285713051</v>
      </c>
      <c r="AC516" s="91">
        <v>2.246950392905863</v>
      </c>
      <c r="AD516" s="91">
        <v>1.929882484367329</v>
      </c>
      <c r="AE516" s="91">
        <v>1.5268162543790154</v>
      </c>
      <c r="AF516" s="91">
        <v>2.4849802662550853</v>
      </c>
      <c r="AG516" s="91">
        <v>1.9498534671973837</v>
      </c>
      <c r="AH516" s="91">
        <v>2.440072918129506</v>
      </c>
    </row>
    <row r="517" spans="1:34" s="90" customFormat="1" x14ac:dyDescent="0.2">
      <c r="A517" s="90" t="s">
        <v>2548</v>
      </c>
      <c r="B517" s="90" t="s">
        <v>467</v>
      </c>
      <c r="C517" s="91">
        <v>3.7783991201825162</v>
      </c>
      <c r="D517" s="91">
        <v>4.0747747110835597</v>
      </c>
      <c r="E517" s="91">
        <v>2.8303977791580737</v>
      </c>
      <c r="F517" s="91">
        <v>3.3838833371970156</v>
      </c>
      <c r="G517" s="91">
        <v>3.1017308273179829</v>
      </c>
      <c r="H517" s="91">
        <v>3.7592920606013882</v>
      </c>
      <c r="I517" s="91">
        <v>3.4392976466903429</v>
      </c>
      <c r="J517" s="91">
        <v>3.2836793582792625</v>
      </c>
      <c r="K517" s="91">
        <v>3.4846162581916058</v>
      </c>
      <c r="L517" s="91">
        <v>3.8822995858987812</v>
      </c>
      <c r="M517" s="91">
        <v>3.8931474860434148</v>
      </c>
      <c r="N517" s="91">
        <v>2.7923100994778394</v>
      </c>
      <c r="O517" s="91">
        <v>3.4139285093752481</v>
      </c>
      <c r="P517" s="91">
        <v>3.9860013297281207</v>
      </c>
      <c r="Q517" s="91">
        <v>3.8163833823844602</v>
      </c>
      <c r="R517" s="91">
        <v>3.4525375075951654</v>
      </c>
      <c r="S517" s="91">
        <v>4.388607832138832</v>
      </c>
      <c r="T517" s="91">
        <v>3.8913740849181324</v>
      </c>
      <c r="U517" s="91">
        <v>2.8911193475072565</v>
      </c>
      <c r="V517" s="91">
        <v>3.100547576459638</v>
      </c>
      <c r="W517" s="91">
        <v>3.6143483012665034</v>
      </c>
      <c r="X517" s="91">
        <v>3.2799376235587849</v>
      </c>
      <c r="Y517" s="91">
        <v>2.8721792585890742</v>
      </c>
      <c r="Z517" s="91">
        <v>2.0323108547942557</v>
      </c>
      <c r="AA517" s="91">
        <v>3.8835756042985503</v>
      </c>
      <c r="AB517" s="91">
        <v>3.3632258798520538</v>
      </c>
      <c r="AC517" s="91">
        <v>4.0002372419461754</v>
      </c>
      <c r="AD517" s="91">
        <v>3.7217280073493746</v>
      </c>
      <c r="AE517" s="91">
        <v>3.4848247351124453</v>
      </c>
      <c r="AF517" s="91">
        <v>3.8922402325297218</v>
      </c>
      <c r="AG517" s="91">
        <v>3.4162593704033384</v>
      </c>
      <c r="AH517" s="91">
        <v>4.2205800781913743</v>
      </c>
    </row>
    <row r="518" spans="1:34" s="90" customFormat="1" x14ac:dyDescent="0.2">
      <c r="A518" s="90" t="s">
        <v>2548</v>
      </c>
      <c r="B518" s="90" t="s">
        <v>468</v>
      </c>
      <c r="C518" s="91">
        <v>5.1257675161852809</v>
      </c>
      <c r="D518" s="91">
        <v>5.069266797280032</v>
      </c>
      <c r="E518" s="91">
        <v>3.7493994475179537</v>
      </c>
      <c r="F518" s="91">
        <v>4.3497423726418765</v>
      </c>
      <c r="G518" s="91">
        <v>3.9985115442116652</v>
      </c>
      <c r="H518" s="91">
        <v>5.1495757107420168</v>
      </c>
      <c r="I518" s="91">
        <v>4.3520965522349728</v>
      </c>
      <c r="J518" s="91">
        <v>4.4808660036742216</v>
      </c>
      <c r="K518" s="91">
        <v>4.2457960996962942</v>
      </c>
      <c r="L518" s="91">
        <v>4.1457327602144716</v>
      </c>
      <c r="M518" s="91">
        <v>4.521428686682242</v>
      </c>
      <c r="N518" s="91">
        <v>3.2750659550426557</v>
      </c>
      <c r="O518" s="91">
        <v>4.3046204070548315</v>
      </c>
      <c r="P518" s="91">
        <v>4.7964191129629876</v>
      </c>
      <c r="Q518" s="91">
        <v>4.5031138327271911</v>
      </c>
      <c r="R518" s="91">
        <v>4.56799810750449</v>
      </c>
      <c r="S518" s="91">
        <v>5.916201878332414</v>
      </c>
      <c r="T518" s="91">
        <v>5.0752358065663712</v>
      </c>
      <c r="U518" s="91">
        <v>3.9228893033843533</v>
      </c>
      <c r="V518" s="91">
        <v>3.8736551264485999</v>
      </c>
      <c r="W518" s="91">
        <v>4.3436132038335424</v>
      </c>
      <c r="X518" s="91">
        <v>4.2676446364983711</v>
      </c>
      <c r="Y518" s="91">
        <v>3.8206881595936615</v>
      </c>
      <c r="Z518" s="91">
        <v>2.7477779711645218</v>
      </c>
      <c r="AA518" s="91">
        <v>4.4049126888909189</v>
      </c>
      <c r="AB518" s="91">
        <v>3.8681090704273262</v>
      </c>
      <c r="AC518" s="91">
        <v>6.1109793947449154</v>
      </c>
      <c r="AD518" s="91">
        <v>4.734501547646123</v>
      </c>
      <c r="AE518" s="91">
        <v>3.7125825858647832</v>
      </c>
      <c r="AF518" s="91">
        <v>4.8520682133902566</v>
      </c>
      <c r="AG518" s="91">
        <v>4.3861072883333279</v>
      </c>
      <c r="AH518" s="91">
        <v>5.2139439923220996</v>
      </c>
    </row>
    <row r="519" spans="1:34" s="90" customFormat="1" x14ac:dyDescent="0.2">
      <c r="A519" s="90" t="s">
        <v>2548</v>
      </c>
      <c r="B519" s="90" t="s">
        <v>469</v>
      </c>
      <c r="C519" s="91">
        <v>8.1697611911281762E-2</v>
      </c>
      <c r="D519" s="91">
        <v>0.20310592512942827</v>
      </c>
      <c r="E519" s="91">
        <v>0.14695651993015013</v>
      </c>
      <c r="F519" s="91">
        <v>0.13032815317773708</v>
      </c>
      <c r="G519" s="91">
        <v>6.5699478724379548E-2</v>
      </c>
      <c r="H519" s="91">
        <v>5.6772269208318016E-2</v>
      </c>
      <c r="I519" s="91">
        <v>5.1496481938280061E-2</v>
      </c>
      <c r="J519" s="91">
        <v>0.10936356928270122</v>
      </c>
      <c r="K519" s="91">
        <v>0.19194911141235671</v>
      </c>
      <c r="L519" s="91">
        <v>0.14801878091681736</v>
      </c>
      <c r="M519" s="91">
        <v>0.20464955616291217</v>
      </c>
      <c r="N519" s="91">
        <v>0.16695067750804785</v>
      </c>
      <c r="O519" s="91">
        <v>0.1315594111790509</v>
      </c>
      <c r="P519" s="91">
        <v>0.17105282980367695</v>
      </c>
      <c r="Q519" s="91">
        <v>0.12977156174162324</v>
      </c>
      <c r="R519" s="91">
        <v>9.4355204140144436E-2</v>
      </c>
      <c r="S519" s="91">
        <v>0.19627712494397093</v>
      </c>
      <c r="T519" s="91">
        <v>0.3061866194489381</v>
      </c>
      <c r="U519" s="91">
        <v>9.5905843169499891E-2</v>
      </c>
      <c r="V519" s="91">
        <v>0.11143986878378237</v>
      </c>
      <c r="W519" s="91">
        <v>8.3982374633322449E-2</v>
      </c>
      <c r="X519" s="91">
        <v>7.9441832390290429E-2</v>
      </c>
      <c r="Y519" s="91">
        <v>0.15368057452812992</v>
      </c>
      <c r="Z519" s="91">
        <v>3.6780748705248105E-2</v>
      </c>
      <c r="AA519" s="91">
        <v>0.16924100124560704</v>
      </c>
      <c r="AB519" s="91">
        <v>0.13560766943206359</v>
      </c>
      <c r="AC519" s="91">
        <v>0.12793781744251906</v>
      </c>
      <c r="AD519" s="91">
        <v>0.19592878753789553</v>
      </c>
      <c r="AE519" s="91">
        <v>0.10171065247408478</v>
      </c>
      <c r="AF519" s="91">
        <v>0.18748996609465265</v>
      </c>
      <c r="AG519" s="91">
        <v>9.3347445000816723E-2</v>
      </c>
      <c r="AH519" s="91">
        <v>0.11283407752891179</v>
      </c>
    </row>
    <row r="520" spans="1:34" s="90" customFormat="1" x14ac:dyDescent="0.2">
      <c r="A520" s="90" t="s">
        <v>2548</v>
      </c>
      <c r="B520" s="90" t="s">
        <v>1800</v>
      </c>
      <c r="C520" s="91">
        <v>0.47541873305145993</v>
      </c>
      <c r="D520" s="91"/>
      <c r="E520" s="91"/>
      <c r="F520" s="91"/>
      <c r="G520" s="91"/>
      <c r="H520" s="91"/>
      <c r="I520" s="91">
        <v>0.64293900161870621</v>
      </c>
      <c r="J520" s="91">
        <v>0.36653544192547455</v>
      </c>
      <c r="K520" s="91"/>
      <c r="L520" s="91">
        <v>0.42392268463892208</v>
      </c>
      <c r="M520" s="91"/>
      <c r="N520" s="91"/>
      <c r="O520" s="91"/>
      <c r="P520" s="91">
        <v>0.3868577570675002</v>
      </c>
      <c r="Q520" s="91">
        <v>0.36803021234755795</v>
      </c>
      <c r="R520" s="91">
        <v>0.38782986141749598</v>
      </c>
      <c r="S520" s="91"/>
      <c r="T520" s="91">
        <v>0.42908089319049436</v>
      </c>
      <c r="U520" s="91">
        <v>0.42696616614330113</v>
      </c>
      <c r="V520" s="91"/>
      <c r="W520" s="91"/>
      <c r="X520" s="91">
        <v>0.37185182849354426</v>
      </c>
      <c r="Y520" s="91">
        <v>0.80074380383153099</v>
      </c>
      <c r="Z520" s="91">
        <v>0.2626663896499466</v>
      </c>
      <c r="AA520" s="91">
        <v>0.48387067779708198</v>
      </c>
      <c r="AB520" s="91"/>
      <c r="AC520" s="91"/>
      <c r="AD520" s="91">
        <v>0.4121888807338312</v>
      </c>
      <c r="AE520" s="91"/>
      <c r="AF520" s="91"/>
      <c r="AG520" s="91"/>
      <c r="AH520" s="91"/>
    </row>
    <row r="521" spans="1:34" s="90" customFormat="1" x14ac:dyDescent="0.2">
      <c r="A521" s="90" t="s">
        <v>2548</v>
      </c>
      <c r="B521" s="90" t="s">
        <v>1799</v>
      </c>
      <c r="C521" s="91">
        <v>4.6463286652544171E-2</v>
      </c>
      <c r="D521" s="91">
        <v>0.12292069253017107</v>
      </c>
      <c r="E521" s="91">
        <v>4.2600466931490534E-2</v>
      </c>
      <c r="F521" s="91">
        <v>0.15170855393396604</v>
      </c>
      <c r="G521" s="91">
        <v>4.9544494486235484E-2</v>
      </c>
      <c r="H521" s="91">
        <v>0.12507568017897028</v>
      </c>
      <c r="I521" s="91">
        <v>6.7559167206637322E-2</v>
      </c>
      <c r="J521" s="91">
        <v>7.7914960768064118E-2</v>
      </c>
      <c r="K521" s="91">
        <v>0.72192811426836445</v>
      </c>
      <c r="L521" s="91">
        <v>0.49696776737740278</v>
      </c>
      <c r="M521" s="91">
        <v>0.5749505518164858</v>
      </c>
      <c r="N521" s="91">
        <v>0.13807737366336773</v>
      </c>
      <c r="O521" s="91">
        <v>0.33448514119590939</v>
      </c>
      <c r="P521" s="91">
        <v>0.30627207600039108</v>
      </c>
      <c r="Q521" s="91">
        <v>0.10312411406619781</v>
      </c>
      <c r="R521" s="91">
        <v>0.2659762936597474</v>
      </c>
      <c r="S521" s="91">
        <v>0.1219589622463548</v>
      </c>
      <c r="T521" s="91">
        <v>6.6178739618116794E-2</v>
      </c>
      <c r="U521" s="91">
        <v>4.8442030324826954E-2</v>
      </c>
      <c r="V521" s="91">
        <v>3.7362175416469252E-2</v>
      </c>
      <c r="W521" s="91">
        <v>2.905791749943713E-2</v>
      </c>
      <c r="X521" s="91">
        <v>4.7341088627547705E-2</v>
      </c>
      <c r="Y521" s="91">
        <v>4.2103165515948095E-2</v>
      </c>
      <c r="Z521" s="91">
        <v>3.9986427822130223E-2</v>
      </c>
      <c r="AA521" s="91">
        <v>0.47789803474477599</v>
      </c>
      <c r="AB521" s="91">
        <v>0.37309857978274369</v>
      </c>
      <c r="AC521" s="91">
        <v>0.5018490366760946</v>
      </c>
      <c r="AD521" s="91">
        <v>0.28247858121158698</v>
      </c>
      <c r="AE521" s="91">
        <v>0.32218339370828691</v>
      </c>
      <c r="AF521" s="91">
        <v>0.30239835883332089</v>
      </c>
      <c r="AG521" s="91">
        <v>0.31251352608137051</v>
      </c>
      <c r="AH521" s="91">
        <v>0.39649482778064998</v>
      </c>
    </row>
    <row r="522" spans="1:34" s="90" customFormat="1" x14ac:dyDescent="0.2">
      <c r="A522" s="90" t="s">
        <v>2548</v>
      </c>
      <c r="B522" s="90" t="s">
        <v>470</v>
      </c>
      <c r="C522" s="91">
        <v>4.2397740455203781E-2</v>
      </c>
      <c r="D522" s="91">
        <v>5.8807369592080112E-2</v>
      </c>
      <c r="E522" s="91">
        <v>3.1412372807167681E-2</v>
      </c>
      <c r="F522" s="91">
        <v>3.6096477551303442E-2</v>
      </c>
      <c r="G522" s="91"/>
      <c r="H522" s="91">
        <v>7.0191554743151044E-2</v>
      </c>
      <c r="I522" s="91">
        <v>4.6853628624539213E-2</v>
      </c>
      <c r="J522" s="91">
        <v>2.1433276279002277E-2</v>
      </c>
      <c r="K522" s="91">
        <v>7.7024059028800829E-2</v>
      </c>
      <c r="L522" s="91">
        <v>0.12741171481004029</v>
      </c>
      <c r="M522" s="91">
        <v>8.2293469522514678E-2</v>
      </c>
      <c r="N522" s="91">
        <v>4.44779893174376E-2</v>
      </c>
      <c r="O522" s="91">
        <v>0.13702858991733899</v>
      </c>
      <c r="P522" s="91">
        <v>8.8634201315991146E-2</v>
      </c>
      <c r="Q522" s="91">
        <v>6.6342578914553405E-2</v>
      </c>
      <c r="R522" s="91">
        <v>0.13659057459202611</v>
      </c>
      <c r="S522" s="91"/>
      <c r="T522" s="91">
        <v>3.4009210591648714E-2</v>
      </c>
      <c r="U522" s="91">
        <v>5.041419168208771E-2</v>
      </c>
      <c r="V522" s="91"/>
      <c r="W522" s="91">
        <v>5.5345437713000191E-2</v>
      </c>
      <c r="X522" s="91">
        <v>6.6469719627509749E-2</v>
      </c>
      <c r="Y522" s="91">
        <v>6.5713547630211519E-2</v>
      </c>
      <c r="Z522" s="91">
        <v>1.5697945393628482E-2</v>
      </c>
      <c r="AA522" s="91"/>
      <c r="AB522" s="91">
        <v>8.5179842002937323E-2</v>
      </c>
      <c r="AC522" s="91">
        <v>8.4603073732450115E-2</v>
      </c>
      <c r="AD522" s="91">
        <v>8.9088408890780249E-2</v>
      </c>
      <c r="AE522" s="91">
        <v>6.5383002390613496E-2</v>
      </c>
      <c r="AF522" s="91">
        <v>9.6867980109246632E-2</v>
      </c>
      <c r="AG522" s="91">
        <v>0.15488968371244891</v>
      </c>
      <c r="AH522" s="91">
        <v>0.17563502995864361</v>
      </c>
    </row>
    <row r="523" spans="1:34" s="90" customFormat="1" x14ac:dyDescent="0.2"/>
  </sheetData>
  <sortState xmlns:xlrd2="http://schemas.microsoft.com/office/spreadsheetml/2017/richdata2" ref="A2:AH520">
    <sortCondition ref="A2:A520"/>
    <sortCondition ref="B2:B520"/>
  </sortState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700"/>
  <sheetViews>
    <sheetView workbookViewId="0">
      <selection activeCell="G14" sqref="G14"/>
    </sheetView>
  </sheetViews>
  <sheetFormatPr defaultColWidth="9.140625" defaultRowHeight="15" x14ac:dyDescent="0.25"/>
  <cols>
    <col min="1" max="1" width="17.28515625" style="8" bestFit="1" customWidth="1"/>
    <col min="2" max="2" width="46.7109375" style="8" bestFit="1" customWidth="1"/>
    <col min="3" max="3" width="9.28515625" style="89" bestFit="1" customWidth="1"/>
    <col min="4" max="4" width="11" style="89" bestFit="1" customWidth="1"/>
    <col min="5" max="6" width="9.28515625" style="89" bestFit="1" customWidth="1"/>
    <col min="7" max="7" width="9.140625" style="52"/>
    <col min="8" max="8" width="7" style="89" bestFit="1" customWidth="1"/>
    <col min="9" max="11" width="9.28515625" style="89" bestFit="1" customWidth="1"/>
    <col min="12" max="12" width="9.140625" style="8"/>
    <col min="13" max="14" width="9.28515625" style="6"/>
    <col min="15" max="15" width="4.7109375" style="6" customWidth="1"/>
    <col min="16" max="17" width="9.28515625" style="6"/>
    <col min="18" max="18" width="6.28515625" style="6" customWidth="1"/>
    <col min="19" max="20" width="9.28515625" style="6"/>
    <col min="21" max="21" width="6" style="6" customWidth="1"/>
    <col min="22" max="23" width="9.28515625" style="6"/>
    <col min="24" max="24" width="6.7109375" style="29" customWidth="1"/>
    <col min="25" max="25" width="7.5703125" style="29" customWidth="1"/>
    <col min="26" max="26" width="8.140625" style="29" customWidth="1"/>
    <col min="27" max="27" width="7.85546875" style="29" customWidth="1"/>
    <col min="28" max="28" width="8.85546875" style="29" customWidth="1"/>
    <col min="29" max="16384" width="9.140625" style="8"/>
  </cols>
  <sheetData>
    <row r="1" spans="1:28" ht="15.75" x14ac:dyDescent="0.25">
      <c r="A1" s="53" t="s">
        <v>2563</v>
      </c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71"/>
      <c r="Y1" s="71"/>
      <c r="Z1" s="71"/>
      <c r="AA1" s="71"/>
      <c r="AB1" s="71"/>
    </row>
    <row r="3" spans="1:28" s="54" customFormat="1" ht="14.25" x14ac:dyDescent="0.2">
      <c r="A3" s="54" t="s">
        <v>480</v>
      </c>
      <c r="B3" s="54" t="s">
        <v>507</v>
      </c>
      <c r="C3" s="88" t="s">
        <v>1884</v>
      </c>
      <c r="D3" s="88" t="s">
        <v>1883</v>
      </c>
      <c r="E3" s="88" t="s">
        <v>1710</v>
      </c>
      <c r="F3" s="88" t="s">
        <v>1719</v>
      </c>
      <c r="H3" s="88" t="s">
        <v>1881</v>
      </c>
      <c r="I3" s="88" t="s">
        <v>1882</v>
      </c>
      <c r="J3" s="88" t="s">
        <v>1245</v>
      </c>
      <c r="K3" s="88" t="s">
        <v>1247</v>
      </c>
      <c r="M3" s="13" t="s">
        <v>1189</v>
      </c>
      <c r="N3" s="13" t="s">
        <v>1190</v>
      </c>
      <c r="O3" s="13"/>
      <c r="P3" s="13" t="s">
        <v>1191</v>
      </c>
      <c r="Q3" s="13" t="s">
        <v>1192</v>
      </c>
      <c r="R3" s="13"/>
      <c r="S3" s="13" t="s">
        <v>1193</v>
      </c>
      <c r="T3" s="13" t="s">
        <v>1194</v>
      </c>
      <c r="U3" s="13"/>
      <c r="V3" s="13" t="s">
        <v>1195</v>
      </c>
      <c r="W3" s="13" t="s">
        <v>1196</v>
      </c>
      <c r="X3" s="27"/>
      <c r="Y3" s="27"/>
      <c r="Z3" s="27"/>
      <c r="AA3" s="27"/>
      <c r="AB3" s="27"/>
    </row>
    <row r="4" spans="1:28" x14ac:dyDescent="0.25">
      <c r="A4" s="8" t="s">
        <v>1865</v>
      </c>
      <c r="B4" s="8" t="s">
        <v>205</v>
      </c>
      <c r="C4" s="55">
        <v>0.21331824798577292</v>
      </c>
      <c r="D4" s="106">
        <v>1.0099160157301301</v>
      </c>
      <c r="E4" s="55">
        <v>0.30296380876214313</v>
      </c>
      <c r="F4" s="106">
        <v>0.99748311177473026</v>
      </c>
      <c r="G4" s="8"/>
      <c r="H4" s="55">
        <v>5.7823086405344871E-2</v>
      </c>
      <c r="I4" s="55">
        <v>0.14146202551349488</v>
      </c>
      <c r="J4" s="55">
        <v>6.9053563936737547E-2</v>
      </c>
      <c r="K4" s="55">
        <v>0.1450931710759443</v>
      </c>
      <c r="M4" s="38">
        <f t="shared" ref="M4:N6" si="0">E4/C4</f>
        <v>1.4202432826203835</v>
      </c>
      <c r="N4" s="38">
        <f t="shared" si="0"/>
        <v>0.98768917042432347</v>
      </c>
      <c r="O4" s="7"/>
      <c r="P4" s="38">
        <f t="shared" ref="P4:Q6" si="1">LOG(M4,2)</f>
        <v>0.50613807942517375</v>
      </c>
      <c r="Q4" s="38">
        <f t="shared" si="1"/>
        <v>-1.7871003322015609E-2</v>
      </c>
      <c r="R4" s="38"/>
      <c r="S4" s="38">
        <f>D4/C4</f>
        <v>4.7343160993778914</v>
      </c>
      <c r="T4" s="38">
        <f>F4/E4</f>
        <v>3.292416727431144</v>
      </c>
      <c r="U4" s="38"/>
      <c r="V4" s="38">
        <f t="shared" ref="V4:W6" si="2">LOG(S4,2)</f>
        <v>2.2431560347122343</v>
      </c>
      <c r="W4" s="38">
        <f t="shared" si="2"/>
        <v>1.7191469519650446</v>
      </c>
      <c r="X4" s="1"/>
      <c r="Y4" s="1"/>
      <c r="Z4" s="1"/>
      <c r="AA4" s="1"/>
      <c r="AB4" s="1"/>
    </row>
    <row r="5" spans="1:28" x14ac:dyDescent="0.25">
      <c r="A5" s="8" t="s">
        <v>1865</v>
      </c>
      <c r="B5" s="8" t="s">
        <v>203</v>
      </c>
      <c r="C5" s="55">
        <v>4.9214933718883455E-2</v>
      </c>
      <c r="D5" s="106">
        <v>0.18577336790135038</v>
      </c>
      <c r="E5" s="55">
        <v>7.3911322377308422E-2</v>
      </c>
      <c r="F5" s="106">
        <v>0.17959374348094873</v>
      </c>
      <c r="G5" s="8"/>
      <c r="H5" s="55">
        <v>1.4193081670036764E-2</v>
      </c>
      <c r="I5" s="55">
        <v>2.1498319981273731E-2</v>
      </c>
      <c r="J5" s="55">
        <v>1.2121127215651804E-2</v>
      </c>
      <c r="K5" s="55">
        <v>3.5014977359178232E-2</v>
      </c>
      <c r="M5" s="38">
        <f t="shared" si="0"/>
        <v>1.5018068052167084</v>
      </c>
      <c r="N5" s="38">
        <f t="shared" si="0"/>
        <v>0.9667356818137508</v>
      </c>
      <c r="O5" s="7"/>
      <c r="P5" s="38">
        <f t="shared" si="1"/>
        <v>0.58669923423529047</v>
      </c>
      <c r="Q5" s="38">
        <f t="shared" si="1"/>
        <v>-4.8806602974436654E-2</v>
      </c>
      <c r="R5" s="38"/>
      <c r="S5" s="38">
        <f>D5/C5</f>
        <v>3.7747357125886025</v>
      </c>
      <c r="T5" s="38">
        <f>F5/E5</f>
        <v>2.4298542862505457</v>
      </c>
      <c r="U5" s="38"/>
      <c r="V5" s="38">
        <f t="shared" si="2"/>
        <v>1.9163756379515393</v>
      </c>
      <c r="W5" s="38">
        <f t="shared" si="2"/>
        <v>1.280869800741812</v>
      </c>
      <c r="X5" s="1"/>
      <c r="Y5" s="1"/>
      <c r="Z5" s="1"/>
      <c r="AA5" s="1"/>
      <c r="AB5" s="1"/>
    </row>
    <row r="6" spans="1:28" x14ac:dyDescent="0.25">
      <c r="A6" s="8" t="s">
        <v>1865</v>
      </c>
      <c r="B6" s="8" t="s">
        <v>1743</v>
      </c>
      <c r="C6" s="55">
        <v>2.9351852130480878</v>
      </c>
      <c r="D6" s="55">
        <v>2.953140724835285</v>
      </c>
      <c r="E6" s="55">
        <v>2.3010552263500283</v>
      </c>
      <c r="F6" s="55">
        <v>3.313945557511401</v>
      </c>
      <c r="G6" s="8"/>
      <c r="H6" s="55">
        <v>0.14084724277669194</v>
      </c>
      <c r="I6" s="55">
        <v>0.18542355186197063</v>
      </c>
      <c r="J6" s="55">
        <v>0.14201785956772334</v>
      </c>
      <c r="K6" s="55">
        <v>0.34078803085850035</v>
      </c>
      <c r="M6" s="38">
        <f t="shared" si="0"/>
        <v>0.78395571636191996</v>
      </c>
      <c r="N6" s="38">
        <f t="shared" si="0"/>
        <v>1.1221766472697436</v>
      </c>
      <c r="O6" s="7"/>
      <c r="P6" s="38">
        <f t="shared" si="1"/>
        <v>-0.35115593237015025</v>
      </c>
      <c r="Q6" s="38">
        <f t="shared" si="1"/>
        <v>0.16629979544808918</v>
      </c>
      <c r="R6" s="38"/>
      <c r="S6" s="38">
        <f>D6/C6</f>
        <v>1.0061173351880413</v>
      </c>
      <c r="T6" s="38">
        <f>F6/E6</f>
        <v>1.4401851461722786</v>
      </c>
      <c r="U6" s="38"/>
      <c r="V6" s="38">
        <f t="shared" si="2"/>
        <v>8.7985646093672147E-3</v>
      </c>
      <c r="W6" s="38">
        <f t="shared" si="2"/>
        <v>0.52625429242760668</v>
      </c>
      <c r="X6" s="1"/>
      <c r="Y6" s="1"/>
      <c r="Z6" s="1"/>
      <c r="AA6" s="1"/>
      <c r="AB6" s="1"/>
    </row>
    <row r="7" spans="1:28" x14ac:dyDescent="0.25">
      <c r="A7" s="8" t="s">
        <v>1865</v>
      </c>
      <c r="B7" s="103" t="s">
        <v>204</v>
      </c>
      <c r="C7" s="55"/>
      <c r="D7" s="106">
        <v>0.14921564459976777</v>
      </c>
      <c r="E7" s="55"/>
      <c r="F7" s="106">
        <v>0.23149851352229964</v>
      </c>
      <c r="G7" s="8"/>
      <c r="H7" s="55"/>
      <c r="I7" s="55"/>
      <c r="J7" s="55"/>
      <c r="K7" s="55"/>
      <c r="M7" s="38"/>
      <c r="N7" s="38">
        <f t="shared" ref="N7:N9" si="3">F7/D7</f>
        <v>1.5514359378551377</v>
      </c>
      <c r="O7" s="7"/>
      <c r="P7" s="38"/>
      <c r="Q7" s="38">
        <f t="shared" ref="Q7:Q9" si="4">LOG(N7,2)</f>
        <v>0.63360412609845274</v>
      </c>
      <c r="R7" s="38"/>
      <c r="S7" s="38"/>
      <c r="T7" s="38"/>
      <c r="U7" s="38"/>
      <c r="V7" s="38"/>
      <c r="W7" s="38"/>
      <c r="X7" s="1"/>
      <c r="Y7" s="1"/>
      <c r="Z7" s="1"/>
      <c r="AA7" s="1"/>
      <c r="AB7" s="1"/>
    </row>
    <row r="8" spans="1:28" x14ac:dyDescent="0.25">
      <c r="A8" s="8" t="s">
        <v>1261</v>
      </c>
      <c r="B8" s="54" t="s">
        <v>157</v>
      </c>
      <c r="C8" s="55">
        <v>4.8097356925880863</v>
      </c>
      <c r="D8" s="55">
        <v>3.7308944988111987</v>
      </c>
      <c r="E8" s="106">
        <v>24.287902771193398</v>
      </c>
      <c r="F8" s="55">
        <v>11.156575926220285</v>
      </c>
      <c r="G8" s="8"/>
      <c r="H8" s="55">
        <v>0.34469312354534487</v>
      </c>
      <c r="I8" s="55">
        <v>0.46075048129439738</v>
      </c>
      <c r="J8" s="55">
        <v>2.4373113468120948</v>
      </c>
      <c r="K8" s="55">
        <v>1.0918492912912947</v>
      </c>
      <c r="M8" s="38">
        <f t="shared" ref="M8:M9" si="5">E8/C8</f>
        <v>5.0497375164755134</v>
      </c>
      <c r="N8" s="38">
        <f t="shared" si="3"/>
        <v>2.9903220071688392</v>
      </c>
      <c r="O8" s="7"/>
      <c r="P8" s="38">
        <f t="shared" ref="P8:P9" si="6">LOG(M8,2)</f>
        <v>2.3362083990484241</v>
      </c>
      <c r="Q8" s="38">
        <f t="shared" si="4"/>
        <v>1.5803008466749471</v>
      </c>
      <c r="R8" s="38"/>
      <c r="S8" s="38">
        <f t="shared" ref="S8:S9" si="7">D8/C8</f>
        <v>0.77569636613516901</v>
      </c>
      <c r="T8" s="38">
        <f t="shared" ref="T8:T9" si="8">F8/E8</f>
        <v>0.45934702684385381</v>
      </c>
      <c r="U8" s="38"/>
      <c r="V8" s="38">
        <f t="shared" ref="V8:V9" si="9">LOG(S8,2)</f>
        <v>-0.36643605174541827</v>
      </c>
      <c r="W8" s="38">
        <f t="shared" ref="W8:W9" si="10">LOG(T8,2)</f>
        <v>-1.1223436041188954</v>
      </c>
      <c r="X8" s="1"/>
      <c r="Y8" s="1"/>
      <c r="Z8" s="1"/>
      <c r="AA8" s="1"/>
      <c r="AB8" s="1"/>
    </row>
    <row r="9" spans="1:28" x14ac:dyDescent="0.25">
      <c r="A9" s="8" t="s">
        <v>1261</v>
      </c>
      <c r="B9" s="8" t="s">
        <v>156</v>
      </c>
      <c r="C9" s="55">
        <v>1.3289080868566034</v>
      </c>
      <c r="D9" s="55">
        <v>1.0508355082874745</v>
      </c>
      <c r="E9" s="55">
        <v>1.2071901163366285</v>
      </c>
      <c r="F9" s="55">
        <v>1.1843677522169016</v>
      </c>
      <c r="G9" s="8"/>
      <c r="H9" s="55">
        <v>0.24061860193338808</v>
      </c>
      <c r="I9" s="55">
        <v>0.1329831317998772</v>
      </c>
      <c r="J9" s="55">
        <v>0.1337880167870982</v>
      </c>
      <c r="K9" s="55">
        <v>0.19950589654017709</v>
      </c>
      <c r="M9" s="38">
        <f t="shared" si="5"/>
        <v>0.90840753267753349</v>
      </c>
      <c r="N9" s="38">
        <f t="shared" si="3"/>
        <v>1.1270724512793082</v>
      </c>
      <c r="O9" s="7"/>
      <c r="P9" s="38">
        <f t="shared" si="6"/>
        <v>-0.13858842570796776</v>
      </c>
      <c r="Q9" s="38">
        <f t="shared" si="4"/>
        <v>0.17258025884794531</v>
      </c>
      <c r="R9" s="38"/>
      <c r="S9" s="38">
        <f t="shared" si="7"/>
        <v>0.7907510825471149</v>
      </c>
      <c r="T9" s="38">
        <f t="shared" si="8"/>
        <v>0.98109463968361144</v>
      </c>
      <c r="U9" s="38"/>
      <c r="V9" s="38">
        <f t="shared" si="9"/>
        <v>-0.33870446907762397</v>
      </c>
      <c r="W9" s="38">
        <f t="shared" si="10"/>
        <v>-2.7535784521711248E-2</v>
      </c>
      <c r="X9" s="1"/>
      <c r="Y9" s="1"/>
      <c r="Z9" s="1"/>
      <c r="AA9" s="1"/>
      <c r="AB9" s="1"/>
    </row>
    <row r="10" spans="1:28" x14ac:dyDescent="0.25">
      <c r="A10" s="8" t="s">
        <v>1261</v>
      </c>
      <c r="B10" s="8" t="s">
        <v>513</v>
      </c>
      <c r="C10" s="55">
        <v>1.206700472165811</v>
      </c>
      <c r="D10" s="55">
        <v>1.6786965403235179</v>
      </c>
      <c r="E10" s="55">
        <v>0.36134959747236561</v>
      </c>
      <c r="F10" s="55">
        <v>1.3612188464736368</v>
      </c>
      <c r="G10" s="8"/>
      <c r="H10" s="55">
        <v>0.17325402681987787</v>
      </c>
      <c r="I10" s="55">
        <v>0.4278337060340861</v>
      </c>
      <c r="J10" s="55">
        <v>0.15634303897345037</v>
      </c>
      <c r="K10" s="55">
        <v>0.76384873786032714</v>
      </c>
      <c r="M10" s="38">
        <f t="shared" ref="M10:N14" si="11">E10/C10</f>
        <v>0.29945260303396409</v>
      </c>
      <c r="N10" s="38">
        <f t="shared" si="11"/>
        <v>0.81087844871074977</v>
      </c>
      <c r="O10" s="7"/>
      <c r="P10" s="38">
        <f t="shared" ref="P10:Q12" si="12">LOG(M10,2)</f>
        <v>-1.7396004216865439</v>
      </c>
      <c r="Q10" s="38">
        <f t="shared" si="12"/>
        <v>-0.30244242530913501</v>
      </c>
      <c r="R10" s="38"/>
      <c r="S10" s="38">
        <f t="shared" ref="S10:S14" si="13">D10/C10</f>
        <v>1.3911460043688875</v>
      </c>
      <c r="T10" s="38">
        <f>F10/E10</f>
        <v>3.7670412697159201</v>
      </c>
      <c r="U10" s="38"/>
      <c r="V10" s="38">
        <f t="shared" ref="V10:W11" si="14">LOG(S10,2)</f>
        <v>0.47627384239989379</v>
      </c>
      <c r="W10" s="38">
        <f t="shared" si="14"/>
        <v>1.9134318387773026</v>
      </c>
      <c r="X10" s="1"/>
      <c r="Y10" s="1"/>
      <c r="Z10" s="1"/>
      <c r="AA10" s="1"/>
      <c r="AB10" s="1"/>
    </row>
    <row r="11" spans="1:28" x14ac:dyDescent="0.25">
      <c r="A11" s="8" t="s">
        <v>1261</v>
      </c>
      <c r="B11" s="8" t="s">
        <v>148</v>
      </c>
      <c r="C11" s="55">
        <v>0.24553372390193273</v>
      </c>
      <c r="D11" s="55">
        <v>0.2656463784015673</v>
      </c>
      <c r="E11" s="55">
        <v>0.20951433710486067</v>
      </c>
      <c r="F11" s="55">
        <v>0.32673334098058709</v>
      </c>
      <c r="G11" s="8"/>
      <c r="H11" s="55">
        <v>2.2779814539727345E-2</v>
      </c>
      <c r="I11" s="55">
        <v>4.5720612674422963E-2</v>
      </c>
      <c r="J11" s="55">
        <v>2.2532943607996143E-2</v>
      </c>
      <c r="K11" s="55">
        <v>2.5868774110417127E-2</v>
      </c>
      <c r="M11" s="38">
        <f t="shared" si="11"/>
        <v>0.85330167186541606</v>
      </c>
      <c r="N11" s="38">
        <f t="shared" si="11"/>
        <v>1.2299559397217794</v>
      </c>
      <c r="O11" s="7"/>
      <c r="P11" s="38">
        <f t="shared" si="12"/>
        <v>-0.22887222021092551</v>
      </c>
      <c r="Q11" s="38">
        <f t="shared" si="12"/>
        <v>0.29860663533409365</v>
      </c>
      <c r="R11" s="38"/>
      <c r="S11" s="38">
        <f t="shared" si="13"/>
        <v>1.0819140205264335</v>
      </c>
      <c r="T11" s="38">
        <f>F11/E11</f>
        <v>1.5594796303465333</v>
      </c>
      <c r="U11" s="38"/>
      <c r="V11" s="38">
        <f t="shared" si="14"/>
        <v>0.11358585305677635</v>
      </c>
      <c r="W11" s="38">
        <f t="shared" si="14"/>
        <v>0.64106470860179532</v>
      </c>
      <c r="X11" s="1"/>
      <c r="Y11" s="1"/>
      <c r="Z11" s="1"/>
      <c r="AA11" s="1"/>
      <c r="AB11" s="1"/>
    </row>
    <row r="12" spans="1:28" x14ac:dyDescent="0.25">
      <c r="A12" s="8" t="s">
        <v>1261</v>
      </c>
      <c r="B12" s="8" t="s">
        <v>515</v>
      </c>
      <c r="C12" s="55">
        <v>6.4458962619523788E-2</v>
      </c>
      <c r="D12" s="55">
        <v>0.11308026678766833</v>
      </c>
      <c r="E12" s="55">
        <v>0.10627551429772396</v>
      </c>
      <c r="F12" s="55">
        <v>0.12061659240024271</v>
      </c>
      <c r="G12" s="8"/>
      <c r="H12" s="55">
        <v>8.2065338527323624E-3</v>
      </c>
      <c r="I12" s="55">
        <v>1.5612294997085744E-2</v>
      </c>
      <c r="J12" s="55">
        <v>2.6420617840885525E-2</v>
      </c>
      <c r="K12" s="55">
        <v>2.8389421165202045E-2</v>
      </c>
      <c r="M12" s="38">
        <f t="shared" si="11"/>
        <v>1.6487313785210449</v>
      </c>
      <c r="N12" s="38">
        <f t="shared" si="11"/>
        <v>1.0666458067942606</v>
      </c>
      <c r="O12" s="7"/>
      <c r="P12" s="38">
        <f t="shared" si="12"/>
        <v>0.7213563651526016</v>
      </c>
      <c r="Q12" s="38">
        <f>LOG(N12,2)</f>
        <v>9.3081190583284887E-2</v>
      </c>
      <c r="R12" s="38"/>
      <c r="S12" s="38">
        <f t="shared" si="13"/>
        <v>1.7542985830401463</v>
      </c>
      <c r="T12" s="38"/>
      <c r="U12" s="38"/>
      <c r="V12" s="38">
        <f>LOG(S12,2)</f>
        <v>0.81089431654605459</v>
      </c>
      <c r="W12" s="38"/>
      <c r="X12" s="1"/>
      <c r="Y12" s="1"/>
      <c r="Z12" s="1"/>
      <c r="AA12" s="1"/>
      <c r="AB12" s="1"/>
    </row>
    <row r="13" spans="1:28" x14ac:dyDescent="0.25">
      <c r="A13" s="8" t="s">
        <v>1261</v>
      </c>
      <c r="B13" s="8" t="s">
        <v>514</v>
      </c>
      <c r="C13" s="55">
        <v>4.9099078263159823</v>
      </c>
      <c r="D13" s="55">
        <v>5.3686417375049134</v>
      </c>
      <c r="E13" s="55">
        <v>2.1364712398583996</v>
      </c>
      <c r="F13" s="55">
        <v>4.0194502053036896</v>
      </c>
      <c r="G13" s="8"/>
      <c r="H13" s="55">
        <v>0.17517826574771883</v>
      </c>
      <c r="I13" s="55">
        <v>0.36753682142426197</v>
      </c>
      <c r="J13" s="55">
        <v>0.23120731028976163</v>
      </c>
      <c r="K13" s="55">
        <v>0.21456843766500505</v>
      </c>
      <c r="M13" s="38">
        <f t="shared" si="11"/>
        <v>0.43513469405828814</v>
      </c>
      <c r="N13" s="38">
        <f t="shared" si="11"/>
        <v>0.74869033953674413</v>
      </c>
      <c r="O13" s="7"/>
      <c r="P13" s="38">
        <f>LOG(M13,2)</f>
        <v>-1.2004660447972844</v>
      </c>
      <c r="Q13" s="38">
        <f>LOG(N13,2)</f>
        <v>-0.41755895562869677</v>
      </c>
      <c r="R13" s="38"/>
      <c r="S13" s="38">
        <f t="shared" si="13"/>
        <v>1.0934302490833376</v>
      </c>
      <c r="T13" s="38">
        <f t="shared" ref="T13:T14" si="15">F13/E13</f>
        <v>1.8813500178781202</v>
      </c>
      <c r="U13" s="38"/>
      <c r="V13" s="38">
        <f>LOG(S13,2)</f>
        <v>0.12886119248375141</v>
      </c>
      <c r="W13" s="38">
        <f>LOG(T13,2)</f>
        <v>0.91176828165233892</v>
      </c>
      <c r="X13" s="1"/>
      <c r="Y13" s="1"/>
      <c r="Z13" s="1"/>
      <c r="AA13" s="1"/>
      <c r="AB13" s="1"/>
    </row>
    <row r="14" spans="1:28" x14ac:dyDescent="0.25">
      <c r="A14" s="8" t="s">
        <v>1261</v>
      </c>
      <c r="B14" s="54" t="s">
        <v>1789</v>
      </c>
      <c r="C14" s="55">
        <v>4.9743667889355052</v>
      </c>
      <c r="D14" s="106">
        <v>5.4817220042925818</v>
      </c>
      <c r="E14" s="55">
        <v>2.2294623148689086</v>
      </c>
      <c r="F14" s="106">
        <v>4.1249897236539024</v>
      </c>
      <c r="G14" s="8"/>
      <c r="H14" s="55">
        <v>0.17719330353037574</v>
      </c>
      <c r="I14" s="55">
        <v>0.3664197123050727</v>
      </c>
      <c r="J14" s="55">
        <v>0.2272623163883509</v>
      </c>
      <c r="K14" s="55">
        <v>0.21898724807677111</v>
      </c>
      <c r="M14" s="38">
        <f t="shared" si="11"/>
        <v>0.44819017363735753</v>
      </c>
      <c r="N14" s="38">
        <f t="shared" si="11"/>
        <v>0.75249889002465631</v>
      </c>
      <c r="O14" s="7"/>
      <c r="P14" s="38">
        <f>LOG(M14,2)</f>
        <v>-1.157817076115047</v>
      </c>
      <c r="Q14" s="38">
        <f>LOG(N14,2)</f>
        <v>-0.41023864106433144</v>
      </c>
      <c r="R14" s="38"/>
      <c r="S14" s="38">
        <f t="shared" si="13"/>
        <v>1.101993929455622</v>
      </c>
      <c r="T14" s="38">
        <f t="shared" si="15"/>
        <v>1.8502172905741401</v>
      </c>
      <c r="U14" s="38"/>
      <c r="V14" s="38">
        <f>LOG(S14,2)</f>
        <v>0.14011627656933195</v>
      </c>
      <c r="W14" s="38">
        <f>LOG(T14,2)</f>
        <v>0.88769471162004765</v>
      </c>
      <c r="X14" s="1"/>
      <c r="Y14" s="1"/>
      <c r="Z14" s="1"/>
      <c r="AA14" s="1"/>
      <c r="AB14" s="1"/>
    </row>
    <row r="15" spans="1:28" x14ac:dyDescent="0.25">
      <c r="A15" s="8" t="s">
        <v>1261</v>
      </c>
      <c r="B15" s="56" t="s">
        <v>158</v>
      </c>
      <c r="C15" s="55">
        <v>1.4095299734779738</v>
      </c>
      <c r="D15" s="55">
        <v>1.0972154932986591</v>
      </c>
      <c r="E15" s="55">
        <v>0.70155144729670071</v>
      </c>
      <c r="F15" s="55">
        <v>1.5513504974619781</v>
      </c>
      <c r="G15" s="8"/>
      <c r="H15" s="55">
        <v>0.1351387054238275</v>
      </c>
      <c r="I15" s="55">
        <v>0.14501465862798157</v>
      </c>
      <c r="J15" s="55">
        <v>8.6808004649768233E-2</v>
      </c>
      <c r="K15" s="55">
        <v>0.11239042149533685</v>
      </c>
      <c r="M15" s="38">
        <f t="shared" ref="M15:M30" si="16">E15/C15</f>
        <v>0.49772013401435028</v>
      </c>
      <c r="N15" s="38">
        <f t="shared" ref="N15:N30" si="17">F15/D15</f>
        <v>1.4138977319742465</v>
      </c>
      <c r="O15" s="7"/>
      <c r="P15" s="38">
        <f t="shared" ref="P15:P30" si="18">LOG(M15,2)</f>
        <v>-1.0065933460980039</v>
      </c>
      <c r="Q15" s="38">
        <f t="shared" ref="Q15:Q30" si="19">LOG(N15,2)</f>
        <v>0.49967777296955346</v>
      </c>
      <c r="R15" s="38"/>
      <c r="S15" s="38">
        <f t="shared" ref="S15:S30" si="20">D15/C15</f>
        <v>0.7784265066682563</v>
      </c>
      <c r="T15" s="38">
        <f t="shared" ref="T15:T30" si="21">F15/E15</f>
        <v>2.2113139434603428</v>
      </c>
      <c r="U15" s="38"/>
      <c r="V15" s="38">
        <f t="shared" ref="V15:V30" si="22">LOG(S15,2)</f>
        <v>-0.36136725785704271</v>
      </c>
      <c r="W15" s="38">
        <f t="shared" ref="W15:W30" si="23">LOG(T15,2)</f>
        <v>1.1449038612105145</v>
      </c>
      <c r="X15" s="1"/>
      <c r="Y15" s="1"/>
      <c r="Z15" s="1"/>
      <c r="AA15" s="1"/>
      <c r="AB15" s="1"/>
    </row>
    <row r="16" spans="1:28" x14ac:dyDescent="0.25">
      <c r="A16" s="8" t="s">
        <v>1261</v>
      </c>
      <c r="B16" s="8" t="s">
        <v>147</v>
      </c>
      <c r="C16" s="55">
        <v>0.96027409642319161</v>
      </c>
      <c r="D16" s="55">
        <v>1.0062366226960839</v>
      </c>
      <c r="E16" s="55">
        <v>0.80502681731345171</v>
      </c>
      <c r="F16" s="55">
        <v>1.1204518969431752</v>
      </c>
      <c r="G16" s="8"/>
      <c r="H16" s="55">
        <v>6.4549915145403119E-2</v>
      </c>
      <c r="I16" s="55">
        <v>0.13702499619177752</v>
      </c>
      <c r="J16" s="55">
        <v>8.7822924939034611E-2</v>
      </c>
      <c r="K16" s="55">
        <v>8.0629208173454106E-2</v>
      </c>
      <c r="M16" s="38">
        <f t="shared" si="16"/>
        <v>0.83833024374186327</v>
      </c>
      <c r="N16" s="38">
        <f t="shared" si="17"/>
        <v>1.1135073715972152</v>
      </c>
      <c r="O16" s="7"/>
      <c r="P16" s="38">
        <f t="shared" si="18"/>
        <v>-0.25440941760467478</v>
      </c>
      <c r="Q16" s="38">
        <f t="shared" si="19"/>
        <v>0.15511110902964803</v>
      </c>
      <c r="R16" s="38"/>
      <c r="S16" s="38">
        <f t="shared" si="20"/>
        <v>1.0478639655532651</v>
      </c>
      <c r="T16" s="38">
        <f t="shared" si="21"/>
        <v>1.3918193442081408</v>
      </c>
      <c r="U16" s="38"/>
      <c r="V16" s="38">
        <f t="shared" si="22"/>
        <v>6.7451437333183331E-2</v>
      </c>
      <c r="W16" s="38">
        <f t="shared" si="23"/>
        <v>0.47697196396750596</v>
      </c>
      <c r="X16" s="1"/>
      <c r="Y16" s="1"/>
      <c r="Z16" s="1"/>
      <c r="AA16" s="1"/>
      <c r="AB16" s="1"/>
    </row>
    <row r="17" spans="1:28" x14ac:dyDescent="0.25">
      <c r="A17" s="8" t="s">
        <v>1261</v>
      </c>
      <c r="B17" s="8" t="s">
        <v>189</v>
      </c>
      <c r="C17" s="55">
        <v>2.7995045190845276</v>
      </c>
      <c r="D17" s="55">
        <v>3.002054211556763</v>
      </c>
      <c r="E17" s="55">
        <v>0.70043707708720226</v>
      </c>
      <c r="F17" s="55">
        <v>2.1452622246947017</v>
      </c>
      <c r="G17" s="8"/>
      <c r="H17" s="55">
        <v>0.16800195615109539</v>
      </c>
      <c r="I17" s="55">
        <v>0.18981756718036713</v>
      </c>
      <c r="J17" s="55">
        <v>0.14512739013077028</v>
      </c>
      <c r="K17" s="55">
        <v>0.19058503853075165</v>
      </c>
      <c r="M17" s="38">
        <f t="shared" si="16"/>
        <v>0.25020037378480597</v>
      </c>
      <c r="N17" s="38">
        <f t="shared" si="17"/>
        <v>0.71459809634225158</v>
      </c>
      <c r="O17" s="7"/>
      <c r="P17" s="38">
        <f t="shared" si="18"/>
        <v>-1.9988441500795404</v>
      </c>
      <c r="Q17" s="38">
        <f t="shared" si="19"/>
        <v>-0.48479602423489199</v>
      </c>
      <c r="R17" s="38"/>
      <c r="S17" s="38">
        <f t="shared" si="20"/>
        <v>1.0723519791060998</v>
      </c>
      <c r="T17" s="38">
        <f t="shared" si="21"/>
        <v>3.0627479539145286</v>
      </c>
      <c r="U17" s="38"/>
      <c r="V17" s="38">
        <f t="shared" si="22"/>
        <v>0.10077852068762015</v>
      </c>
      <c r="W17" s="38">
        <f t="shared" si="23"/>
        <v>1.6148266465322685</v>
      </c>
      <c r="X17" s="1"/>
      <c r="Y17" s="1"/>
      <c r="Z17" s="1"/>
      <c r="AA17" s="1"/>
      <c r="AB17" s="1"/>
    </row>
    <row r="18" spans="1:28" x14ac:dyDescent="0.25">
      <c r="A18" s="8" t="s">
        <v>1261</v>
      </c>
      <c r="B18" s="8" t="s">
        <v>1834</v>
      </c>
      <c r="C18" s="55">
        <v>9.9394937466067187E-2</v>
      </c>
      <c r="D18" s="55">
        <v>0.10237363764589455</v>
      </c>
      <c r="E18" s="55">
        <v>0.10329519367795986</v>
      </c>
      <c r="F18" s="55">
        <v>0.11684374074585399</v>
      </c>
      <c r="G18" s="8"/>
      <c r="H18" s="55">
        <v>6.534277546056135E-3</v>
      </c>
      <c r="I18" s="55">
        <v>5.7649233884464468E-3</v>
      </c>
      <c r="J18" s="55">
        <v>1.339753524300517E-2</v>
      </c>
      <c r="K18" s="55">
        <v>7.0607315893676196E-3</v>
      </c>
      <c r="M18" s="38">
        <f t="shared" si="16"/>
        <v>1.0392399885881933</v>
      </c>
      <c r="N18" s="38">
        <f t="shared" si="17"/>
        <v>1.1413459893845994</v>
      </c>
      <c r="O18" s="7"/>
      <c r="P18" s="38">
        <f t="shared" si="18"/>
        <v>5.5528849974568167E-2</v>
      </c>
      <c r="Q18" s="38">
        <f t="shared" si="19"/>
        <v>0.19073619872920491</v>
      </c>
      <c r="R18" s="38"/>
      <c r="S18" s="38">
        <f t="shared" si="20"/>
        <v>1.0299683289286667</v>
      </c>
      <c r="T18" s="38">
        <f t="shared" si="21"/>
        <v>1.1311633831689594</v>
      </c>
      <c r="U18" s="38"/>
      <c r="V18" s="38">
        <f t="shared" si="22"/>
        <v>4.2599975855052236E-2</v>
      </c>
      <c r="W18" s="38">
        <f t="shared" si="23"/>
        <v>0.17780732460968873</v>
      </c>
      <c r="X18" s="1"/>
      <c r="Y18" s="1"/>
      <c r="Z18" s="1"/>
      <c r="AA18" s="1"/>
      <c r="AB18" s="1"/>
    </row>
    <row r="19" spans="1:28" x14ac:dyDescent="0.25">
      <c r="A19" s="8" t="s">
        <v>1261</v>
      </c>
      <c r="B19" s="8" t="s">
        <v>512</v>
      </c>
      <c r="C19" s="55">
        <v>1.2442404884973319</v>
      </c>
      <c r="D19" s="55">
        <v>1.060930160339612</v>
      </c>
      <c r="E19" s="55">
        <v>0.23529032534171354</v>
      </c>
      <c r="F19" s="55">
        <v>0.54122105996543612</v>
      </c>
      <c r="G19" s="8"/>
      <c r="H19" s="55">
        <v>0.11860762802023077</v>
      </c>
      <c r="I19" s="55">
        <v>0.15927391222746037</v>
      </c>
      <c r="J19" s="55">
        <v>4.5302783324241154E-2</v>
      </c>
      <c r="K19" s="55">
        <v>9.3115299413062916E-2</v>
      </c>
      <c r="M19" s="38">
        <f t="shared" si="16"/>
        <v>0.18910357564868624</v>
      </c>
      <c r="N19" s="38">
        <f t="shared" si="17"/>
        <v>0.51013825433352467</v>
      </c>
      <c r="O19" s="7"/>
      <c r="P19" s="38">
        <f t="shared" si="18"/>
        <v>-2.4027514522667577</v>
      </c>
      <c r="Q19" s="38">
        <f t="shared" si="19"/>
        <v>-0.97103980503675846</v>
      </c>
      <c r="R19" s="38"/>
      <c r="S19" s="38">
        <f t="shared" si="20"/>
        <v>0.85267291182663274</v>
      </c>
      <c r="T19" s="38">
        <f t="shared" si="21"/>
        <v>2.3002265782896836</v>
      </c>
      <c r="U19" s="38"/>
      <c r="V19" s="38">
        <f t="shared" si="22"/>
        <v>-0.22993566985385316</v>
      </c>
      <c r="W19" s="38">
        <f t="shared" si="23"/>
        <v>1.2017759773761463</v>
      </c>
      <c r="X19" s="1"/>
      <c r="Y19" s="1"/>
      <c r="Z19" s="1"/>
      <c r="AA19" s="1"/>
      <c r="AB19" s="1"/>
    </row>
    <row r="20" spans="1:28" x14ac:dyDescent="0.25">
      <c r="A20" s="8" t="s">
        <v>1895</v>
      </c>
      <c r="B20" s="8" t="s">
        <v>1840</v>
      </c>
      <c r="C20" s="55">
        <v>1.1313598639616227</v>
      </c>
      <c r="D20" s="55">
        <v>1.9263454227896928</v>
      </c>
      <c r="E20" s="55">
        <v>1.2299729603468643</v>
      </c>
      <c r="F20" s="55">
        <v>0.71291590606484245</v>
      </c>
      <c r="G20" s="8"/>
      <c r="H20" s="55">
        <v>0.79757472491775561</v>
      </c>
      <c r="I20" s="55">
        <v>1.5548109578238742</v>
      </c>
      <c r="J20" s="55">
        <v>0.49482081466063188</v>
      </c>
      <c r="K20" s="55">
        <v>8.6279091641319305E-2</v>
      </c>
      <c r="M20" s="38">
        <f t="shared" si="16"/>
        <v>1.0871633328408288</v>
      </c>
      <c r="N20" s="38">
        <f t="shared" si="17"/>
        <v>0.37008726349421417</v>
      </c>
      <c r="O20" s="7"/>
      <c r="P20" s="38">
        <f t="shared" si="18"/>
        <v>0.12056870373011007</v>
      </c>
      <c r="Q20" s="38">
        <f t="shared" si="19"/>
        <v>-1.4340626085600008</v>
      </c>
      <c r="R20" s="38"/>
      <c r="S20" s="38">
        <f t="shared" si="20"/>
        <v>1.7026814227299096</v>
      </c>
      <c r="T20" s="38">
        <f t="shared" si="21"/>
        <v>0.5796191697285713</v>
      </c>
      <c r="U20" s="38"/>
      <c r="V20" s="38">
        <f t="shared" si="22"/>
        <v>0.7678085272993258</v>
      </c>
      <c r="W20" s="38">
        <f t="shared" si="23"/>
        <v>-0.78682278499078484</v>
      </c>
      <c r="X20" s="1"/>
      <c r="Y20" s="1"/>
      <c r="Z20" s="1"/>
      <c r="AA20" s="1"/>
      <c r="AB20" s="1"/>
    </row>
    <row r="21" spans="1:28" x14ac:dyDescent="0.25">
      <c r="A21" s="8" t="s">
        <v>219</v>
      </c>
      <c r="B21" s="54" t="s">
        <v>224</v>
      </c>
      <c r="C21" s="55">
        <v>3.0591667949082204</v>
      </c>
      <c r="D21" s="106">
        <v>1.9714830058438442</v>
      </c>
      <c r="E21" s="55">
        <v>1.5087070902665873</v>
      </c>
      <c r="F21" s="106">
        <v>3.248850877290431</v>
      </c>
      <c r="G21" s="8"/>
      <c r="H21" s="55">
        <v>0.41041315057788497</v>
      </c>
      <c r="I21" s="55">
        <v>0.22542950826563055</v>
      </c>
      <c r="J21" s="55">
        <v>0.26199103395475354</v>
      </c>
      <c r="K21" s="55">
        <v>0.39699143850589524</v>
      </c>
      <c r="M21" s="38">
        <f t="shared" si="16"/>
        <v>0.49317581923866655</v>
      </c>
      <c r="N21" s="38">
        <f t="shared" si="17"/>
        <v>1.6479223344356657</v>
      </c>
      <c r="O21" s="7"/>
      <c r="P21" s="38">
        <f t="shared" si="18"/>
        <v>-1.0198260297769355</v>
      </c>
      <c r="Q21" s="38">
        <f t="shared" si="19"/>
        <v>0.72064825079489259</v>
      </c>
      <c r="R21" s="38"/>
      <c r="S21" s="38">
        <f t="shared" si="20"/>
        <v>0.64445096917410538</v>
      </c>
      <c r="T21" s="38">
        <f t="shared" si="21"/>
        <v>2.1534006821140887</v>
      </c>
      <c r="U21" s="38"/>
      <c r="V21" s="38">
        <f t="shared" si="22"/>
        <v>-0.63385749459395491</v>
      </c>
      <c r="W21" s="38">
        <f t="shared" si="23"/>
        <v>1.1066167859778733</v>
      </c>
      <c r="X21" s="1"/>
      <c r="Y21" s="1"/>
      <c r="Z21" s="1"/>
      <c r="AA21" s="1"/>
      <c r="AB21" s="1"/>
    </row>
    <row r="22" spans="1:28" x14ac:dyDescent="0.25">
      <c r="A22" s="8" t="s">
        <v>219</v>
      </c>
      <c r="B22" s="54" t="s">
        <v>223</v>
      </c>
      <c r="C22" s="55">
        <v>2.5952360875662945</v>
      </c>
      <c r="D22" s="106">
        <v>1.5487466191437564</v>
      </c>
      <c r="E22" s="55">
        <v>1.3190629462918746</v>
      </c>
      <c r="F22" s="106">
        <v>2.1710198242215379</v>
      </c>
      <c r="G22" s="8"/>
      <c r="H22" s="55">
        <v>0.24968014170772324</v>
      </c>
      <c r="I22" s="55">
        <v>0.13974109149677244</v>
      </c>
      <c r="J22" s="55">
        <v>0.17015610137002629</v>
      </c>
      <c r="K22" s="55">
        <v>0.24248391202785138</v>
      </c>
      <c r="M22" s="38">
        <f t="shared" si="16"/>
        <v>0.50826317983611169</v>
      </c>
      <c r="N22" s="38">
        <f t="shared" si="17"/>
        <v>1.4017914856994573</v>
      </c>
      <c r="O22" s="7"/>
      <c r="P22" s="38">
        <f t="shared" si="18"/>
        <v>-0.97635237362667593</v>
      </c>
      <c r="Q22" s="38">
        <f t="shared" si="19"/>
        <v>0.48727176666688077</v>
      </c>
      <c r="R22" s="38"/>
      <c r="S22" s="38">
        <f t="shared" si="20"/>
        <v>0.59676521398718185</v>
      </c>
      <c r="T22" s="38">
        <f t="shared" si="21"/>
        <v>1.6458803807086453</v>
      </c>
      <c r="U22" s="38"/>
      <c r="V22" s="38">
        <f t="shared" si="22"/>
        <v>-0.74476465291157101</v>
      </c>
      <c r="W22" s="38">
        <f t="shared" si="23"/>
        <v>0.71885948738198557</v>
      </c>
      <c r="X22" s="1"/>
      <c r="Y22" s="1"/>
      <c r="Z22" s="1"/>
      <c r="AA22" s="1"/>
      <c r="AB22" s="1"/>
    </row>
    <row r="23" spans="1:28" x14ac:dyDescent="0.25">
      <c r="A23" s="8" t="s">
        <v>219</v>
      </c>
      <c r="B23" s="54" t="s">
        <v>222</v>
      </c>
      <c r="C23" s="55">
        <v>47.542465846205133</v>
      </c>
      <c r="D23" s="106">
        <v>32.080736397824701</v>
      </c>
      <c r="E23" s="55">
        <v>25.666331421367925</v>
      </c>
      <c r="F23" s="106">
        <v>25.697250986306855</v>
      </c>
      <c r="G23" s="8"/>
      <c r="H23" s="55">
        <v>2.335315207053803</v>
      </c>
      <c r="I23" s="55">
        <v>1.3285488631096296</v>
      </c>
      <c r="J23" s="55">
        <v>1.6591771681553997</v>
      </c>
      <c r="K23" s="55">
        <v>1.2046156558492942</v>
      </c>
      <c r="M23" s="38">
        <f t="shared" si="16"/>
        <v>0.53986117389021859</v>
      </c>
      <c r="N23" s="38">
        <f t="shared" si="17"/>
        <v>0.80101811466052597</v>
      </c>
      <c r="O23" s="7"/>
      <c r="P23" s="38">
        <f t="shared" si="18"/>
        <v>-0.88933963111042724</v>
      </c>
      <c r="Q23" s="38">
        <f t="shared" si="19"/>
        <v>-0.32009322599195061</v>
      </c>
      <c r="R23" s="38"/>
      <c r="S23" s="38">
        <f t="shared" si="20"/>
        <v>0.67478065823515554</v>
      </c>
      <c r="T23" s="38">
        <f t="shared" si="21"/>
        <v>1.0012046741091012</v>
      </c>
      <c r="U23" s="38"/>
      <c r="V23" s="38">
        <f t="shared" si="22"/>
        <v>-0.56750947376357341</v>
      </c>
      <c r="W23" s="38">
        <f t="shared" si="23"/>
        <v>1.7369313549035633E-3</v>
      </c>
      <c r="X23" s="1"/>
      <c r="Y23" s="1"/>
      <c r="Z23" s="1"/>
      <c r="AA23" s="1"/>
      <c r="AB23" s="1"/>
    </row>
    <row r="24" spans="1:28" x14ac:dyDescent="0.25">
      <c r="A24" s="8" t="s">
        <v>219</v>
      </c>
      <c r="B24" s="54" t="s">
        <v>221</v>
      </c>
      <c r="C24" s="55">
        <v>8.7500542848672644</v>
      </c>
      <c r="D24" s="106">
        <v>5.2496156526274538</v>
      </c>
      <c r="E24" s="55">
        <v>5.0467267100466451</v>
      </c>
      <c r="F24" s="106">
        <v>3.9551179333445616</v>
      </c>
      <c r="G24" s="8"/>
      <c r="H24" s="55">
        <v>0.52342024891062777</v>
      </c>
      <c r="I24" s="55">
        <v>0.30082493367952762</v>
      </c>
      <c r="J24" s="55">
        <v>0.40858622935973299</v>
      </c>
      <c r="K24" s="55">
        <v>0.30031181335577556</v>
      </c>
      <c r="M24" s="38">
        <f t="shared" si="16"/>
        <v>0.57676518861999293</v>
      </c>
      <c r="N24" s="38">
        <f t="shared" si="17"/>
        <v>0.75341095330760244</v>
      </c>
      <c r="O24" s="7"/>
      <c r="P24" s="38">
        <f t="shared" si="18"/>
        <v>-0.79394400333373794</v>
      </c>
      <c r="Q24" s="38">
        <f t="shared" si="19"/>
        <v>-0.40849108712941312</v>
      </c>
      <c r="R24" s="38"/>
      <c r="S24" s="38">
        <f t="shared" si="20"/>
        <v>0.599952352490701</v>
      </c>
      <c r="T24" s="38">
        <f t="shared" si="21"/>
        <v>0.78369964544959592</v>
      </c>
      <c r="U24" s="38"/>
      <c r="V24" s="38">
        <f t="shared" si="22"/>
        <v>-0.7370801667578093</v>
      </c>
      <c r="W24" s="38">
        <f t="shared" si="23"/>
        <v>-0.35162725055348443</v>
      </c>
      <c r="X24" s="1"/>
      <c r="Y24" s="1"/>
      <c r="Z24" s="1"/>
      <c r="AA24" s="1"/>
      <c r="AB24" s="1"/>
    </row>
    <row r="25" spans="1:28" x14ac:dyDescent="0.25">
      <c r="A25" s="8" t="s">
        <v>219</v>
      </c>
      <c r="B25" s="54" t="s">
        <v>220</v>
      </c>
      <c r="C25" s="55">
        <v>6.1924089584861051</v>
      </c>
      <c r="D25" s="106">
        <v>4.4518416508739191</v>
      </c>
      <c r="E25" s="55">
        <v>1.9059989235933306</v>
      </c>
      <c r="F25" s="106">
        <v>2.8212950632739644</v>
      </c>
      <c r="G25" s="8"/>
      <c r="H25" s="55">
        <v>0.31403767326674603</v>
      </c>
      <c r="I25" s="55">
        <v>0.31302306058025153</v>
      </c>
      <c r="J25" s="55">
        <v>0.25667336831084447</v>
      </c>
      <c r="K25" s="55">
        <v>0.2051669702914721</v>
      </c>
      <c r="M25" s="38">
        <f t="shared" si="16"/>
        <v>0.30779603485027279</v>
      </c>
      <c r="N25" s="38">
        <f t="shared" si="17"/>
        <v>0.63373661610810661</v>
      </c>
      <c r="O25" s="7"/>
      <c r="P25" s="38">
        <f t="shared" si="18"/>
        <v>-1.6999534484671603</v>
      </c>
      <c r="Q25" s="38">
        <f t="shared" si="19"/>
        <v>-0.658044720745117</v>
      </c>
      <c r="R25" s="38"/>
      <c r="S25" s="38">
        <f t="shared" si="20"/>
        <v>0.71891919295367201</v>
      </c>
      <c r="T25" s="38">
        <f t="shared" si="21"/>
        <v>1.4802186026186466</v>
      </c>
      <c r="U25" s="38"/>
      <c r="V25" s="38">
        <f t="shared" si="22"/>
        <v>-0.47609847509427117</v>
      </c>
      <c r="W25" s="38">
        <f t="shared" si="23"/>
        <v>0.56581025262777218</v>
      </c>
      <c r="X25" s="1"/>
      <c r="Y25" s="1"/>
      <c r="Z25" s="1"/>
      <c r="AA25" s="1"/>
      <c r="AB25" s="1"/>
    </row>
    <row r="26" spans="1:28" x14ac:dyDescent="0.25">
      <c r="A26" s="8" t="s">
        <v>219</v>
      </c>
      <c r="B26" s="8" t="s">
        <v>218</v>
      </c>
      <c r="C26" s="55">
        <v>1.0356249984652317</v>
      </c>
      <c r="D26" s="55">
        <v>1.028501828363299</v>
      </c>
      <c r="E26" s="55">
        <v>1.00165363980967</v>
      </c>
      <c r="F26" s="55">
        <v>1.1196946538479218</v>
      </c>
      <c r="G26" s="8"/>
      <c r="H26" s="55">
        <v>0.1567330599451838</v>
      </c>
      <c r="I26" s="55">
        <v>0.14750075027520071</v>
      </c>
      <c r="J26" s="55">
        <v>9.1016102680314223E-2</v>
      </c>
      <c r="K26" s="55">
        <v>9.6554340882756481E-2</v>
      </c>
      <c r="M26" s="38">
        <f t="shared" si="16"/>
        <v>0.96719723963219673</v>
      </c>
      <c r="N26" s="38">
        <f t="shared" si="17"/>
        <v>1.0886656911730941</v>
      </c>
      <c r="O26" s="7"/>
      <c r="P26" s="38">
        <f t="shared" si="18"/>
        <v>-4.8117967726528932E-2</v>
      </c>
      <c r="Q26" s="38">
        <f t="shared" si="19"/>
        <v>0.12256099745918952</v>
      </c>
      <c r="R26" s="38"/>
      <c r="S26" s="38">
        <f t="shared" si="20"/>
        <v>0.99312186350031229</v>
      </c>
      <c r="T26" s="38">
        <f t="shared" si="21"/>
        <v>1.1178461389714327</v>
      </c>
      <c r="U26" s="38"/>
      <c r="V26" s="38">
        <f t="shared" si="22"/>
        <v>-9.957336770765159E-3</v>
      </c>
      <c r="W26" s="38">
        <f t="shared" si="23"/>
        <v>0.1607216284149533</v>
      </c>
      <c r="X26" s="1"/>
      <c r="Y26" s="1"/>
      <c r="Z26" s="1"/>
      <c r="AA26" s="1"/>
      <c r="AB26" s="1"/>
    </row>
    <row r="27" spans="1:28" x14ac:dyDescent="0.25">
      <c r="A27" s="8" t="s">
        <v>219</v>
      </c>
      <c r="B27" s="8" t="s">
        <v>516</v>
      </c>
      <c r="C27" s="55">
        <v>1.5523299546584979</v>
      </c>
      <c r="D27" s="55">
        <v>0.99758708004648566</v>
      </c>
      <c r="E27" s="55">
        <v>1.627913521508775</v>
      </c>
      <c r="F27" s="55">
        <v>1.0142585159309825</v>
      </c>
      <c r="G27" s="8"/>
      <c r="H27" s="55">
        <v>0.10282191011803564</v>
      </c>
      <c r="I27" s="55">
        <v>5.2129281300055737E-2</v>
      </c>
      <c r="J27" s="55">
        <v>0.18906550426295288</v>
      </c>
      <c r="K27" s="55">
        <v>3.0926716114050335E-2</v>
      </c>
      <c r="M27" s="38">
        <f t="shared" si="16"/>
        <v>1.0486904002744089</v>
      </c>
      <c r="N27" s="38">
        <f t="shared" si="17"/>
        <v>1.0167117600237163</v>
      </c>
      <c r="O27" s="7"/>
      <c r="P27" s="38">
        <f t="shared" si="18"/>
        <v>6.8588820989911037E-2</v>
      </c>
      <c r="Q27" s="38">
        <f t="shared" si="19"/>
        <v>2.3910730006713846E-2</v>
      </c>
      <c r="R27" s="38"/>
      <c r="S27" s="38">
        <f t="shared" si="20"/>
        <v>0.64263855570959982</v>
      </c>
      <c r="T27" s="38">
        <f t="shared" si="21"/>
        <v>0.62304201207872045</v>
      </c>
      <c r="U27" s="38"/>
      <c r="V27" s="38">
        <f t="shared" si="22"/>
        <v>-0.63792055562426675</v>
      </c>
      <c r="W27" s="38">
        <f t="shared" si="23"/>
        <v>-0.68259864660746372</v>
      </c>
      <c r="X27" s="1"/>
      <c r="Y27" s="1"/>
      <c r="Z27" s="1"/>
      <c r="AA27" s="1"/>
      <c r="AB27" s="1"/>
    </row>
    <row r="28" spans="1:28" x14ac:dyDescent="0.25">
      <c r="A28" s="8" t="s">
        <v>475</v>
      </c>
      <c r="B28" s="8" t="s">
        <v>200</v>
      </c>
      <c r="C28" s="55">
        <v>7.3009031298796288</v>
      </c>
      <c r="D28" s="55">
        <v>6.7077765002632042</v>
      </c>
      <c r="E28" s="55">
        <v>7.33683191287433</v>
      </c>
      <c r="F28" s="55">
        <v>7.540710415938479</v>
      </c>
      <c r="G28" s="8"/>
      <c r="H28" s="55">
        <v>0.33396202555670174</v>
      </c>
      <c r="I28" s="55">
        <v>0.49925091381515169</v>
      </c>
      <c r="J28" s="55">
        <v>0.428289369780467</v>
      </c>
      <c r="K28" s="55">
        <v>0.74648040617615763</v>
      </c>
      <c r="M28" s="38">
        <f t="shared" si="16"/>
        <v>1.0049211422690516</v>
      </c>
      <c r="N28" s="38">
        <f t="shared" si="17"/>
        <v>1.1241743692030572</v>
      </c>
      <c r="O28" s="7"/>
      <c r="P28" s="38">
        <f t="shared" si="18"/>
        <v>7.0822953136356623E-3</v>
      </c>
      <c r="Q28" s="38">
        <f t="shared" si="19"/>
        <v>0.16886582743947337</v>
      </c>
      <c r="R28" s="38"/>
      <c r="S28" s="38">
        <f t="shared" si="20"/>
        <v>0.91875982750832585</v>
      </c>
      <c r="T28" s="38">
        <f t="shared" si="21"/>
        <v>1.0277883568119357</v>
      </c>
      <c r="U28" s="38"/>
      <c r="V28" s="38">
        <f t="shared" si="22"/>
        <v>-0.12224031819064664</v>
      </c>
      <c r="W28" s="38">
        <f t="shared" si="23"/>
        <v>3.9543213935191203E-2</v>
      </c>
      <c r="X28" s="1"/>
      <c r="Y28" s="1"/>
      <c r="Z28" s="1"/>
      <c r="AA28" s="1"/>
      <c r="AB28" s="1"/>
    </row>
    <row r="29" spans="1:28" x14ac:dyDescent="0.25">
      <c r="A29" s="8" t="s">
        <v>475</v>
      </c>
      <c r="B29" s="8" t="s">
        <v>190</v>
      </c>
      <c r="C29" s="55">
        <v>0.26893807202764297</v>
      </c>
      <c r="D29" s="55">
        <v>0.4061590712149975</v>
      </c>
      <c r="E29" s="55">
        <v>0.44297505184099617</v>
      </c>
      <c r="F29" s="55">
        <v>0.6321333495931537</v>
      </c>
      <c r="G29" s="8"/>
      <c r="H29" s="55">
        <v>2.4153755385637674E-2</v>
      </c>
      <c r="I29" s="55">
        <v>2.4810017207011679E-2</v>
      </c>
      <c r="J29" s="55">
        <v>3.3958620900798299E-2</v>
      </c>
      <c r="K29" s="55">
        <v>9.1408086638861935E-2</v>
      </c>
      <c r="M29" s="38">
        <f t="shared" si="16"/>
        <v>1.6471265987043466</v>
      </c>
      <c r="N29" s="38">
        <f t="shared" si="17"/>
        <v>1.5563689066507105</v>
      </c>
      <c r="O29" s="7"/>
      <c r="P29" s="38">
        <f t="shared" si="18"/>
        <v>0.71995144535191224</v>
      </c>
      <c r="Q29" s="38">
        <f t="shared" si="19"/>
        <v>0.6381840633539424</v>
      </c>
      <c r="R29" s="38"/>
      <c r="S29" s="38">
        <f t="shared" si="20"/>
        <v>1.5102327020967496</v>
      </c>
      <c r="T29" s="38">
        <f t="shared" si="21"/>
        <v>1.427017948225344</v>
      </c>
      <c r="U29" s="38"/>
      <c r="V29" s="38">
        <f t="shared" si="22"/>
        <v>0.5947708623287149</v>
      </c>
      <c r="W29" s="38">
        <f t="shared" si="23"/>
        <v>0.51300348033074505</v>
      </c>
      <c r="X29" s="1"/>
      <c r="Y29" s="1"/>
      <c r="Z29" s="1"/>
      <c r="AA29" s="1"/>
      <c r="AB29" s="1"/>
    </row>
    <row r="30" spans="1:28" x14ac:dyDescent="0.25">
      <c r="A30" s="8" t="s">
        <v>475</v>
      </c>
      <c r="B30" s="8" t="s">
        <v>188</v>
      </c>
      <c r="C30" s="55">
        <v>0.74595570354604346</v>
      </c>
      <c r="D30" s="55">
        <v>0.75060082568247932</v>
      </c>
      <c r="E30" s="55">
        <v>0.79354734211283717</v>
      </c>
      <c r="F30" s="55">
        <v>0.76757247616228885</v>
      </c>
      <c r="G30" s="8"/>
      <c r="H30" s="55">
        <v>7.2662703487778646E-2</v>
      </c>
      <c r="I30" s="55">
        <v>9.1974364112268225E-2</v>
      </c>
      <c r="J30" s="55">
        <v>8.6951287372684205E-2</v>
      </c>
      <c r="K30" s="55">
        <v>6.2862869110183267E-2</v>
      </c>
      <c r="M30" s="38">
        <f t="shared" si="16"/>
        <v>1.0637995504834372</v>
      </c>
      <c r="N30" s="38">
        <f t="shared" si="17"/>
        <v>1.0226107538109597</v>
      </c>
      <c r="O30" s="7"/>
      <c r="P30" s="38">
        <f t="shared" si="18"/>
        <v>8.9226332448800252E-2</v>
      </c>
      <c r="Q30" s="38">
        <f t="shared" si="19"/>
        <v>3.2257102649489347E-2</v>
      </c>
      <c r="R30" s="38"/>
      <c r="S30" s="38">
        <f t="shared" si="20"/>
        <v>1.0062270750318745</v>
      </c>
      <c r="T30" s="38">
        <f t="shared" si="21"/>
        <v>0.96726740224295926</v>
      </c>
      <c r="U30" s="38"/>
      <c r="V30" s="38">
        <f t="shared" si="22"/>
        <v>8.9559145419523256E-3</v>
      </c>
      <c r="W30" s="38">
        <f t="shared" si="23"/>
        <v>-4.8013315257358746E-2</v>
      </c>
      <c r="X30" s="1"/>
      <c r="Y30" s="1"/>
      <c r="Z30" s="1"/>
      <c r="AA30" s="1"/>
      <c r="AB30" s="1"/>
    </row>
    <row r="31" spans="1:28" x14ac:dyDescent="0.25">
      <c r="A31" s="8" t="s">
        <v>475</v>
      </c>
      <c r="B31" s="8" t="s">
        <v>187</v>
      </c>
      <c r="C31" s="55">
        <v>2.0143709989704632</v>
      </c>
      <c r="D31" s="55">
        <v>2.3029959270041567</v>
      </c>
      <c r="E31" s="55">
        <v>2.1024515330437286</v>
      </c>
      <c r="F31" s="55">
        <v>2.6214850037207764</v>
      </c>
      <c r="G31" s="8"/>
      <c r="H31" s="55">
        <v>0.11204218710472688</v>
      </c>
      <c r="I31" s="55">
        <v>0.15976799515820769</v>
      </c>
      <c r="J31" s="55">
        <v>0.11995031907348978</v>
      </c>
      <c r="K31" s="55">
        <v>0.23212829412557967</v>
      </c>
      <c r="M31" s="38">
        <f t="shared" ref="M31:M62" si="24">E31/C31</f>
        <v>1.0437260733590201</v>
      </c>
      <c r="N31" s="38"/>
      <c r="O31" s="7"/>
      <c r="P31" s="38">
        <f t="shared" ref="P31:P39" si="25">LOG(M31,2)</f>
        <v>6.1743125259079656E-2</v>
      </c>
      <c r="Q31" s="38"/>
      <c r="R31" s="38"/>
      <c r="S31" s="38">
        <f t="shared" ref="S31:S62" si="26">D31/C31</f>
        <v>1.1432829047783195</v>
      </c>
      <c r="T31" s="38">
        <f t="shared" ref="T31:T39" si="27">F31/E31</f>
        <v>1.2468705996402403</v>
      </c>
      <c r="U31" s="38"/>
      <c r="V31" s="38"/>
      <c r="W31" s="38"/>
      <c r="X31" s="1"/>
      <c r="Y31" s="1"/>
      <c r="Z31" s="1"/>
      <c r="AA31" s="1"/>
      <c r="AB31" s="1"/>
    </row>
    <row r="32" spans="1:28" x14ac:dyDescent="0.25">
      <c r="A32" s="8" t="s">
        <v>475</v>
      </c>
      <c r="B32" s="8" t="s">
        <v>202</v>
      </c>
      <c r="C32" s="55">
        <v>0.29233653789483383</v>
      </c>
      <c r="D32" s="55">
        <v>0.32650075093578446</v>
      </c>
      <c r="E32" s="55">
        <v>0.30246254112126675</v>
      </c>
      <c r="F32" s="55">
        <v>0.37772430063451401</v>
      </c>
      <c r="G32" s="8"/>
      <c r="H32" s="55">
        <v>1.3639853416872516E-2</v>
      </c>
      <c r="I32" s="55">
        <v>2.2942666730655509E-2</v>
      </c>
      <c r="J32" s="55">
        <v>3.2552243121936844E-2</v>
      </c>
      <c r="K32" s="55">
        <v>4.8076646901496933E-2</v>
      </c>
      <c r="M32" s="38">
        <f t="shared" si="24"/>
        <v>1.0346381718116799</v>
      </c>
      <c r="N32" s="38">
        <f t="shared" ref="N32:N63" si="28">F32/D32</f>
        <v>1.1568864682605404</v>
      </c>
      <c r="O32" s="7"/>
      <c r="P32" s="38">
        <f t="shared" si="25"/>
        <v>4.9126324247116236E-2</v>
      </c>
      <c r="Q32" s="38">
        <f>LOG(N32,2)</f>
        <v>0.21024729165876879</v>
      </c>
      <c r="R32" s="38"/>
      <c r="S32" s="38">
        <f t="shared" si="26"/>
        <v>1.1168660383234099</v>
      </c>
      <c r="T32" s="38">
        <f t="shared" si="27"/>
        <v>1.248830017873428</v>
      </c>
      <c r="U32" s="38"/>
      <c r="V32" s="38">
        <f>LOG(S32,2)</f>
        <v>0.15945615320118547</v>
      </c>
      <c r="W32" s="38">
        <f>LOG(T32,2)</f>
        <v>0.32057712061283805</v>
      </c>
      <c r="X32" s="1"/>
      <c r="Y32" s="1"/>
      <c r="Z32" s="1"/>
      <c r="AA32" s="1"/>
      <c r="AB32" s="1"/>
    </row>
    <row r="33" spans="1:28" s="90" customFormat="1" x14ac:dyDescent="0.25">
      <c r="A33" s="90" t="s">
        <v>97</v>
      </c>
      <c r="B33" s="93" t="s">
        <v>120</v>
      </c>
      <c r="C33" s="91">
        <v>0.24008421239866023</v>
      </c>
      <c r="D33" s="91">
        <v>0.18711772919856121</v>
      </c>
      <c r="E33" s="91">
        <v>0.19892073651376749</v>
      </c>
      <c r="F33" s="91">
        <v>0.16599223651669226</v>
      </c>
      <c r="H33" s="91">
        <v>1.8880831535787037E-2</v>
      </c>
      <c r="I33" s="91">
        <v>1.4292835226350466E-2</v>
      </c>
      <c r="J33" s="91">
        <v>2.2555170148277331E-2</v>
      </c>
      <c r="K33" s="91">
        <v>1.4461612560779945E-2</v>
      </c>
      <c r="M33" s="94">
        <f t="shared" si="24"/>
        <v>0.82854567789513489</v>
      </c>
      <c r="N33" s="94">
        <f t="shared" si="28"/>
        <v>0.88710052878286327</v>
      </c>
      <c r="O33" s="95"/>
      <c r="P33" s="94">
        <f t="shared" si="25"/>
        <v>-0.27134685917118961</v>
      </c>
      <c r="Q33" s="94">
        <f>LOG(N33,2)</f>
        <v>-0.17283049074608514</v>
      </c>
      <c r="R33" s="94"/>
      <c r="S33" s="94">
        <f t="shared" si="26"/>
        <v>0.77938373093792568</v>
      </c>
      <c r="T33" s="94">
        <f t="shared" si="27"/>
        <v>0.83446421637999402</v>
      </c>
      <c r="U33" s="94"/>
      <c r="V33" s="94">
        <f>LOG(S33,2)</f>
        <v>-0.35959427826384277</v>
      </c>
      <c r="W33" s="94">
        <f>LOG(T33,2)</f>
        <v>-0.26107790983873841</v>
      </c>
      <c r="X33" s="96"/>
      <c r="Y33" s="96"/>
      <c r="Z33" s="96"/>
      <c r="AA33" s="96"/>
      <c r="AB33" s="96"/>
    </row>
    <row r="34" spans="1:28" s="90" customFormat="1" x14ac:dyDescent="0.25">
      <c r="A34" s="90" t="s">
        <v>97</v>
      </c>
      <c r="B34" s="93" t="s">
        <v>1728</v>
      </c>
      <c r="C34" s="91">
        <v>0.23816727582608865</v>
      </c>
      <c r="D34" s="91">
        <v>0.2512632814560779</v>
      </c>
      <c r="E34" s="91">
        <v>0.11173127233598716</v>
      </c>
      <c r="F34" s="91">
        <v>0.15377328166448792</v>
      </c>
      <c r="H34" s="91">
        <v>3.1593909934505851E-2</v>
      </c>
      <c r="I34" s="91">
        <v>2.3610492761430089E-2</v>
      </c>
      <c r="J34" s="91">
        <v>1.4534397531389111E-2</v>
      </c>
      <c r="K34" s="91">
        <v>1.1297784555632288E-2</v>
      </c>
      <c r="M34" s="94">
        <f t="shared" si="24"/>
        <v>0.46912940473641762</v>
      </c>
      <c r="N34" s="94">
        <f t="shared" si="28"/>
        <v>0.6120006105681951</v>
      </c>
      <c r="O34" s="95"/>
      <c r="P34" s="94">
        <f t="shared" si="25"/>
        <v>-1.091942164000417</v>
      </c>
      <c r="Q34" s="94"/>
      <c r="R34" s="94"/>
      <c r="S34" s="94">
        <f t="shared" si="26"/>
        <v>1.0549865869883486</v>
      </c>
      <c r="T34" s="94">
        <f t="shared" si="27"/>
        <v>1.3762779072458444</v>
      </c>
      <c r="U34" s="94"/>
      <c r="V34" s="94">
        <f t="shared" ref="V34:V65" si="29">LOG(S34,2)</f>
        <v>7.7224656744398684E-2</v>
      </c>
      <c r="W34" s="94"/>
      <c r="X34" s="96"/>
      <c r="Y34" s="96"/>
      <c r="Z34" s="96"/>
      <c r="AA34" s="96"/>
      <c r="AB34" s="96"/>
    </row>
    <row r="35" spans="1:28" s="90" customFormat="1" x14ac:dyDescent="0.25">
      <c r="A35" s="90" t="s">
        <v>97</v>
      </c>
      <c r="B35" s="93" t="s">
        <v>1729</v>
      </c>
      <c r="C35" s="91">
        <v>3.9030180180602239</v>
      </c>
      <c r="D35" s="91">
        <v>5.4630892601112127</v>
      </c>
      <c r="E35" s="91">
        <v>5.7890466929208451</v>
      </c>
      <c r="F35" s="91">
        <v>5.4011037584928649</v>
      </c>
      <c r="H35" s="91">
        <v>0.33726153236517353</v>
      </c>
      <c r="I35" s="91">
        <v>0.95654144563828769</v>
      </c>
      <c r="J35" s="91">
        <v>0.92113519685970779</v>
      </c>
      <c r="K35" s="91">
        <v>0.6823362754787432</v>
      </c>
      <c r="M35" s="94">
        <f t="shared" si="24"/>
        <v>1.4832231535015987</v>
      </c>
      <c r="N35" s="94">
        <f t="shared" si="28"/>
        <v>0.9886537637100431</v>
      </c>
      <c r="O35" s="95"/>
      <c r="P35" s="94">
        <f t="shared" si="25"/>
        <v>0.5687356700990156</v>
      </c>
      <c r="Q35" s="94">
        <f t="shared" ref="Q35:Q48" si="30">LOG(N35,2)</f>
        <v>-1.6462731471774388E-2</v>
      </c>
      <c r="R35" s="94"/>
      <c r="S35" s="94">
        <f t="shared" si="26"/>
        <v>1.3997089521063331</v>
      </c>
      <c r="T35" s="94">
        <f t="shared" si="27"/>
        <v>0.93298673253018027</v>
      </c>
      <c r="U35" s="94"/>
      <c r="V35" s="94">
        <f t="shared" si="29"/>
        <v>0.48512687216666817</v>
      </c>
      <c r="W35" s="94">
        <f>LOG(T35,2)</f>
        <v>-0.10007152940412188</v>
      </c>
      <c r="X35" s="96"/>
      <c r="Y35" s="96"/>
      <c r="Z35" s="96"/>
      <c r="AA35" s="96"/>
      <c r="AB35" s="96"/>
    </row>
    <row r="36" spans="1:28" s="90" customFormat="1" x14ac:dyDescent="0.25">
      <c r="A36" s="90" t="s">
        <v>97</v>
      </c>
      <c r="B36" s="93" t="s">
        <v>1730</v>
      </c>
      <c r="C36" s="91">
        <v>0.33132913451480617</v>
      </c>
      <c r="D36" s="91">
        <v>0.20433162556207055</v>
      </c>
      <c r="E36" s="91">
        <v>7.9317063710422409E-2</v>
      </c>
      <c r="F36" s="91">
        <v>0.34986671542180497</v>
      </c>
      <c r="H36" s="91">
        <v>3.9834422986620592E-2</v>
      </c>
      <c r="I36" s="91">
        <v>3.1875562007625952E-2</v>
      </c>
      <c r="J36" s="91">
        <v>9.0541674149388542E-3</v>
      </c>
      <c r="K36" s="91">
        <v>4.1274629245597376E-2</v>
      </c>
      <c r="M36" s="94">
        <f t="shared" si="24"/>
        <v>0.2393905499031144</v>
      </c>
      <c r="N36" s="94">
        <f t="shared" si="28"/>
        <v>1.7122494594725608</v>
      </c>
      <c r="O36" s="95"/>
      <c r="P36" s="94">
        <f t="shared" si="25"/>
        <v>-2.0625618928023006</v>
      </c>
      <c r="Q36" s="94">
        <f t="shared" si="30"/>
        <v>0.77589290485005546</v>
      </c>
      <c r="R36" s="94"/>
      <c r="S36" s="94">
        <f t="shared" si="26"/>
        <v>0.61670286212919656</v>
      </c>
      <c r="T36" s="94">
        <f t="shared" si="27"/>
        <v>4.4109892506753479</v>
      </c>
      <c r="U36" s="94"/>
      <c r="V36" s="94">
        <f t="shared" si="29"/>
        <v>-0.6973525529819774</v>
      </c>
      <c r="W36" s="94">
        <f>LOG(T36,2)</f>
        <v>2.1411022446703787</v>
      </c>
      <c r="X36" s="96"/>
      <c r="Y36" s="96"/>
      <c r="Z36" s="96"/>
      <c r="AA36" s="96"/>
      <c r="AB36" s="96"/>
    </row>
    <row r="37" spans="1:28" s="90" customFormat="1" x14ac:dyDescent="0.25">
      <c r="A37" s="90" t="s">
        <v>97</v>
      </c>
      <c r="B37" s="90" t="s">
        <v>1806</v>
      </c>
      <c r="C37" s="91">
        <v>0.47819437656706121</v>
      </c>
      <c r="D37" s="91">
        <v>0.80714693586339958</v>
      </c>
      <c r="E37" s="91">
        <v>0.32807312644982023</v>
      </c>
      <c r="F37" s="91">
        <v>0.95247462428053042</v>
      </c>
      <c r="H37" s="91">
        <v>2.7906322251336147E-2</v>
      </c>
      <c r="I37" s="91">
        <v>4.8912912315658037E-2</v>
      </c>
      <c r="J37" s="91">
        <v>6.4514716402539057E-2</v>
      </c>
      <c r="K37" s="91">
        <v>5.1992876663829006E-2</v>
      </c>
      <c r="M37" s="94">
        <f t="shared" si="24"/>
        <v>0.68606646695647999</v>
      </c>
      <c r="N37" s="94">
        <f t="shared" si="28"/>
        <v>1.1800510934996919</v>
      </c>
      <c r="O37" s="95"/>
      <c r="P37" s="94">
        <f t="shared" si="25"/>
        <v>-0.54357974166230461</v>
      </c>
      <c r="Q37" s="94">
        <f t="shared" si="30"/>
        <v>0.23884932631831723</v>
      </c>
      <c r="R37" s="94"/>
      <c r="S37" s="94">
        <f t="shared" si="26"/>
        <v>1.6879055367774836</v>
      </c>
      <c r="T37" s="94">
        <f t="shared" si="27"/>
        <v>2.9032387827297836</v>
      </c>
      <c r="U37" s="94"/>
      <c r="V37" s="94">
        <f t="shared" si="29"/>
        <v>0.75523416622751305</v>
      </c>
      <c r="W37" s="94">
        <f>LOG(T37,2)</f>
        <v>1.5376632342081349</v>
      </c>
      <c r="X37" s="96"/>
      <c r="Y37" s="96"/>
      <c r="Z37" s="96"/>
      <c r="AA37" s="96"/>
      <c r="AB37" s="96"/>
    </row>
    <row r="38" spans="1:28" s="90" customFormat="1" x14ac:dyDescent="0.25">
      <c r="A38" s="90" t="s">
        <v>97</v>
      </c>
      <c r="B38" s="90" t="s">
        <v>106</v>
      </c>
      <c r="C38" s="91">
        <v>2.0779664523377894</v>
      </c>
      <c r="D38" s="91">
        <v>2.4046755438797045</v>
      </c>
      <c r="E38" s="91">
        <v>1.7059223639698691</v>
      </c>
      <c r="F38" s="91">
        <v>2.3350932929801482</v>
      </c>
      <c r="H38" s="91">
        <v>0.12631252065906229</v>
      </c>
      <c r="I38" s="91">
        <v>0.18291299502615907</v>
      </c>
      <c r="J38" s="91">
        <v>9.9418799873926642E-2</v>
      </c>
      <c r="K38" s="91">
        <v>0.12079775748849995</v>
      </c>
      <c r="M38" s="94">
        <f t="shared" si="24"/>
        <v>0.82095760595684453</v>
      </c>
      <c r="N38" s="94">
        <f t="shared" si="28"/>
        <v>0.97106376738572708</v>
      </c>
      <c r="O38" s="95"/>
      <c r="P38" s="94">
        <f t="shared" si="25"/>
        <v>-0.28462037136781837</v>
      </c>
      <c r="Q38" s="94">
        <f t="shared" si="30"/>
        <v>-4.2362057872671069E-2</v>
      </c>
      <c r="R38" s="94"/>
      <c r="S38" s="94">
        <f t="shared" si="26"/>
        <v>1.1572253927267955</v>
      </c>
      <c r="T38" s="94">
        <f t="shared" si="27"/>
        <v>1.368815687219276</v>
      </c>
      <c r="U38" s="94"/>
      <c r="V38" s="94">
        <f t="shared" si="29"/>
        <v>0.21066988544815432</v>
      </c>
      <c r="W38" s="94">
        <f>LOG(T38,2)</f>
        <v>0.45292819894330189</v>
      </c>
      <c r="X38" s="96"/>
      <c r="Y38" s="96"/>
      <c r="Z38" s="96"/>
      <c r="AA38" s="96"/>
      <c r="AB38" s="96"/>
    </row>
    <row r="39" spans="1:28" s="90" customFormat="1" x14ac:dyDescent="0.25">
      <c r="A39" s="90" t="s">
        <v>97</v>
      </c>
      <c r="B39" s="90" t="s">
        <v>1794</v>
      </c>
      <c r="C39" s="91">
        <v>2.3767221625553199</v>
      </c>
      <c r="D39" s="91">
        <v>4.144604508550807</v>
      </c>
      <c r="E39" s="91">
        <v>2.0489763449089313</v>
      </c>
      <c r="F39" s="91">
        <v>3.9671566129904701</v>
      </c>
      <c r="H39" s="91">
        <v>0.13169900900936019</v>
      </c>
      <c r="I39" s="91">
        <v>0.3263272585854976</v>
      </c>
      <c r="J39" s="91">
        <v>0.37338223224402906</v>
      </c>
      <c r="K39" s="91">
        <v>0.26720008833824893</v>
      </c>
      <c r="M39" s="94">
        <f t="shared" si="24"/>
        <v>0.8621017539155631</v>
      </c>
      <c r="N39" s="94">
        <f t="shared" si="28"/>
        <v>0.95718580742885329</v>
      </c>
      <c r="O39" s="95"/>
      <c r="P39" s="94">
        <f t="shared" si="25"/>
        <v>-0.2140699341511387</v>
      </c>
      <c r="Q39" s="94">
        <f t="shared" si="30"/>
        <v>-6.3129089260229226E-2</v>
      </c>
      <c r="R39" s="94"/>
      <c r="S39" s="94">
        <f t="shared" si="26"/>
        <v>1.7438321457375388</v>
      </c>
      <c r="T39" s="94">
        <f t="shared" si="27"/>
        <v>1.9361651601530783</v>
      </c>
      <c r="U39" s="94"/>
      <c r="V39" s="94">
        <f t="shared" si="29"/>
        <v>0.80226117878085701</v>
      </c>
      <c r="W39" s="94">
        <f>LOG(T39,2)</f>
        <v>0.95320202367176654</v>
      </c>
      <c r="X39" s="96"/>
      <c r="Y39" s="96"/>
      <c r="Z39" s="96"/>
      <c r="AA39" s="96"/>
      <c r="AB39" s="96"/>
    </row>
    <row r="40" spans="1:28" s="90" customFormat="1" x14ac:dyDescent="0.25">
      <c r="A40" s="90" t="s">
        <v>97</v>
      </c>
      <c r="B40" s="90" t="s">
        <v>105</v>
      </c>
      <c r="C40" s="91">
        <v>135.01803416907546</v>
      </c>
      <c r="D40" s="91">
        <v>97.20456527505381</v>
      </c>
      <c r="E40" s="91">
        <v>48.321990040038841</v>
      </c>
      <c r="F40" s="91">
        <v>106.9406969505614</v>
      </c>
      <c r="H40" s="91">
        <v>12.377748573650779</v>
      </c>
      <c r="I40" s="91">
        <v>7.8384472115564581</v>
      </c>
      <c r="J40" s="91">
        <v>13.623176330334935</v>
      </c>
      <c r="K40" s="91">
        <v>8.5963762878855281</v>
      </c>
      <c r="M40" s="94">
        <f t="shared" si="24"/>
        <v>0.35789285733139869</v>
      </c>
      <c r="N40" s="94">
        <f t="shared" si="28"/>
        <v>1.1001612593807488</v>
      </c>
      <c r="O40" s="95"/>
      <c r="P40" s="94"/>
      <c r="Q40" s="94">
        <f t="shared" si="30"/>
        <v>0.13771500652950647</v>
      </c>
      <c r="R40" s="94"/>
      <c r="S40" s="94">
        <f t="shared" si="26"/>
        <v>0.71993764294723783</v>
      </c>
      <c r="T40" s="94"/>
      <c r="U40" s="94"/>
      <c r="V40" s="94">
        <f t="shared" si="29"/>
        <v>-0.47405614125836898</v>
      </c>
      <c r="W40" s="94"/>
      <c r="X40" s="96"/>
      <c r="Y40" s="96"/>
      <c r="Z40" s="96"/>
      <c r="AA40" s="96"/>
      <c r="AB40" s="96"/>
    </row>
    <row r="41" spans="1:28" s="90" customFormat="1" x14ac:dyDescent="0.25">
      <c r="A41" s="90" t="s">
        <v>97</v>
      </c>
      <c r="B41" s="90" t="s">
        <v>104</v>
      </c>
      <c r="C41" s="91">
        <v>3.202526615768698</v>
      </c>
      <c r="D41" s="91">
        <v>4.1401121494161242</v>
      </c>
      <c r="E41" s="91">
        <v>5.5316209223494086</v>
      </c>
      <c r="F41" s="91">
        <v>4.1567736596107494</v>
      </c>
      <c r="H41" s="91">
        <v>0.47460026391890681</v>
      </c>
      <c r="I41" s="91">
        <v>1.1545678017654781</v>
      </c>
      <c r="J41" s="91">
        <v>1.9212175004464749</v>
      </c>
      <c r="K41" s="91">
        <v>0.53712475671679327</v>
      </c>
      <c r="M41" s="94">
        <f t="shared" si="24"/>
        <v>1.7272677438846706</v>
      </c>
      <c r="N41" s="94">
        <f t="shared" si="28"/>
        <v>1.0040244103525009</v>
      </c>
      <c r="O41" s="95"/>
      <c r="P41" s="94">
        <f>LOG(M41,2)</f>
        <v>0.78849173245283133</v>
      </c>
      <c r="Q41" s="94">
        <f t="shared" si="30"/>
        <v>5.7943452512276006E-3</v>
      </c>
      <c r="R41" s="94"/>
      <c r="S41" s="94">
        <f t="shared" si="26"/>
        <v>1.2927643220920988</v>
      </c>
      <c r="T41" s="94">
        <f>F41/E41</f>
        <v>0.75145671006054238</v>
      </c>
      <c r="U41" s="94"/>
      <c r="V41" s="94">
        <f t="shared" si="29"/>
        <v>0.37045928803289718</v>
      </c>
      <c r="W41" s="94">
        <f>LOG(T41,2)</f>
        <v>-0.41223809916870646</v>
      </c>
      <c r="X41" s="96"/>
      <c r="Y41" s="96"/>
      <c r="Z41" s="96"/>
      <c r="AA41" s="96"/>
      <c r="AB41" s="96"/>
    </row>
    <row r="42" spans="1:28" s="90" customFormat="1" x14ac:dyDescent="0.25">
      <c r="A42" s="90" t="s">
        <v>97</v>
      </c>
      <c r="B42" s="90" t="s">
        <v>1795</v>
      </c>
      <c r="C42" s="91">
        <v>20.667616580869602</v>
      </c>
      <c r="D42" s="91">
        <v>15.097148377825054</v>
      </c>
      <c r="E42" s="91">
        <v>15.930065762069407</v>
      </c>
      <c r="F42" s="91">
        <v>17.459520051317149</v>
      </c>
      <c r="H42" s="91">
        <v>0.85350104066786936</v>
      </c>
      <c r="I42" s="91">
        <v>0.84939439255395155</v>
      </c>
      <c r="J42" s="91">
        <v>3.258769848901494</v>
      </c>
      <c r="K42" s="91">
        <v>1.3062559678089209</v>
      </c>
      <c r="M42" s="94">
        <f t="shared" si="24"/>
        <v>0.77077420609856995</v>
      </c>
      <c r="N42" s="94">
        <f t="shared" si="28"/>
        <v>1.1564780059366699</v>
      </c>
      <c r="O42" s="95"/>
      <c r="P42" s="94"/>
      <c r="Q42" s="94">
        <f t="shared" si="30"/>
        <v>0.20973782885536318</v>
      </c>
      <c r="R42" s="94"/>
      <c r="S42" s="94">
        <f t="shared" si="26"/>
        <v>0.73047360438258302</v>
      </c>
      <c r="T42" s="94"/>
      <c r="U42" s="94"/>
      <c r="V42" s="94">
        <f t="shared" si="29"/>
        <v>-0.45309595261062779</v>
      </c>
      <c r="W42" s="94"/>
      <c r="X42" s="96"/>
      <c r="Y42" s="96"/>
      <c r="Z42" s="96"/>
      <c r="AA42" s="96"/>
      <c r="AB42" s="96"/>
    </row>
    <row r="43" spans="1:28" s="90" customFormat="1" x14ac:dyDescent="0.25">
      <c r="A43" s="90" t="s">
        <v>97</v>
      </c>
      <c r="B43" s="90" t="s">
        <v>1796</v>
      </c>
      <c r="C43" s="91">
        <v>1.3724921905296295</v>
      </c>
      <c r="D43" s="91">
        <v>1.1377830233141435</v>
      </c>
      <c r="E43" s="91">
        <v>1.606242520173794</v>
      </c>
      <c r="F43" s="91">
        <v>1.1443091607843339</v>
      </c>
      <c r="H43" s="91">
        <v>0.13173782578550733</v>
      </c>
      <c r="I43" s="91">
        <v>9.5852198508452988E-2</v>
      </c>
      <c r="J43" s="91">
        <v>0.17366953373517624</v>
      </c>
      <c r="K43" s="91">
        <v>8.9650422837308563E-2</v>
      </c>
      <c r="M43" s="94">
        <f t="shared" si="24"/>
        <v>1.1703108631561414</v>
      </c>
      <c r="N43" s="94">
        <f t="shared" si="28"/>
        <v>1.0057358365667832</v>
      </c>
      <c r="O43" s="95"/>
      <c r="P43" s="94">
        <f t="shared" ref="P43:P85" si="31">LOG(M43,2)</f>
        <v>0.22689179576147137</v>
      </c>
      <c r="Q43" s="94">
        <f t="shared" si="30"/>
        <v>8.2514211266131975E-3</v>
      </c>
      <c r="R43" s="94"/>
      <c r="S43" s="94">
        <f t="shared" si="26"/>
        <v>0.82899052625945047</v>
      </c>
      <c r="T43" s="94">
        <f t="shared" ref="T43:T85" si="32">F43/E43</f>
        <v>0.71241368997037924</v>
      </c>
      <c r="U43" s="94"/>
      <c r="V43" s="94">
        <f t="shared" si="29"/>
        <v>-0.27057248025512659</v>
      </c>
      <c r="W43" s="94">
        <f t="shared" ref="W43:W48" si="33">LOG(T43,2)</f>
        <v>-0.48921285488998484</v>
      </c>
      <c r="X43" s="96"/>
      <c r="Y43" s="96"/>
      <c r="Z43" s="96"/>
      <c r="AA43" s="96"/>
      <c r="AB43" s="96"/>
    </row>
    <row r="44" spans="1:28" s="90" customFormat="1" x14ac:dyDescent="0.25">
      <c r="A44" s="90" t="s">
        <v>97</v>
      </c>
      <c r="B44" s="90" t="s">
        <v>1797</v>
      </c>
      <c r="C44" s="91">
        <v>17.270675776144078</v>
      </c>
      <c r="D44" s="91">
        <v>14.098647240730177</v>
      </c>
      <c r="E44" s="91">
        <v>21.753505591703476</v>
      </c>
      <c r="F44" s="91">
        <v>38.786143724742551</v>
      </c>
      <c r="H44" s="91">
        <v>7.3386954064951038</v>
      </c>
      <c r="I44" s="91">
        <v>6.412806097833351</v>
      </c>
      <c r="J44" s="91">
        <v>10.242849821181588</v>
      </c>
      <c r="K44" s="91">
        <v>6.9511317206737884</v>
      </c>
      <c r="M44" s="94">
        <f t="shared" si="24"/>
        <v>1.2595630810087648</v>
      </c>
      <c r="N44" s="94">
        <f t="shared" si="28"/>
        <v>2.7510542722632016</v>
      </c>
      <c r="O44" s="95"/>
      <c r="P44" s="94">
        <f t="shared" si="31"/>
        <v>0.33292337644261782</v>
      </c>
      <c r="Q44" s="94">
        <f t="shared" si="30"/>
        <v>1.4599846011418178</v>
      </c>
      <c r="R44" s="94"/>
      <c r="S44" s="94">
        <f t="shared" si="26"/>
        <v>0.81633442856964444</v>
      </c>
      <c r="T44" s="94">
        <f t="shared" si="32"/>
        <v>1.7829836005620683</v>
      </c>
      <c r="U44" s="94"/>
      <c r="V44" s="94">
        <f t="shared" si="29"/>
        <v>-0.2927677912240001</v>
      </c>
      <c r="W44" s="94">
        <f t="shared" si="33"/>
        <v>0.83429343347519969</v>
      </c>
      <c r="X44" s="96"/>
      <c r="Y44" s="96"/>
      <c r="Z44" s="96"/>
      <c r="AA44" s="96"/>
      <c r="AB44" s="96"/>
    </row>
    <row r="45" spans="1:28" s="90" customFormat="1" x14ac:dyDescent="0.25">
      <c r="A45" s="90" t="s">
        <v>97</v>
      </c>
      <c r="B45" s="90" t="s">
        <v>103</v>
      </c>
      <c r="C45" s="91">
        <v>72.769451855078898</v>
      </c>
      <c r="D45" s="91">
        <v>59.118967324302886</v>
      </c>
      <c r="E45" s="91">
        <v>76.579738196760047</v>
      </c>
      <c r="F45" s="91">
        <v>67.2100364044977</v>
      </c>
      <c r="H45" s="91">
        <v>3.2891547267743002</v>
      </c>
      <c r="I45" s="91">
        <v>4.2862601780619531</v>
      </c>
      <c r="J45" s="91">
        <v>6.9715896614981503</v>
      </c>
      <c r="K45" s="91">
        <v>4.3146302352235537</v>
      </c>
      <c r="M45" s="94">
        <f t="shared" si="24"/>
        <v>1.0523610697146568</v>
      </c>
      <c r="N45" s="94">
        <f t="shared" si="28"/>
        <v>1.1368607985963364</v>
      </c>
      <c r="O45" s="95"/>
      <c r="P45" s="94">
        <f t="shared" si="31"/>
        <v>7.362978458522812E-2</v>
      </c>
      <c r="Q45" s="94">
        <f t="shared" si="30"/>
        <v>0.1850556161746342</v>
      </c>
      <c r="R45" s="94"/>
      <c r="S45" s="94">
        <f t="shared" si="26"/>
        <v>0.81241463027698646</v>
      </c>
      <c r="T45" s="94">
        <f t="shared" si="32"/>
        <v>0.87764776933307975</v>
      </c>
      <c r="U45" s="94"/>
      <c r="V45" s="94">
        <f t="shared" si="29"/>
        <v>-0.29971187440888203</v>
      </c>
      <c r="W45" s="94">
        <f t="shared" si="33"/>
        <v>-0.18828604281947597</v>
      </c>
      <c r="X45" s="96"/>
      <c r="Y45" s="96"/>
      <c r="Z45" s="96"/>
      <c r="AA45" s="96"/>
      <c r="AB45" s="96"/>
    </row>
    <row r="46" spans="1:28" s="90" customFormat="1" x14ac:dyDescent="0.25">
      <c r="A46" s="90" t="s">
        <v>97</v>
      </c>
      <c r="B46" s="90" t="s">
        <v>102</v>
      </c>
      <c r="C46" s="91">
        <v>1.1015746973675871</v>
      </c>
      <c r="D46" s="91">
        <v>1.077110696859541</v>
      </c>
      <c r="E46" s="91">
        <v>0.52536064009961236</v>
      </c>
      <c r="F46" s="91">
        <v>1.4239173267316581</v>
      </c>
      <c r="H46" s="91">
        <v>0.20910018097904282</v>
      </c>
      <c r="I46" s="91">
        <v>0.21643854154466671</v>
      </c>
      <c r="J46" s="91">
        <v>0.12601278248686765</v>
      </c>
      <c r="K46" s="91">
        <v>0.17834090065342256</v>
      </c>
      <c r="M46" s="94">
        <f t="shared" si="24"/>
        <v>0.47691785346473287</v>
      </c>
      <c r="N46" s="94">
        <f t="shared" si="28"/>
        <v>1.3219786330999013</v>
      </c>
      <c r="O46" s="95"/>
      <c r="P46" s="94">
        <f t="shared" si="31"/>
        <v>-1.0681873037195353</v>
      </c>
      <c r="Q46" s="94">
        <f t="shared" si="30"/>
        <v>0.4026988590166129</v>
      </c>
      <c r="R46" s="94"/>
      <c r="S46" s="94">
        <f t="shared" si="26"/>
        <v>0.97779179154486096</v>
      </c>
      <c r="T46" s="94">
        <f t="shared" si="32"/>
        <v>2.7103616412178737</v>
      </c>
      <c r="U46" s="94"/>
      <c r="V46" s="94">
        <f t="shared" si="29"/>
        <v>-3.2400800757542127E-2</v>
      </c>
      <c r="W46" s="94">
        <f t="shared" si="33"/>
        <v>1.438485361978606</v>
      </c>
      <c r="X46" s="96"/>
      <c r="Y46" s="96"/>
      <c r="Z46" s="96"/>
      <c r="AA46" s="96"/>
      <c r="AB46" s="96"/>
    </row>
    <row r="47" spans="1:28" s="90" customFormat="1" x14ac:dyDescent="0.25">
      <c r="A47" s="90" t="s">
        <v>97</v>
      </c>
      <c r="B47" s="90" t="s">
        <v>186</v>
      </c>
      <c r="C47" s="91">
        <v>19.993918959129889</v>
      </c>
      <c r="D47" s="91">
        <v>10.879273787235713</v>
      </c>
      <c r="E47" s="91">
        <v>1.9175939628477165</v>
      </c>
      <c r="F47" s="91">
        <v>6.543496706629135</v>
      </c>
      <c r="H47" s="91">
        <v>2.2868817290721548</v>
      </c>
      <c r="I47" s="91">
        <v>2.0064494241133737</v>
      </c>
      <c r="J47" s="91">
        <v>0.1537454595288367</v>
      </c>
      <c r="K47" s="91">
        <v>1.1507649447394861</v>
      </c>
      <c r="M47" s="94">
        <f t="shared" si="24"/>
        <v>9.5908859427084922E-2</v>
      </c>
      <c r="N47" s="94">
        <f t="shared" si="28"/>
        <v>0.60146447590154417</v>
      </c>
      <c r="O47" s="95"/>
      <c r="P47" s="94">
        <f t="shared" si="31"/>
        <v>-3.3821921017349759</v>
      </c>
      <c r="Q47" s="94">
        <f t="shared" si="30"/>
        <v>-0.73344856439230888</v>
      </c>
      <c r="R47" s="94"/>
      <c r="S47" s="94">
        <f t="shared" si="26"/>
        <v>0.54412913293658594</v>
      </c>
      <c r="T47" s="94">
        <f t="shared" si="32"/>
        <v>3.412347365190771</v>
      </c>
      <c r="U47" s="94"/>
      <c r="V47" s="94">
        <f t="shared" si="29"/>
        <v>-0.87797902183242693</v>
      </c>
      <c r="W47" s="94">
        <f t="shared" si="33"/>
        <v>1.7707645155102396</v>
      </c>
      <c r="X47" s="96"/>
      <c r="Y47" s="96"/>
      <c r="Z47" s="96"/>
      <c r="AA47" s="96"/>
      <c r="AB47" s="96"/>
    </row>
    <row r="48" spans="1:28" s="90" customFormat="1" x14ac:dyDescent="0.25">
      <c r="A48" s="90" t="s">
        <v>97</v>
      </c>
      <c r="B48" s="90" t="s">
        <v>101</v>
      </c>
      <c r="C48" s="91">
        <v>29.588733128727295</v>
      </c>
      <c r="D48" s="91">
        <v>40.755254294715677</v>
      </c>
      <c r="E48" s="91">
        <v>24.364536783973612</v>
      </c>
      <c r="F48" s="91">
        <v>46.294665605767463</v>
      </c>
      <c r="H48" s="91">
        <v>1.781557698223408</v>
      </c>
      <c r="I48" s="91">
        <v>3.6376345293974017</v>
      </c>
      <c r="J48" s="91">
        <v>2.1731972186838524</v>
      </c>
      <c r="K48" s="91">
        <v>3.9019521221915485</v>
      </c>
      <c r="M48" s="94">
        <f t="shared" si="24"/>
        <v>0.82343967475641655</v>
      </c>
      <c r="N48" s="94">
        <f t="shared" si="28"/>
        <v>1.1359189485359198</v>
      </c>
      <c r="O48" s="95"/>
      <c r="P48" s="94">
        <f t="shared" si="31"/>
        <v>-0.28026513299599476</v>
      </c>
      <c r="Q48" s="94">
        <f t="shared" si="30"/>
        <v>0.18385989759176549</v>
      </c>
      <c r="R48" s="94"/>
      <c r="S48" s="94">
        <f t="shared" si="26"/>
        <v>1.377390985866406</v>
      </c>
      <c r="T48" s="94">
        <f t="shared" si="32"/>
        <v>1.9000839628610935</v>
      </c>
      <c r="U48" s="94"/>
      <c r="V48" s="94">
        <f t="shared" si="29"/>
        <v>0.46193814066683586</v>
      </c>
      <c r="W48" s="94">
        <f t="shared" si="33"/>
        <v>0.92606317125459614</v>
      </c>
      <c r="X48" s="96"/>
      <c r="Y48" s="96"/>
      <c r="Z48" s="96"/>
      <c r="AA48" s="96"/>
      <c r="AB48" s="96"/>
    </row>
    <row r="49" spans="1:28" s="90" customFormat="1" x14ac:dyDescent="0.25">
      <c r="A49" s="90" t="s">
        <v>97</v>
      </c>
      <c r="B49" s="90" t="s">
        <v>100</v>
      </c>
      <c r="C49" s="91">
        <v>2.0212164972856992</v>
      </c>
      <c r="D49" s="91">
        <v>2.6878257169222524</v>
      </c>
      <c r="E49" s="91">
        <v>1.7527247886298067</v>
      </c>
      <c r="F49" s="91">
        <v>3.1550045606284591</v>
      </c>
      <c r="H49" s="91">
        <v>0.24080282917362814</v>
      </c>
      <c r="I49" s="91">
        <v>0.39688243364341125</v>
      </c>
      <c r="J49" s="91">
        <v>0.15153551680986965</v>
      </c>
      <c r="K49" s="91">
        <v>0.44289214921258785</v>
      </c>
      <c r="M49" s="94">
        <f t="shared" si="24"/>
        <v>0.86716331030522897</v>
      </c>
      <c r="N49" s="94">
        <f t="shared" si="28"/>
        <v>1.1738129227519851</v>
      </c>
      <c r="O49" s="95"/>
      <c r="P49" s="94">
        <f t="shared" si="31"/>
        <v>-0.20562437735662475</v>
      </c>
      <c r="Q49" s="94"/>
      <c r="R49" s="94"/>
      <c r="S49" s="94">
        <f t="shared" si="26"/>
        <v>1.3298059463356575</v>
      </c>
      <c r="T49" s="94">
        <f t="shared" si="32"/>
        <v>1.8000570204149877</v>
      </c>
      <c r="U49" s="94"/>
      <c r="V49" s="94">
        <f t="shared" si="29"/>
        <v>0.41121573393323002</v>
      </c>
      <c r="W49" s="94"/>
      <c r="X49" s="96"/>
      <c r="Y49" s="96"/>
      <c r="Z49" s="96"/>
      <c r="AA49" s="96"/>
      <c r="AB49" s="96"/>
    </row>
    <row r="50" spans="1:28" s="90" customFormat="1" x14ac:dyDescent="0.25">
      <c r="A50" s="90" t="s">
        <v>97</v>
      </c>
      <c r="B50" s="90" t="s">
        <v>99</v>
      </c>
      <c r="C50" s="91">
        <v>4.4240077433827514</v>
      </c>
      <c r="D50" s="91">
        <v>3.0404209438400773</v>
      </c>
      <c r="E50" s="91">
        <v>3.1616122508216362</v>
      </c>
      <c r="F50" s="91">
        <v>2.9989649484418397</v>
      </c>
      <c r="H50" s="91">
        <v>0.43425768000297132</v>
      </c>
      <c r="I50" s="91">
        <v>0.19514884123628734</v>
      </c>
      <c r="J50" s="91">
        <v>0.58637740895080048</v>
      </c>
      <c r="K50" s="91">
        <v>0.23469721201303387</v>
      </c>
      <c r="M50" s="94">
        <f t="shared" si="24"/>
        <v>0.71464889625264461</v>
      </c>
      <c r="N50" s="94">
        <f t="shared" si="28"/>
        <v>0.98636504741811237</v>
      </c>
      <c r="O50" s="95"/>
      <c r="P50" s="94">
        <f t="shared" si="31"/>
        <v>-0.48469346844262906</v>
      </c>
      <c r="Q50" s="94">
        <f t="shared" ref="Q50:Q85" si="34">LOG(N50,2)</f>
        <v>-1.9806417216749195E-2</v>
      </c>
      <c r="R50" s="94"/>
      <c r="S50" s="94">
        <f t="shared" si="26"/>
        <v>0.68725488746890506</v>
      </c>
      <c r="T50" s="94">
        <f t="shared" si="32"/>
        <v>0.9485555819384468</v>
      </c>
      <c r="U50" s="94"/>
      <c r="V50" s="94">
        <f t="shared" si="29"/>
        <v>-0.54108283326978945</v>
      </c>
      <c r="W50" s="94">
        <f t="shared" ref="W50:W85" si="35">LOG(T50,2)</f>
        <v>-7.6195782043909588E-2</v>
      </c>
      <c r="X50" s="96"/>
      <c r="Y50" s="96"/>
      <c r="Z50" s="96"/>
      <c r="AA50" s="96"/>
      <c r="AB50" s="96"/>
    </row>
    <row r="51" spans="1:28" s="90" customFormat="1" x14ac:dyDescent="0.25">
      <c r="A51" s="90" t="s">
        <v>97</v>
      </c>
      <c r="B51" s="90" t="s">
        <v>98</v>
      </c>
      <c r="C51" s="91">
        <v>1.142826359222946</v>
      </c>
      <c r="D51" s="91">
        <v>0.88026311655522627</v>
      </c>
      <c r="E51" s="91">
        <v>0.95271351255391534</v>
      </c>
      <c r="F51" s="91">
        <v>2.3581953426386293</v>
      </c>
      <c r="H51" s="91">
        <v>8.106980639723535E-2</v>
      </c>
      <c r="I51" s="91">
        <v>0.12253988642597359</v>
      </c>
      <c r="J51" s="91">
        <v>0.13557091766758569</v>
      </c>
      <c r="K51" s="91">
        <v>1.6532636098192139</v>
      </c>
      <c r="M51" s="94">
        <f t="shared" si="24"/>
        <v>0.83364677832746525</v>
      </c>
      <c r="N51" s="94">
        <f t="shared" si="28"/>
        <v>2.6789664343396127</v>
      </c>
      <c r="O51" s="95"/>
      <c r="P51" s="94">
        <f t="shared" si="31"/>
        <v>-0.26249186121578461</v>
      </c>
      <c r="Q51" s="94">
        <f t="shared" si="34"/>
        <v>1.421676505288112</v>
      </c>
      <c r="R51" s="94"/>
      <c r="S51" s="94">
        <f t="shared" si="26"/>
        <v>0.77025097421952438</v>
      </c>
      <c r="T51" s="94">
        <f t="shared" si="32"/>
        <v>2.4752407849418172</v>
      </c>
      <c r="U51" s="94"/>
      <c r="V51" s="94">
        <f t="shared" si="29"/>
        <v>-0.37659949288948336</v>
      </c>
      <c r="W51" s="94">
        <f t="shared" si="35"/>
        <v>1.3075688736144133</v>
      </c>
      <c r="X51" s="96"/>
      <c r="Y51" s="96"/>
      <c r="Z51" s="96"/>
      <c r="AA51" s="96"/>
      <c r="AB51" s="96"/>
    </row>
    <row r="52" spans="1:28" s="90" customFormat="1" x14ac:dyDescent="0.25">
      <c r="A52" s="90" t="s">
        <v>97</v>
      </c>
      <c r="B52" s="90" t="s">
        <v>96</v>
      </c>
      <c r="C52" s="91">
        <v>18.128540339638402</v>
      </c>
      <c r="D52" s="91">
        <v>21.120323400115616</v>
      </c>
      <c r="E52" s="91">
        <v>18.483621488003344</v>
      </c>
      <c r="F52" s="91">
        <v>40.715860040113014</v>
      </c>
      <c r="H52" s="91">
        <v>2.1133059898381403</v>
      </c>
      <c r="I52" s="91">
        <v>1.9140466786498422</v>
      </c>
      <c r="J52" s="91">
        <v>2.9000776420438896</v>
      </c>
      <c r="K52" s="91">
        <v>3.7843046344935334</v>
      </c>
      <c r="M52" s="94">
        <f t="shared" si="24"/>
        <v>1.019586858164667</v>
      </c>
      <c r="N52" s="94">
        <f t="shared" si="28"/>
        <v>1.9278047626813388</v>
      </c>
      <c r="O52" s="95"/>
      <c r="P52" s="94">
        <f t="shared" si="31"/>
        <v>2.7984683158068527E-2</v>
      </c>
      <c r="Q52" s="94">
        <f t="shared" si="34"/>
        <v>0.94695895085530968</v>
      </c>
      <c r="R52" s="94"/>
      <c r="S52" s="94">
        <f t="shared" si="26"/>
        <v>1.1650316575094368</v>
      </c>
      <c r="T52" s="94">
        <f t="shared" si="32"/>
        <v>2.2028074999555329</v>
      </c>
      <c r="U52" s="94"/>
      <c r="V52" s="94">
        <f t="shared" si="29"/>
        <v>0.22036915789358072</v>
      </c>
      <c r="W52" s="94">
        <f t="shared" si="35"/>
        <v>1.1393434255908217</v>
      </c>
      <c r="X52" s="96"/>
      <c r="Y52" s="96"/>
      <c r="Z52" s="96"/>
      <c r="AA52" s="96"/>
      <c r="AB52" s="96"/>
    </row>
    <row r="53" spans="1:28" s="90" customFormat="1" x14ac:dyDescent="0.25">
      <c r="A53" s="90" t="s">
        <v>97</v>
      </c>
      <c r="B53" s="90" t="s">
        <v>1827</v>
      </c>
      <c r="C53" s="91">
        <v>0.47520213343134826</v>
      </c>
      <c r="D53" s="91">
        <v>0.62969095914158735</v>
      </c>
      <c r="E53" s="91">
        <v>0.26004114993561744</v>
      </c>
      <c r="F53" s="91">
        <v>0.75777700797908309</v>
      </c>
      <c r="H53" s="91">
        <v>5.386876522791352E-2</v>
      </c>
      <c r="I53" s="91">
        <v>0.18709556311037454</v>
      </c>
      <c r="J53" s="91">
        <v>6.066706968818452E-2</v>
      </c>
      <c r="K53" s="91">
        <v>0.14333106276229218</v>
      </c>
      <c r="M53" s="94">
        <f t="shared" si="24"/>
        <v>0.54722218534228273</v>
      </c>
      <c r="N53" s="94">
        <f t="shared" si="28"/>
        <v>1.203410970060784</v>
      </c>
      <c r="O53" s="95"/>
      <c r="P53" s="94">
        <f t="shared" si="31"/>
        <v>-0.86980137410346459</v>
      </c>
      <c r="Q53" s="94">
        <f t="shared" si="34"/>
        <v>0.26712941326826856</v>
      </c>
      <c r="R53" s="94"/>
      <c r="S53" s="94">
        <f t="shared" si="26"/>
        <v>1.3251012881501676</v>
      </c>
      <c r="T53" s="94">
        <f t="shared" si="32"/>
        <v>2.9140657475430256</v>
      </c>
      <c r="U53" s="94"/>
      <c r="V53" s="94">
        <f t="shared" si="29"/>
        <v>0.40610264067730056</v>
      </c>
      <c r="W53" s="94">
        <f t="shared" si="35"/>
        <v>1.5430334280490334</v>
      </c>
      <c r="X53" s="96"/>
      <c r="Y53" s="96"/>
      <c r="Z53" s="96"/>
      <c r="AA53" s="96"/>
      <c r="AB53" s="96"/>
    </row>
    <row r="54" spans="1:28" s="90" customFormat="1" x14ac:dyDescent="0.25">
      <c r="A54" s="90" t="s">
        <v>1826</v>
      </c>
      <c r="B54" s="90" t="s">
        <v>212</v>
      </c>
      <c r="C54" s="91">
        <v>4.9853988064517099</v>
      </c>
      <c r="D54" s="91">
        <v>8.6176825362511966</v>
      </c>
      <c r="E54" s="91">
        <v>1.5288935608152996</v>
      </c>
      <c r="F54" s="91">
        <v>4.8652605997233627</v>
      </c>
      <c r="H54" s="91">
        <v>0.59502810791217176</v>
      </c>
      <c r="I54" s="91">
        <v>0.94027787562425846</v>
      </c>
      <c r="J54" s="91">
        <v>0.30472140720330088</v>
      </c>
      <c r="K54" s="91">
        <v>0.27364461708865928</v>
      </c>
      <c r="M54" s="94">
        <f t="shared" si="24"/>
        <v>0.306674274249981</v>
      </c>
      <c r="N54" s="94">
        <f t="shared" si="28"/>
        <v>0.56456716515804883</v>
      </c>
      <c r="O54" s="95"/>
      <c r="P54" s="94">
        <f t="shared" si="31"/>
        <v>-1.7052209454608651</v>
      </c>
      <c r="Q54" s="94">
        <f t="shared" si="34"/>
        <v>-0.82478286982123605</v>
      </c>
      <c r="R54" s="94"/>
      <c r="S54" s="94">
        <f t="shared" si="26"/>
        <v>1.7285843862879879</v>
      </c>
      <c r="T54" s="94">
        <f t="shared" si="32"/>
        <v>3.1822101449161107</v>
      </c>
      <c r="U54" s="94"/>
      <c r="V54" s="94">
        <f t="shared" si="29"/>
        <v>0.78959103501917205</v>
      </c>
      <c r="W54" s="94">
        <f t="shared" si="35"/>
        <v>1.6700291106588014</v>
      </c>
      <c r="X54" s="96"/>
      <c r="Y54" s="96"/>
      <c r="Z54" s="96"/>
      <c r="AA54" s="96"/>
      <c r="AB54" s="96"/>
    </row>
    <row r="55" spans="1:28" s="90" customFormat="1" x14ac:dyDescent="0.25">
      <c r="A55" s="90" t="s">
        <v>97</v>
      </c>
      <c r="B55" s="90" t="s">
        <v>140</v>
      </c>
      <c r="C55" s="91">
        <v>8.3473148364633225</v>
      </c>
      <c r="D55" s="91">
        <v>12.42433283794689</v>
      </c>
      <c r="E55" s="91">
        <v>26.038815051870795</v>
      </c>
      <c r="F55" s="91">
        <v>19.06270879778878</v>
      </c>
      <c r="H55" s="91">
        <v>0.64023918586404838</v>
      </c>
      <c r="I55" s="91">
        <v>0.99133821162406377</v>
      </c>
      <c r="J55" s="91">
        <v>1.5701020165460522</v>
      </c>
      <c r="K55" s="91">
        <v>1.7699233651347845</v>
      </c>
      <c r="M55" s="94">
        <f t="shared" si="24"/>
        <v>3.1194240976902212</v>
      </c>
      <c r="N55" s="94">
        <f t="shared" si="28"/>
        <v>1.534304420722431</v>
      </c>
      <c r="O55" s="95"/>
      <c r="P55" s="94">
        <f t="shared" si="31"/>
        <v>1.6412797059795876</v>
      </c>
      <c r="Q55" s="94">
        <f t="shared" si="34"/>
        <v>0.61758475578369387</v>
      </c>
      <c r="R55" s="94"/>
      <c r="S55" s="94">
        <f t="shared" si="26"/>
        <v>1.488422694166758</v>
      </c>
      <c r="T55" s="94">
        <f t="shared" si="32"/>
        <v>0.73208818296127465</v>
      </c>
      <c r="U55" s="94"/>
      <c r="V55" s="94">
        <f t="shared" si="29"/>
        <v>0.57378429269553599</v>
      </c>
      <c r="W55" s="94">
        <f t="shared" si="35"/>
        <v>-0.4499106575003578</v>
      </c>
      <c r="X55" s="96"/>
      <c r="Y55" s="96"/>
      <c r="Z55" s="96"/>
      <c r="AA55" s="96"/>
      <c r="AB55" s="96"/>
    </row>
    <row r="56" spans="1:28" s="90" customFormat="1" x14ac:dyDescent="0.25">
      <c r="A56" s="90" t="s">
        <v>97</v>
      </c>
      <c r="B56" s="90" t="s">
        <v>139</v>
      </c>
      <c r="C56" s="91">
        <v>4.1480493209145788</v>
      </c>
      <c r="D56" s="91">
        <v>6.0882890313354219</v>
      </c>
      <c r="E56" s="91">
        <v>13.354402155759018</v>
      </c>
      <c r="F56" s="91">
        <v>12.048017073392558</v>
      </c>
      <c r="H56" s="91">
        <v>0.3543422720971337</v>
      </c>
      <c r="I56" s="91">
        <v>0.4497686393124411</v>
      </c>
      <c r="J56" s="91">
        <v>1.7494127946368769</v>
      </c>
      <c r="K56" s="91">
        <v>1.1896072711868901</v>
      </c>
      <c r="M56" s="94">
        <f t="shared" si="24"/>
        <v>3.2194415067404707</v>
      </c>
      <c r="N56" s="94">
        <f t="shared" si="28"/>
        <v>1.9788838886234534</v>
      </c>
      <c r="O56" s="95"/>
      <c r="P56" s="94">
        <f t="shared" si="31"/>
        <v>1.6868104382344851</v>
      </c>
      <c r="Q56" s="94">
        <f t="shared" si="34"/>
        <v>0.9846869644715921</v>
      </c>
      <c r="R56" s="94"/>
      <c r="S56" s="94">
        <f t="shared" si="26"/>
        <v>1.4677475025762352</v>
      </c>
      <c r="T56" s="94">
        <f t="shared" si="32"/>
        <v>0.9021756970376178</v>
      </c>
      <c r="U56" s="94"/>
      <c r="V56" s="94">
        <f t="shared" si="29"/>
        <v>0.55360380189183733</v>
      </c>
      <c r="W56" s="94">
        <f t="shared" si="35"/>
        <v>-0.1485196718710555</v>
      </c>
      <c r="X56" s="96"/>
      <c r="Y56" s="96"/>
      <c r="Z56" s="96"/>
      <c r="AA56" s="96"/>
      <c r="AB56" s="96"/>
    </row>
    <row r="57" spans="1:28" s="90" customFormat="1" x14ac:dyDescent="0.25">
      <c r="A57" s="90" t="s">
        <v>97</v>
      </c>
      <c r="B57" s="90" t="s">
        <v>127</v>
      </c>
      <c r="C57" s="91">
        <v>22.675696823607286</v>
      </c>
      <c r="D57" s="91">
        <v>31.463575763892297</v>
      </c>
      <c r="E57" s="91">
        <v>23.855997389743596</v>
      </c>
      <c r="F57" s="91">
        <v>33.034132590670453</v>
      </c>
      <c r="H57" s="91">
        <v>0.94631851122148447</v>
      </c>
      <c r="I57" s="91">
        <v>1.319481470173246</v>
      </c>
      <c r="J57" s="91">
        <v>1.5806968609009791</v>
      </c>
      <c r="K57" s="91">
        <v>1.8325192283997804</v>
      </c>
      <c r="M57" s="94">
        <f t="shared" si="24"/>
        <v>1.0520513471016035</v>
      </c>
      <c r="N57" s="94">
        <f t="shared" si="28"/>
        <v>1.049916666769342</v>
      </c>
      <c r="O57" s="95"/>
      <c r="P57" s="94">
        <f t="shared" si="31"/>
        <v>7.3205119460123508E-2</v>
      </c>
      <c r="Q57" s="94">
        <f t="shared" si="34"/>
        <v>7.0274823882189266E-2</v>
      </c>
      <c r="R57" s="94"/>
      <c r="S57" s="94">
        <f t="shared" si="26"/>
        <v>1.3875461472538342</v>
      </c>
      <c r="T57" s="94">
        <f t="shared" si="32"/>
        <v>1.3847307262396336</v>
      </c>
      <c r="U57" s="94"/>
      <c r="V57" s="94">
        <f t="shared" si="29"/>
        <v>0.47253575366608769</v>
      </c>
      <c r="W57" s="94">
        <f t="shared" si="35"/>
        <v>0.46960545808815346</v>
      </c>
      <c r="X57" s="96"/>
      <c r="Y57" s="96"/>
      <c r="Z57" s="96"/>
      <c r="AA57" s="96"/>
      <c r="AB57" s="96"/>
    </row>
    <row r="58" spans="1:28" s="90" customFormat="1" x14ac:dyDescent="0.25">
      <c r="A58" s="90" t="s">
        <v>97</v>
      </c>
      <c r="B58" s="90" t="s">
        <v>126</v>
      </c>
      <c r="C58" s="91">
        <v>2.5732292910900032</v>
      </c>
      <c r="D58" s="91">
        <v>3.2407303721586631</v>
      </c>
      <c r="E58" s="91">
        <v>6.8426685174035073</v>
      </c>
      <c r="F58" s="91">
        <v>6.6609491164530112</v>
      </c>
      <c r="H58" s="91">
        <v>0.14859057461395039</v>
      </c>
      <c r="I58" s="91">
        <v>0.37360605774660044</v>
      </c>
      <c r="J58" s="91">
        <v>1.2345333507545762</v>
      </c>
      <c r="K58" s="91">
        <v>0.46724734167420373</v>
      </c>
      <c r="M58" s="94">
        <f t="shared" si="24"/>
        <v>2.6591755896362415</v>
      </c>
      <c r="N58" s="94">
        <f t="shared" si="28"/>
        <v>2.0553851606038198</v>
      </c>
      <c r="O58" s="95"/>
      <c r="P58" s="94">
        <f t="shared" si="31"/>
        <v>1.4109790438122085</v>
      </c>
      <c r="Q58" s="94">
        <f t="shared" si="34"/>
        <v>1.0394087672530032</v>
      </c>
      <c r="R58" s="94"/>
      <c r="S58" s="94">
        <f t="shared" si="26"/>
        <v>1.2594020996807131</v>
      </c>
      <c r="T58" s="94">
        <f t="shared" si="32"/>
        <v>0.97344319683347003</v>
      </c>
      <c r="U58" s="94"/>
      <c r="V58" s="94">
        <f t="shared" si="29"/>
        <v>0.33273897773337607</v>
      </c>
      <c r="W58" s="94">
        <f t="shared" si="35"/>
        <v>-3.8831298825829356E-2</v>
      </c>
      <c r="X58" s="96"/>
      <c r="Y58" s="96"/>
      <c r="Z58" s="96"/>
      <c r="AA58" s="96"/>
      <c r="AB58" s="96"/>
    </row>
    <row r="59" spans="1:28" s="90" customFormat="1" x14ac:dyDescent="0.25">
      <c r="A59" s="90" t="s">
        <v>97</v>
      </c>
      <c r="B59" s="90" t="s">
        <v>125</v>
      </c>
      <c r="C59" s="91">
        <v>2.7469716354703202</v>
      </c>
      <c r="D59" s="91">
        <v>3.5412803635060954</v>
      </c>
      <c r="E59" s="91">
        <v>15.748479885110784</v>
      </c>
      <c r="F59" s="91">
        <v>11.768291664141509</v>
      </c>
      <c r="H59" s="91">
        <v>0.14227299683113848</v>
      </c>
      <c r="I59" s="91">
        <v>0.17753441223098129</v>
      </c>
      <c r="J59" s="91">
        <v>2.7509180762612111</v>
      </c>
      <c r="K59" s="91">
        <v>1.3446626013956948</v>
      </c>
      <c r="M59" s="94">
        <f t="shared" si="24"/>
        <v>5.7330333090295715</v>
      </c>
      <c r="N59" s="94">
        <f t="shared" si="28"/>
        <v>3.3231742353463773</v>
      </c>
      <c r="O59" s="95"/>
      <c r="P59" s="94">
        <f t="shared" si="31"/>
        <v>2.5192986611457493</v>
      </c>
      <c r="Q59" s="94">
        <f t="shared" si="34"/>
        <v>1.7325619360875359</v>
      </c>
      <c r="R59" s="94"/>
      <c r="S59" s="94">
        <f t="shared" si="26"/>
        <v>1.2891579650038063</v>
      </c>
      <c r="T59" s="94">
        <f t="shared" si="32"/>
        <v>0.747265244010484</v>
      </c>
      <c r="U59" s="94"/>
      <c r="V59" s="94">
        <f t="shared" si="29"/>
        <v>0.36642905296616746</v>
      </c>
      <c r="W59" s="94">
        <f t="shared" si="35"/>
        <v>-0.42030767209204628</v>
      </c>
      <c r="X59" s="96"/>
      <c r="Y59" s="96"/>
      <c r="Z59" s="96"/>
      <c r="AA59" s="96"/>
      <c r="AB59" s="96"/>
    </row>
    <row r="60" spans="1:28" s="90" customFormat="1" x14ac:dyDescent="0.25">
      <c r="A60" s="90" t="s">
        <v>97</v>
      </c>
      <c r="B60" s="90" t="s">
        <v>124</v>
      </c>
      <c r="C60" s="91">
        <v>19.374499425995491</v>
      </c>
      <c r="D60" s="91">
        <v>26.708564292575293</v>
      </c>
      <c r="E60" s="91">
        <v>9.3123610888737733</v>
      </c>
      <c r="F60" s="91">
        <v>16.691222883303176</v>
      </c>
      <c r="H60" s="91">
        <v>1.709041371402467</v>
      </c>
      <c r="I60" s="91">
        <v>3.2916425586834857</v>
      </c>
      <c r="J60" s="91">
        <v>1.9973213242170402</v>
      </c>
      <c r="K60" s="91">
        <v>1.3298974276194389</v>
      </c>
      <c r="M60" s="94">
        <f t="shared" si="24"/>
        <v>0.48065040980511886</v>
      </c>
      <c r="N60" s="94">
        <f t="shared" si="28"/>
        <v>0.62493897839140555</v>
      </c>
      <c r="O60" s="95"/>
      <c r="P60" s="94">
        <f t="shared" si="31"/>
        <v>-1.0569401310595439</v>
      </c>
      <c r="Q60" s="94">
        <f t="shared" si="34"/>
        <v>-0.67821276890470783</v>
      </c>
      <c r="R60" s="94"/>
      <c r="S60" s="94">
        <f t="shared" si="26"/>
        <v>1.3785421602552173</v>
      </c>
      <c r="T60" s="94">
        <f t="shared" si="32"/>
        <v>1.7923728175924709</v>
      </c>
      <c r="U60" s="94"/>
      <c r="V60" s="94">
        <f t="shared" si="29"/>
        <v>0.46314339027955975</v>
      </c>
      <c r="W60" s="94">
        <f t="shared" si="35"/>
        <v>0.84187075243439558</v>
      </c>
      <c r="X60" s="96"/>
      <c r="Y60" s="96"/>
      <c r="Z60" s="96"/>
      <c r="AA60" s="96"/>
      <c r="AB60" s="96"/>
    </row>
    <row r="61" spans="1:28" s="90" customFormat="1" x14ac:dyDescent="0.25">
      <c r="A61" s="90" t="s">
        <v>97</v>
      </c>
      <c r="B61" s="90" t="s">
        <v>1747</v>
      </c>
      <c r="C61" s="91">
        <v>0.69903577327750122</v>
      </c>
      <c r="D61" s="91">
        <v>0.70739948006294018</v>
      </c>
      <c r="E61" s="91">
        <v>0.32379764777976383</v>
      </c>
      <c r="F61" s="91">
        <v>0.49517921831989864</v>
      </c>
      <c r="H61" s="91">
        <v>6.033043200706599E-2</v>
      </c>
      <c r="I61" s="91">
        <v>7.9743303268316551E-2</v>
      </c>
      <c r="J61" s="91">
        <v>3.2824669665042085E-2</v>
      </c>
      <c r="K61" s="91">
        <v>1.9908487280629439E-2</v>
      </c>
      <c r="M61" s="94">
        <f t="shared" si="24"/>
        <v>0.46320611928285904</v>
      </c>
      <c r="N61" s="94">
        <f t="shared" si="28"/>
        <v>0.69999940949326189</v>
      </c>
      <c r="O61" s="95"/>
      <c r="P61" s="94">
        <f t="shared" si="31"/>
        <v>-1.1102737824049442</v>
      </c>
      <c r="Q61" s="94">
        <f t="shared" si="34"/>
        <v>-0.51457438986047543</v>
      </c>
      <c r="R61" s="94"/>
      <c r="S61" s="94">
        <f t="shared" si="26"/>
        <v>1.0119646334353174</v>
      </c>
      <c r="T61" s="94">
        <f t="shared" si="32"/>
        <v>1.5292860269840587</v>
      </c>
      <c r="U61" s="94"/>
      <c r="V61" s="94">
        <f t="shared" si="29"/>
        <v>1.7158871001531364E-2</v>
      </c>
      <c r="W61" s="94">
        <f t="shared" si="35"/>
        <v>0.61285826354600015</v>
      </c>
      <c r="X61" s="96"/>
      <c r="Y61" s="96"/>
      <c r="Z61" s="96"/>
      <c r="AA61" s="96"/>
      <c r="AB61" s="96"/>
    </row>
    <row r="62" spans="1:28" s="90" customFormat="1" x14ac:dyDescent="0.25">
      <c r="A62" s="90" t="s">
        <v>97</v>
      </c>
      <c r="B62" s="90" t="s">
        <v>123</v>
      </c>
      <c r="C62" s="91">
        <v>207.27489598821865</v>
      </c>
      <c r="D62" s="91">
        <v>258.86283646133734</v>
      </c>
      <c r="E62" s="91">
        <v>68.874329279462287</v>
      </c>
      <c r="F62" s="91">
        <v>133.15633691719759</v>
      </c>
      <c r="H62" s="91">
        <v>15.588886512883731</v>
      </c>
      <c r="I62" s="91">
        <v>16.399791665640983</v>
      </c>
      <c r="J62" s="91">
        <v>11.789977341941592</v>
      </c>
      <c r="K62" s="91">
        <v>9.7219245716064044</v>
      </c>
      <c r="M62" s="94">
        <f t="shared" si="24"/>
        <v>0.33228495400319513</v>
      </c>
      <c r="N62" s="94">
        <f t="shared" si="28"/>
        <v>0.5143895459751916</v>
      </c>
      <c r="O62" s="95"/>
      <c r="P62" s="94">
        <f t="shared" si="31"/>
        <v>-1.5895071261920979</v>
      </c>
      <c r="Q62" s="94">
        <f t="shared" si="34"/>
        <v>-0.959066772056269</v>
      </c>
      <c r="R62" s="94"/>
      <c r="S62" s="94">
        <f t="shared" si="26"/>
        <v>1.248886582367654</v>
      </c>
      <c r="T62" s="94">
        <f t="shared" si="32"/>
        <v>1.9333231743993713</v>
      </c>
      <c r="U62" s="94"/>
      <c r="V62" s="94">
        <f t="shared" si="29"/>
        <v>0.32064246454762746</v>
      </c>
      <c r="W62" s="94">
        <f t="shared" si="35"/>
        <v>0.95108281868345657</v>
      </c>
      <c r="X62" s="96"/>
      <c r="Y62" s="96"/>
      <c r="Z62" s="96"/>
      <c r="AA62" s="96"/>
      <c r="AB62" s="96"/>
    </row>
    <row r="63" spans="1:28" s="90" customFormat="1" x14ac:dyDescent="0.25">
      <c r="A63" s="90" t="s">
        <v>97</v>
      </c>
      <c r="B63" s="90" t="s">
        <v>122</v>
      </c>
      <c r="C63" s="91">
        <v>158.82935779238704</v>
      </c>
      <c r="D63" s="91">
        <v>159.78692771486146</v>
      </c>
      <c r="E63" s="91">
        <v>88.30732384319623</v>
      </c>
      <c r="F63" s="91">
        <v>148.06139939847904</v>
      </c>
      <c r="H63" s="91">
        <v>4.6777609364723443</v>
      </c>
      <c r="I63" s="91">
        <v>15.176381478258261</v>
      </c>
      <c r="J63" s="91">
        <v>6.4733556236406891</v>
      </c>
      <c r="K63" s="91">
        <v>7.3244750607311335</v>
      </c>
      <c r="M63" s="94">
        <f t="shared" ref="M63:M85" si="36">E63/C63</f>
        <v>0.55598867281593289</v>
      </c>
      <c r="N63" s="94">
        <f t="shared" si="28"/>
        <v>0.92661772471583825</v>
      </c>
      <c r="O63" s="95"/>
      <c r="P63" s="94">
        <f t="shared" si="31"/>
        <v>-0.84687260373488282</v>
      </c>
      <c r="Q63" s="94">
        <f t="shared" si="34"/>
        <v>-0.10995381580231026</v>
      </c>
      <c r="R63" s="94"/>
      <c r="S63" s="94">
        <f t="shared" ref="S63:S85" si="37">D63/C63</f>
        <v>1.0060289227116697</v>
      </c>
      <c r="T63" s="94">
        <f t="shared" si="32"/>
        <v>1.676660473387074</v>
      </c>
      <c r="U63" s="94"/>
      <c r="V63" s="94">
        <f t="shared" si="29"/>
        <v>8.6717823331829442E-3</v>
      </c>
      <c r="W63" s="94">
        <f t="shared" si="35"/>
        <v>0.74559057026575515</v>
      </c>
      <c r="X63" s="96"/>
      <c r="Y63" s="96"/>
      <c r="Z63" s="96"/>
      <c r="AA63" s="96"/>
      <c r="AB63" s="96"/>
    </row>
    <row r="64" spans="1:28" s="90" customFormat="1" x14ac:dyDescent="0.25">
      <c r="A64" s="90" t="s">
        <v>97</v>
      </c>
      <c r="B64" s="90" t="s">
        <v>121</v>
      </c>
      <c r="C64" s="91">
        <v>492.04674447494625</v>
      </c>
      <c r="D64" s="91">
        <v>437.84096607547917</v>
      </c>
      <c r="E64" s="91">
        <v>519.87177597848313</v>
      </c>
      <c r="F64" s="91">
        <v>474.59718824511816</v>
      </c>
      <c r="H64" s="91">
        <v>32.837984643652064</v>
      </c>
      <c r="I64" s="91">
        <v>27.029716893910727</v>
      </c>
      <c r="J64" s="91">
        <v>34.636420766766072</v>
      </c>
      <c r="K64" s="91">
        <v>22.736596919999812</v>
      </c>
      <c r="M64" s="94">
        <f t="shared" si="36"/>
        <v>1.0565495693569285</v>
      </c>
      <c r="N64" s="94">
        <f t="shared" ref="N64:N85" si="38">F64/D64</f>
        <v>1.0839487965210239</v>
      </c>
      <c r="O64" s="95"/>
      <c r="P64" s="94">
        <f t="shared" si="31"/>
        <v>7.936045471991672E-2</v>
      </c>
      <c r="Q64" s="94">
        <f t="shared" si="34"/>
        <v>0.11629660839849705</v>
      </c>
      <c r="R64" s="94"/>
      <c r="S64" s="94">
        <f t="shared" si="37"/>
        <v>0.88983612023018455</v>
      </c>
      <c r="T64" s="94">
        <f t="shared" si="32"/>
        <v>0.91291201056616156</v>
      </c>
      <c r="U64" s="94"/>
      <c r="V64" s="94">
        <f t="shared" si="29"/>
        <v>-0.16838843330408035</v>
      </c>
      <c r="W64" s="94">
        <f t="shared" si="35"/>
        <v>-0.13145227962549999</v>
      </c>
      <c r="X64" s="96"/>
      <c r="Y64" s="96"/>
      <c r="Z64" s="96"/>
      <c r="AA64" s="96"/>
      <c r="AB64" s="96"/>
    </row>
    <row r="65" spans="1:28" s="90" customFormat="1" x14ac:dyDescent="0.25">
      <c r="A65" s="90" t="s">
        <v>97</v>
      </c>
      <c r="B65" s="90" t="s">
        <v>119</v>
      </c>
      <c r="C65" s="91">
        <v>3.9497769557962594</v>
      </c>
      <c r="D65" s="91">
        <v>5.2653420435801168</v>
      </c>
      <c r="E65" s="91">
        <v>5.6901937263500475</v>
      </c>
      <c r="F65" s="91">
        <v>5.4100530902425747</v>
      </c>
      <c r="H65" s="91">
        <v>0.35758016114444552</v>
      </c>
      <c r="I65" s="91">
        <v>1.0845933966154211</v>
      </c>
      <c r="J65" s="91">
        <v>0.94513141027787162</v>
      </c>
      <c r="K65" s="91">
        <v>0.6885967787557955</v>
      </c>
      <c r="M65" s="94">
        <f t="shared" si="36"/>
        <v>1.4406367220305296</v>
      </c>
      <c r="N65" s="94">
        <f t="shared" si="38"/>
        <v>1.0274836934551859</v>
      </c>
      <c r="O65" s="95"/>
      <c r="P65" s="94">
        <f t="shared" si="31"/>
        <v>0.52670658436818851</v>
      </c>
      <c r="Q65" s="94">
        <f t="shared" si="34"/>
        <v>3.911549798674939E-2</v>
      </c>
      <c r="R65" s="94"/>
      <c r="S65" s="94">
        <f t="shared" si="37"/>
        <v>1.333073260213663</v>
      </c>
      <c r="T65" s="94">
        <f t="shared" si="32"/>
        <v>0.95076782099523216</v>
      </c>
      <c r="U65" s="94"/>
      <c r="V65" s="94">
        <f t="shared" si="29"/>
        <v>0.41475606718059232</v>
      </c>
      <c r="W65" s="94">
        <f t="shared" si="35"/>
        <v>-7.283501920084666E-2</v>
      </c>
      <c r="X65" s="96"/>
      <c r="Y65" s="96"/>
      <c r="Z65" s="96"/>
      <c r="AA65" s="96"/>
      <c r="AB65" s="96"/>
    </row>
    <row r="66" spans="1:28" s="90" customFormat="1" x14ac:dyDescent="0.25">
      <c r="A66" s="90" t="s">
        <v>97</v>
      </c>
      <c r="B66" s="90" t="s">
        <v>118</v>
      </c>
      <c r="C66" s="91">
        <v>5.357909577188666</v>
      </c>
      <c r="D66" s="91">
        <v>7.3771787177992501</v>
      </c>
      <c r="E66" s="91">
        <v>4.6780759519493849</v>
      </c>
      <c r="F66" s="91">
        <v>8.4566532533240242</v>
      </c>
      <c r="H66" s="91">
        <v>0.37401081882945247</v>
      </c>
      <c r="I66" s="91">
        <v>0.61157953601897641</v>
      </c>
      <c r="J66" s="91">
        <v>0.93491939768321475</v>
      </c>
      <c r="K66" s="91">
        <v>0.6166521904706973</v>
      </c>
      <c r="M66" s="94">
        <f t="shared" si="36"/>
        <v>0.87311588307990917</v>
      </c>
      <c r="N66" s="94">
        <f t="shared" si="38"/>
        <v>1.1463262009527135</v>
      </c>
      <c r="O66" s="95"/>
      <c r="P66" s="94">
        <f t="shared" si="31"/>
        <v>-0.19575494865052803</v>
      </c>
      <c r="Q66" s="94">
        <f t="shared" si="34"/>
        <v>0.19701763879970238</v>
      </c>
      <c r="R66" s="94"/>
      <c r="S66" s="94">
        <f t="shared" si="37"/>
        <v>1.3768763006392708</v>
      </c>
      <c r="T66" s="94">
        <f t="shared" si="32"/>
        <v>1.8077203833768627</v>
      </c>
      <c r="U66" s="94"/>
      <c r="V66" s="94">
        <f t="shared" ref="V66:V85" si="39">LOG(S66,2)</f>
        <v>0.46139895274045872</v>
      </c>
      <c r="W66" s="94">
        <f t="shared" si="35"/>
        <v>0.85417154019068897</v>
      </c>
      <c r="X66" s="96"/>
      <c r="Y66" s="96"/>
      <c r="Z66" s="96"/>
      <c r="AA66" s="96"/>
      <c r="AB66" s="96"/>
    </row>
    <row r="67" spans="1:28" s="90" customFormat="1" x14ac:dyDescent="0.25">
      <c r="A67" s="90" t="s">
        <v>97</v>
      </c>
      <c r="B67" s="90" t="s">
        <v>1752</v>
      </c>
      <c r="C67" s="91">
        <v>0.12108297023692977</v>
      </c>
      <c r="D67" s="91">
        <v>0.22917615620972215</v>
      </c>
      <c r="E67" s="91">
        <v>0.16716946911942174</v>
      </c>
      <c r="F67" s="91">
        <v>0.33544444118057082</v>
      </c>
      <c r="H67" s="91">
        <v>1.7114218457032215E-2</v>
      </c>
      <c r="I67" s="91">
        <v>4.8034932726003947E-2</v>
      </c>
      <c r="J67" s="91">
        <v>1.8821537225738323E-2</v>
      </c>
      <c r="K67" s="91">
        <v>3.0466918683356103E-2</v>
      </c>
      <c r="M67" s="94">
        <f t="shared" si="36"/>
        <v>1.380619163804059</v>
      </c>
      <c r="N67" s="94">
        <f t="shared" si="38"/>
        <v>1.4636969514123501</v>
      </c>
      <c r="O67" s="95"/>
      <c r="P67" s="94">
        <f t="shared" si="31"/>
        <v>0.46531541498843559</v>
      </c>
      <c r="Q67" s="94">
        <f t="shared" si="34"/>
        <v>0.54961688425598743</v>
      </c>
      <c r="R67" s="94"/>
      <c r="S67" s="94">
        <f t="shared" si="37"/>
        <v>1.8927199734304538</v>
      </c>
      <c r="T67" s="94">
        <f t="shared" si="32"/>
        <v>2.0066130672517577</v>
      </c>
      <c r="U67" s="94"/>
      <c r="V67" s="94">
        <f t="shared" si="39"/>
        <v>0.92046098112774533</v>
      </c>
      <c r="W67" s="94">
        <f t="shared" si="35"/>
        <v>1.004762450395297</v>
      </c>
      <c r="X67" s="96"/>
      <c r="Y67" s="96"/>
      <c r="Z67" s="96"/>
      <c r="AA67" s="96"/>
      <c r="AB67" s="96"/>
    </row>
    <row r="68" spans="1:28" s="90" customFormat="1" x14ac:dyDescent="0.25">
      <c r="A68" s="90" t="s">
        <v>97</v>
      </c>
      <c r="B68" s="90" t="s">
        <v>117</v>
      </c>
      <c r="C68" s="91">
        <v>3.546678212823962</v>
      </c>
      <c r="D68" s="91">
        <v>10.996160700688147</v>
      </c>
      <c r="E68" s="91">
        <v>6.4481933380210199</v>
      </c>
      <c r="F68" s="91">
        <v>14.243314846899672</v>
      </c>
      <c r="H68" s="91">
        <v>0.49307617264997633</v>
      </c>
      <c r="I68" s="91">
        <v>1.6094627104905053</v>
      </c>
      <c r="J68" s="91">
        <v>1.1595232007026273</v>
      </c>
      <c r="K68" s="91">
        <v>1.2911853507438611</v>
      </c>
      <c r="M68" s="94">
        <f t="shared" si="36"/>
        <v>1.8180937065860261</v>
      </c>
      <c r="N68" s="94">
        <f t="shared" si="38"/>
        <v>1.2952988988245975</v>
      </c>
      <c r="O68" s="95"/>
      <c r="P68" s="94">
        <f t="shared" si="31"/>
        <v>0.86242655956666037</v>
      </c>
      <c r="Q68" s="94">
        <f t="shared" si="34"/>
        <v>0.37328504779192523</v>
      </c>
      <c r="R68" s="94"/>
      <c r="S68" s="94">
        <f t="shared" si="37"/>
        <v>3.1004111568195256</v>
      </c>
      <c r="T68" s="94">
        <f t="shared" si="32"/>
        <v>2.2088845821225034</v>
      </c>
      <c r="U68" s="94"/>
      <c r="V68" s="94">
        <f t="shared" si="39"/>
        <v>1.632459549232204</v>
      </c>
      <c r="W68" s="94">
        <f t="shared" si="35"/>
        <v>1.1433180374574687</v>
      </c>
      <c r="X68" s="96"/>
      <c r="Y68" s="96"/>
      <c r="Z68" s="96"/>
      <c r="AA68" s="96"/>
      <c r="AB68" s="96"/>
    </row>
    <row r="69" spans="1:28" s="90" customFormat="1" x14ac:dyDescent="0.25">
      <c r="A69" s="90" t="s">
        <v>97</v>
      </c>
      <c r="B69" s="90" t="s">
        <v>116</v>
      </c>
      <c r="C69" s="91">
        <v>7.4217273951138845</v>
      </c>
      <c r="D69" s="91">
        <v>9.855311808755868</v>
      </c>
      <c r="E69" s="91">
        <v>6.30189431201498</v>
      </c>
      <c r="F69" s="91">
        <v>8.9043272103778577</v>
      </c>
      <c r="H69" s="91">
        <v>0.47811303753736906</v>
      </c>
      <c r="I69" s="91">
        <v>0.86270228376688363</v>
      </c>
      <c r="J69" s="91">
        <v>1.2008957067828276</v>
      </c>
      <c r="K69" s="91">
        <v>0.52526773959728512</v>
      </c>
      <c r="M69" s="94">
        <f t="shared" si="36"/>
        <v>0.84911422590970531</v>
      </c>
      <c r="N69" s="94">
        <f t="shared" si="38"/>
        <v>0.90350537691429345</v>
      </c>
      <c r="O69" s="95"/>
      <c r="P69" s="94">
        <f t="shared" si="31"/>
        <v>-0.23596945151106152</v>
      </c>
      <c r="Q69" s="94">
        <f t="shared" si="34"/>
        <v>-0.14639490804817473</v>
      </c>
      <c r="R69" s="94"/>
      <c r="S69" s="94">
        <f t="shared" si="37"/>
        <v>1.3279000001056547</v>
      </c>
      <c r="T69" s="94">
        <f t="shared" si="32"/>
        <v>1.4129604162674019</v>
      </c>
      <c r="U69" s="94"/>
      <c r="V69" s="94">
        <f t="shared" si="39"/>
        <v>0.40914650603441877</v>
      </c>
      <c r="W69" s="94">
        <f t="shared" si="35"/>
        <v>0.49872104949730567</v>
      </c>
      <c r="X69" s="96"/>
      <c r="Y69" s="96"/>
      <c r="Z69" s="96"/>
      <c r="AA69" s="96"/>
      <c r="AB69" s="96"/>
    </row>
    <row r="70" spans="1:28" s="90" customFormat="1" x14ac:dyDescent="0.25">
      <c r="A70" s="90" t="s">
        <v>97</v>
      </c>
      <c r="B70" s="90" t="s">
        <v>209</v>
      </c>
      <c r="C70" s="91">
        <v>1.7694275846594354</v>
      </c>
      <c r="D70" s="91">
        <v>2.2991525754174313</v>
      </c>
      <c r="E70" s="91">
        <v>2.0408667456848919</v>
      </c>
      <c r="F70" s="91">
        <v>1.977869836156555</v>
      </c>
      <c r="H70" s="91">
        <v>0.15537491020570304</v>
      </c>
      <c r="I70" s="91">
        <v>0.19519600460032979</v>
      </c>
      <c r="J70" s="91">
        <v>0.19975103372756772</v>
      </c>
      <c r="K70" s="91">
        <v>0.14755329080613333</v>
      </c>
      <c r="M70" s="94">
        <f t="shared" si="36"/>
        <v>1.1534050691753519</v>
      </c>
      <c r="N70" s="94">
        <f t="shared" si="38"/>
        <v>0.86026036606007117</v>
      </c>
      <c r="O70" s="95"/>
      <c r="P70" s="94">
        <f t="shared" si="31"/>
        <v>0.20589926811636744</v>
      </c>
      <c r="Q70" s="94">
        <f t="shared" si="34"/>
        <v>-0.21715472347482481</v>
      </c>
      <c r="R70" s="94"/>
      <c r="S70" s="94">
        <f t="shared" si="37"/>
        <v>1.2993764736972566</v>
      </c>
      <c r="T70" s="94">
        <f t="shared" si="32"/>
        <v>0.96913227693011583</v>
      </c>
      <c r="U70" s="94"/>
      <c r="V70" s="94">
        <f t="shared" si="39"/>
        <v>0.37781948932762272</v>
      </c>
      <c r="W70" s="94">
        <f t="shared" si="35"/>
        <v>-4.5234502263569412E-2</v>
      </c>
      <c r="X70" s="96"/>
      <c r="Y70" s="96"/>
      <c r="Z70" s="96"/>
      <c r="AA70" s="96"/>
      <c r="AB70" s="96"/>
    </row>
    <row r="71" spans="1:28" s="90" customFormat="1" x14ac:dyDescent="0.25">
      <c r="A71" s="90" t="s">
        <v>97</v>
      </c>
      <c r="B71" s="90" t="s">
        <v>115</v>
      </c>
      <c r="C71" s="91">
        <v>0.80755861894413361</v>
      </c>
      <c r="D71" s="91">
        <v>0.61034517285094969</v>
      </c>
      <c r="E71" s="91">
        <v>0.34696951971588147</v>
      </c>
      <c r="F71" s="91">
        <v>0.38922363652173536</v>
      </c>
      <c r="H71" s="91">
        <v>8.5387569556451992E-2</v>
      </c>
      <c r="I71" s="91">
        <v>3.5228422862710794E-2</v>
      </c>
      <c r="J71" s="91">
        <v>5.4420247180470269E-2</v>
      </c>
      <c r="K71" s="91">
        <v>2.5972483237808045E-2</v>
      </c>
      <c r="M71" s="94">
        <f t="shared" si="36"/>
        <v>0.42965242593724901</v>
      </c>
      <c r="N71" s="94">
        <f t="shared" si="38"/>
        <v>0.63771068214344073</v>
      </c>
      <c r="O71" s="95"/>
      <c r="P71" s="94">
        <f t="shared" si="31"/>
        <v>-1.2187580540196976</v>
      </c>
      <c r="Q71" s="94">
        <f t="shared" si="34"/>
        <v>-0.64902604723802482</v>
      </c>
      <c r="R71" s="94"/>
      <c r="S71" s="94">
        <f t="shared" si="37"/>
        <v>0.75579055010144469</v>
      </c>
      <c r="T71" s="94">
        <f t="shared" si="32"/>
        <v>1.1217804861950236</v>
      </c>
      <c r="U71" s="94"/>
      <c r="V71" s="94">
        <f t="shared" si="39"/>
        <v>-0.40394161466870626</v>
      </c>
      <c r="W71" s="94">
        <f t="shared" si="35"/>
        <v>0.16579039211296628</v>
      </c>
      <c r="X71" s="96"/>
      <c r="Y71" s="96"/>
      <c r="Z71" s="96"/>
      <c r="AA71" s="96"/>
      <c r="AB71" s="96"/>
    </row>
    <row r="72" spans="1:28" s="90" customFormat="1" x14ac:dyDescent="0.25">
      <c r="A72" s="90" t="s">
        <v>97</v>
      </c>
      <c r="B72" s="90" t="s">
        <v>114</v>
      </c>
      <c r="C72" s="91">
        <v>0.18934737682107525</v>
      </c>
      <c r="D72" s="91">
        <v>0.35674713675156766</v>
      </c>
      <c r="E72" s="91">
        <v>0.14782564672722195</v>
      </c>
      <c r="F72" s="91">
        <v>0.34478029816389233</v>
      </c>
      <c r="H72" s="91">
        <v>4.6299684624496747E-2</v>
      </c>
      <c r="I72" s="91">
        <v>6.0945897700171926E-2</v>
      </c>
      <c r="J72" s="91">
        <v>3.1667490245033562E-2</v>
      </c>
      <c r="K72" s="91">
        <v>2.6209783891316438E-2</v>
      </c>
      <c r="M72" s="94">
        <f t="shared" si="36"/>
        <v>0.78071135290620131</v>
      </c>
      <c r="N72" s="94">
        <f t="shared" si="38"/>
        <v>0.9664556842792299</v>
      </c>
      <c r="O72" s="95"/>
      <c r="P72" s="94">
        <f t="shared" si="31"/>
        <v>-0.35713884575592025</v>
      </c>
      <c r="Q72" s="94">
        <f t="shared" si="34"/>
        <v>-4.9224514066348361E-2</v>
      </c>
      <c r="R72" s="94"/>
      <c r="S72" s="94">
        <f t="shared" si="37"/>
        <v>1.8840880858290299</v>
      </c>
      <c r="T72" s="94">
        <f t="shared" si="32"/>
        <v>2.332344256880571</v>
      </c>
      <c r="U72" s="94"/>
      <c r="V72" s="94">
        <f t="shared" si="39"/>
        <v>0.91386641612797359</v>
      </c>
      <c r="W72" s="94">
        <f t="shared" si="35"/>
        <v>1.2217807478175453</v>
      </c>
      <c r="X72" s="96"/>
      <c r="Y72" s="96"/>
      <c r="Z72" s="96"/>
      <c r="AA72" s="96"/>
      <c r="AB72" s="96"/>
    </row>
    <row r="73" spans="1:28" s="90" customFormat="1" x14ac:dyDescent="0.25">
      <c r="A73" s="90" t="s">
        <v>97</v>
      </c>
      <c r="B73" s="90" t="s">
        <v>113</v>
      </c>
      <c r="C73" s="91">
        <v>10.718666228840851</v>
      </c>
      <c r="D73" s="91">
        <v>32.515052398638161</v>
      </c>
      <c r="E73" s="91">
        <v>8.7815980940290448</v>
      </c>
      <c r="F73" s="91">
        <v>49.038651785342893</v>
      </c>
      <c r="H73" s="91">
        <v>3.315427347717621</v>
      </c>
      <c r="I73" s="91">
        <v>6.9727363731511778</v>
      </c>
      <c r="J73" s="91">
        <v>3.7667111504594617</v>
      </c>
      <c r="K73" s="91">
        <v>3.684917580809806</v>
      </c>
      <c r="M73" s="94">
        <f t="shared" si="36"/>
        <v>0.8192808607474209</v>
      </c>
      <c r="N73" s="94">
        <f t="shared" si="38"/>
        <v>1.5081830773059679</v>
      </c>
      <c r="O73" s="95"/>
      <c r="P73" s="94">
        <f t="shared" si="31"/>
        <v>-0.28756998252523491</v>
      </c>
      <c r="Q73" s="94">
        <f t="shared" si="34"/>
        <v>0.59281156699504634</v>
      </c>
      <c r="R73" s="94"/>
      <c r="S73" s="94">
        <f t="shared" si="37"/>
        <v>3.0334979842127652</v>
      </c>
      <c r="T73" s="94">
        <f t="shared" si="32"/>
        <v>5.5842514380937347</v>
      </c>
      <c r="U73" s="94"/>
      <c r="V73" s="94">
        <f t="shared" si="39"/>
        <v>1.6009823526870606</v>
      </c>
      <c r="W73" s="94">
        <f t="shared" si="35"/>
        <v>2.4813639022073417</v>
      </c>
      <c r="X73" s="96"/>
      <c r="Y73" s="96"/>
      <c r="Z73" s="96"/>
      <c r="AA73" s="96"/>
      <c r="AB73" s="96"/>
    </row>
    <row r="74" spans="1:28" s="90" customFormat="1" x14ac:dyDescent="0.25">
      <c r="A74" s="90" t="s">
        <v>97</v>
      </c>
      <c r="B74" s="90" t="s">
        <v>1767</v>
      </c>
      <c r="C74" s="91">
        <v>87.183363485570183</v>
      </c>
      <c r="D74" s="91">
        <v>56.020806797300786</v>
      </c>
      <c r="E74" s="91">
        <v>80.028658085956437</v>
      </c>
      <c r="F74" s="91">
        <v>70.588567470895569</v>
      </c>
      <c r="H74" s="91">
        <v>2.5036209164411449</v>
      </c>
      <c r="I74" s="91">
        <v>5.8332542224625579</v>
      </c>
      <c r="J74" s="91">
        <v>9.5921332815356877</v>
      </c>
      <c r="K74" s="91">
        <v>6.8113603723742715</v>
      </c>
      <c r="M74" s="94">
        <f t="shared" si="36"/>
        <v>0.91793496931558594</v>
      </c>
      <c r="N74" s="94">
        <f t="shared" si="38"/>
        <v>1.2600419648775336</v>
      </c>
      <c r="O74" s="95"/>
      <c r="P74" s="94">
        <f t="shared" si="31"/>
        <v>-0.12353614470048961</v>
      </c>
      <c r="Q74" s="94">
        <f t="shared" si="34"/>
        <v>0.33347178254466275</v>
      </c>
      <c r="R74" s="94"/>
      <c r="S74" s="94">
        <f t="shared" si="37"/>
        <v>0.64256303677218018</v>
      </c>
      <c r="T74" s="94">
        <f t="shared" si="32"/>
        <v>0.88204112325710193</v>
      </c>
      <c r="U74" s="94"/>
      <c r="V74" s="94">
        <f t="shared" si="39"/>
        <v>-0.63809010224990315</v>
      </c>
      <c r="W74" s="94">
        <f t="shared" si="35"/>
        <v>-0.18108217500475074</v>
      </c>
      <c r="X74" s="96"/>
      <c r="Y74" s="96"/>
      <c r="Z74" s="96"/>
      <c r="AA74" s="96"/>
      <c r="AB74" s="96"/>
    </row>
    <row r="75" spans="1:28" s="90" customFormat="1" x14ac:dyDescent="0.25">
      <c r="A75" s="90" t="s">
        <v>97</v>
      </c>
      <c r="B75" s="90" t="s">
        <v>1768</v>
      </c>
      <c r="C75" s="91">
        <v>109.16705137653436</v>
      </c>
      <c r="D75" s="91">
        <v>93.319887445756223</v>
      </c>
      <c r="E75" s="91">
        <v>131.14129441215206</v>
      </c>
      <c r="F75" s="91">
        <v>86.366258533973863</v>
      </c>
      <c r="H75" s="91">
        <v>4.3929746043470397</v>
      </c>
      <c r="I75" s="91">
        <v>6.9462963494167944</v>
      </c>
      <c r="J75" s="91">
        <v>11.505546389889325</v>
      </c>
      <c r="K75" s="91">
        <v>9.4011698042175524</v>
      </c>
      <c r="M75" s="94">
        <f t="shared" si="36"/>
        <v>1.201290066540545</v>
      </c>
      <c r="N75" s="94">
        <f t="shared" si="38"/>
        <v>0.92548609838578866</v>
      </c>
      <c r="O75" s="95"/>
      <c r="P75" s="94">
        <f t="shared" si="31"/>
        <v>0.26458454990464592</v>
      </c>
      <c r="Q75" s="94">
        <f t="shared" si="34"/>
        <v>-0.11171677517564058</v>
      </c>
      <c r="R75" s="94"/>
      <c r="S75" s="94">
        <f t="shared" si="37"/>
        <v>0.85483565113324556</v>
      </c>
      <c r="T75" s="94">
        <f t="shared" si="32"/>
        <v>0.6585740892761146</v>
      </c>
      <c r="U75" s="94"/>
      <c r="V75" s="94">
        <f t="shared" si="39"/>
        <v>-0.22628101767977338</v>
      </c>
      <c r="W75" s="94">
        <f t="shared" si="35"/>
        <v>-0.60258234276005995</v>
      </c>
      <c r="X75" s="96"/>
      <c r="Y75" s="96"/>
      <c r="Z75" s="96"/>
      <c r="AA75" s="96"/>
      <c r="AB75" s="96"/>
    </row>
    <row r="76" spans="1:28" s="90" customFormat="1" x14ac:dyDescent="0.25">
      <c r="A76" s="90" t="s">
        <v>97</v>
      </c>
      <c r="B76" s="90" t="s">
        <v>1769</v>
      </c>
      <c r="C76" s="91">
        <v>28.88952636025147</v>
      </c>
      <c r="D76" s="91">
        <v>20.780952761665752</v>
      </c>
      <c r="E76" s="91">
        <v>24.39824741450181</v>
      </c>
      <c r="F76" s="91">
        <v>19.563874956267576</v>
      </c>
      <c r="H76" s="91">
        <v>2.279529690220063</v>
      </c>
      <c r="I76" s="91">
        <v>1.5554599356424526</v>
      </c>
      <c r="J76" s="91">
        <v>2.7752152363308284</v>
      </c>
      <c r="K76" s="91">
        <v>2.0157689737424622</v>
      </c>
      <c r="M76" s="94">
        <f t="shared" si="36"/>
        <v>0.84453608239389066</v>
      </c>
      <c r="N76" s="94">
        <f t="shared" si="38"/>
        <v>0.94143301227057796</v>
      </c>
      <c r="O76" s="95"/>
      <c r="P76" s="94">
        <f t="shared" si="31"/>
        <v>-0.24376903209908815</v>
      </c>
      <c r="Q76" s="94">
        <f t="shared" si="34"/>
        <v>-8.7069651458661579E-2</v>
      </c>
      <c r="R76" s="94"/>
      <c r="S76" s="94">
        <f t="shared" si="37"/>
        <v>0.71932479967057739</v>
      </c>
      <c r="T76" s="94">
        <f t="shared" si="32"/>
        <v>0.80185574905840229</v>
      </c>
      <c r="U76" s="94"/>
      <c r="V76" s="94">
        <f t="shared" si="39"/>
        <v>-0.47528475111204721</v>
      </c>
      <c r="W76" s="94">
        <f t="shared" si="35"/>
        <v>-0.31858537047162061</v>
      </c>
      <c r="X76" s="96"/>
      <c r="Y76" s="96"/>
      <c r="Z76" s="96"/>
      <c r="AA76" s="96"/>
      <c r="AB76" s="96"/>
    </row>
    <row r="77" spans="1:28" s="90" customFormat="1" x14ac:dyDescent="0.25">
      <c r="A77" s="90" t="s">
        <v>97</v>
      </c>
      <c r="B77" s="90" t="s">
        <v>1770</v>
      </c>
      <c r="C77" s="91">
        <v>0.88246281676144622</v>
      </c>
      <c r="D77" s="91">
        <v>0.82264077596028962</v>
      </c>
      <c r="E77" s="91">
        <v>0.80183674204719035</v>
      </c>
      <c r="F77" s="91">
        <v>0.57825288242429129</v>
      </c>
      <c r="H77" s="91">
        <v>0.16135380654573861</v>
      </c>
      <c r="I77" s="91">
        <v>9.9054155325383322E-2</v>
      </c>
      <c r="J77" s="91">
        <v>0.2245620938825042</v>
      </c>
      <c r="K77" s="91">
        <v>5.7572575449716015E-2</v>
      </c>
      <c r="M77" s="94">
        <f t="shared" si="36"/>
        <v>0.90863515925787575</v>
      </c>
      <c r="N77" s="94">
        <f t="shared" si="38"/>
        <v>0.70292270857748562</v>
      </c>
      <c r="O77" s="95"/>
      <c r="P77" s="94">
        <f t="shared" si="31"/>
        <v>-0.13822696393075173</v>
      </c>
      <c r="Q77" s="94">
        <f t="shared" si="34"/>
        <v>-0.50856203159565694</v>
      </c>
      <c r="R77" s="94"/>
      <c r="S77" s="94">
        <f t="shared" si="37"/>
        <v>0.93221012867069264</v>
      </c>
      <c r="T77" s="94">
        <f t="shared" si="32"/>
        <v>0.72116037105999753</v>
      </c>
      <c r="U77" s="94"/>
      <c r="V77" s="94">
        <f t="shared" si="39"/>
        <v>-0.10127290672237572</v>
      </c>
      <c r="W77" s="94">
        <f t="shared" si="35"/>
        <v>-0.47160797438728103</v>
      </c>
      <c r="X77" s="96"/>
      <c r="Y77" s="96"/>
      <c r="Z77" s="96"/>
      <c r="AA77" s="96"/>
      <c r="AB77" s="96"/>
    </row>
    <row r="78" spans="1:28" s="90" customFormat="1" x14ac:dyDescent="0.25">
      <c r="A78" s="90" t="s">
        <v>97</v>
      </c>
      <c r="B78" s="90" t="s">
        <v>110</v>
      </c>
      <c r="C78" s="91">
        <v>206.48069943855708</v>
      </c>
      <c r="D78" s="91">
        <v>295.12929983257209</v>
      </c>
      <c r="E78" s="91">
        <v>307.10812421470297</v>
      </c>
      <c r="F78" s="91">
        <v>390.38415066154033</v>
      </c>
      <c r="H78" s="91">
        <v>28.009236230776519</v>
      </c>
      <c r="I78" s="91">
        <v>34.798304090235824</v>
      </c>
      <c r="J78" s="91">
        <v>49.423705289286595</v>
      </c>
      <c r="K78" s="91">
        <v>30.698758533681548</v>
      </c>
      <c r="M78" s="94">
        <f t="shared" si="36"/>
        <v>1.4873454276828901</v>
      </c>
      <c r="N78" s="94">
        <f t="shared" si="38"/>
        <v>1.3227563338611472</v>
      </c>
      <c r="O78" s="95"/>
      <c r="P78" s="94">
        <f t="shared" si="31"/>
        <v>0.57273974418352425</v>
      </c>
      <c r="Q78" s="94">
        <f t="shared" si="34"/>
        <v>0.40354732593515125</v>
      </c>
      <c r="R78" s="94"/>
      <c r="S78" s="94">
        <f t="shared" si="37"/>
        <v>1.4293311705891154</v>
      </c>
      <c r="T78" s="94">
        <f t="shared" si="32"/>
        <v>1.2711619129574641</v>
      </c>
      <c r="U78" s="94"/>
      <c r="V78" s="94">
        <f t="shared" si="39"/>
        <v>0.51534022211087349</v>
      </c>
      <c r="W78" s="94">
        <f t="shared" si="35"/>
        <v>0.34614780386250044</v>
      </c>
      <c r="X78" s="96"/>
      <c r="Y78" s="96"/>
      <c r="Z78" s="96"/>
      <c r="AA78" s="96"/>
      <c r="AB78" s="96"/>
    </row>
    <row r="79" spans="1:28" s="90" customFormat="1" x14ac:dyDescent="0.25">
      <c r="A79" s="90" t="s">
        <v>97</v>
      </c>
      <c r="B79" s="90" t="s">
        <v>208</v>
      </c>
      <c r="C79" s="91">
        <v>0.66430532779587814</v>
      </c>
      <c r="D79" s="91">
        <v>0.81727322291755478</v>
      </c>
      <c r="E79" s="91">
        <v>0.2636287621682088</v>
      </c>
      <c r="F79" s="91">
        <v>0.47878750244478713</v>
      </c>
      <c r="H79" s="91">
        <v>4.1145819650680107E-2</v>
      </c>
      <c r="I79" s="91">
        <v>7.5347589492280348E-2</v>
      </c>
      <c r="J79" s="91">
        <v>3.4426048807418841E-2</v>
      </c>
      <c r="K79" s="91">
        <v>2.9229901506220797E-2</v>
      </c>
      <c r="M79" s="94">
        <f t="shared" si="36"/>
        <v>0.39684878494488651</v>
      </c>
      <c r="N79" s="94">
        <f t="shared" si="38"/>
        <v>0.58583529842759385</v>
      </c>
      <c r="O79" s="95"/>
      <c r="P79" s="94">
        <f t="shared" si="31"/>
        <v>-1.3333387065823459</v>
      </c>
      <c r="Q79" s="94">
        <f t="shared" si="34"/>
        <v>-0.77143297211696205</v>
      </c>
      <c r="R79" s="94"/>
      <c r="S79" s="94">
        <f t="shared" si="37"/>
        <v>1.2302674519098231</v>
      </c>
      <c r="T79" s="94">
        <f t="shared" si="32"/>
        <v>1.8161428916443341</v>
      </c>
      <c r="U79" s="94"/>
      <c r="V79" s="94">
        <f t="shared" si="39"/>
        <v>0.29897198190611435</v>
      </c>
      <c r="W79" s="94">
        <f t="shared" si="35"/>
        <v>0.86087771637149801</v>
      </c>
      <c r="X79" s="96"/>
      <c r="Y79" s="96"/>
      <c r="Z79" s="96"/>
      <c r="AA79" s="96"/>
      <c r="AB79" s="96"/>
    </row>
    <row r="80" spans="1:28" s="90" customFormat="1" x14ac:dyDescent="0.25">
      <c r="A80" s="90" t="s">
        <v>97</v>
      </c>
      <c r="B80" s="90" t="s">
        <v>109</v>
      </c>
      <c r="C80" s="91">
        <v>185.51489964503236</v>
      </c>
      <c r="D80" s="91">
        <v>181.91819396368666</v>
      </c>
      <c r="E80" s="91">
        <v>93.206379045428434</v>
      </c>
      <c r="F80" s="91">
        <v>198.01790185916295</v>
      </c>
      <c r="H80" s="91">
        <v>9.8008867623276181</v>
      </c>
      <c r="I80" s="91">
        <v>11.226604775416451</v>
      </c>
      <c r="J80" s="91">
        <v>11.328082637588029</v>
      </c>
      <c r="K80" s="91">
        <v>9.7401874537053477</v>
      </c>
      <c r="M80" s="94">
        <f t="shared" si="36"/>
        <v>0.50241990925672952</v>
      </c>
      <c r="N80" s="94">
        <f t="shared" si="38"/>
        <v>1.0884997126713449</v>
      </c>
      <c r="O80" s="95"/>
      <c r="P80" s="94">
        <f t="shared" si="31"/>
        <v>-0.99303446024212771</v>
      </c>
      <c r="Q80" s="94">
        <f t="shared" si="34"/>
        <v>0.12234102670142462</v>
      </c>
      <c r="R80" s="94"/>
      <c r="S80" s="94">
        <f t="shared" si="37"/>
        <v>0.98061230829314683</v>
      </c>
      <c r="T80" s="94">
        <f t="shared" si="32"/>
        <v>2.1245101878987249</v>
      </c>
      <c r="U80" s="94"/>
      <c r="V80" s="94">
        <f t="shared" si="39"/>
        <v>-2.824522496063963E-2</v>
      </c>
      <c r="W80" s="94">
        <f t="shared" si="35"/>
        <v>1.0871302619829128</v>
      </c>
      <c r="X80" s="96"/>
      <c r="Y80" s="96"/>
      <c r="Z80" s="96"/>
      <c r="AA80" s="96"/>
      <c r="AB80" s="96"/>
    </row>
    <row r="81" spans="1:28" s="90" customFormat="1" x14ac:dyDescent="0.25">
      <c r="A81" s="90" t="s">
        <v>97</v>
      </c>
      <c r="B81" s="90" t="s">
        <v>108</v>
      </c>
      <c r="C81" s="91">
        <v>2.3485969236701112</v>
      </c>
      <c r="D81" s="91">
        <v>3.5468215804480301</v>
      </c>
      <c r="E81" s="91">
        <v>3.0638726330076347</v>
      </c>
      <c r="F81" s="91">
        <v>2.7877243267007086</v>
      </c>
      <c r="H81" s="91">
        <v>0.25293476657347763</v>
      </c>
      <c r="I81" s="91">
        <v>0.72489283153156292</v>
      </c>
      <c r="J81" s="91">
        <v>0.63432063405405736</v>
      </c>
      <c r="K81" s="91">
        <v>0.26015396540681812</v>
      </c>
      <c r="M81" s="94">
        <f t="shared" si="36"/>
        <v>1.3045544776665101</v>
      </c>
      <c r="N81" s="94">
        <f t="shared" si="38"/>
        <v>0.78597816762707495</v>
      </c>
      <c r="O81" s="95"/>
      <c r="P81" s="94">
        <f t="shared" si="31"/>
        <v>0.38355719177380115</v>
      </c>
      <c r="Q81" s="94">
        <f t="shared" si="34"/>
        <v>-0.34743885605946445</v>
      </c>
      <c r="R81" s="94"/>
      <c r="S81" s="94">
        <f t="shared" si="37"/>
        <v>1.5101874420006793</v>
      </c>
      <c r="T81" s="94">
        <f t="shared" si="32"/>
        <v>0.90986952155519385</v>
      </c>
      <c r="U81" s="94"/>
      <c r="V81" s="94">
        <f t="shared" si="39"/>
        <v>0.5947276256178996</v>
      </c>
      <c r="W81" s="94">
        <f t="shared" si="35"/>
        <v>-0.13626842221536623</v>
      </c>
      <c r="X81" s="96"/>
      <c r="Y81" s="96"/>
      <c r="Z81" s="96"/>
      <c r="AA81" s="96"/>
      <c r="AB81" s="96"/>
    </row>
    <row r="82" spans="1:28" s="90" customFormat="1" x14ac:dyDescent="0.25">
      <c r="A82" s="90" t="s">
        <v>1736</v>
      </c>
      <c r="B82" s="90" t="s">
        <v>1737</v>
      </c>
      <c r="C82" s="91">
        <v>0.20731665255195872</v>
      </c>
      <c r="D82" s="91">
        <v>0.18200058735889635</v>
      </c>
      <c r="E82" s="91">
        <v>0.18707166802759825</v>
      </c>
      <c r="F82" s="91">
        <v>0.18069779414415368</v>
      </c>
      <c r="H82" s="91">
        <v>1.6195456448748344E-2</v>
      </c>
      <c r="I82" s="91">
        <v>1.0969423488240837E-2</v>
      </c>
      <c r="J82" s="91">
        <v>2.9229173219496623E-2</v>
      </c>
      <c r="K82" s="91">
        <v>9.9593166277803721E-3</v>
      </c>
      <c r="M82" s="94">
        <f t="shared" si="36"/>
        <v>0.90234752358213688</v>
      </c>
      <c r="N82" s="94">
        <f t="shared" si="38"/>
        <v>0.99284181862460907</v>
      </c>
      <c r="O82" s="95"/>
      <c r="P82" s="94">
        <f t="shared" si="31"/>
        <v>-0.14824492527695532</v>
      </c>
      <c r="Q82" s="94">
        <f t="shared" si="34"/>
        <v>-1.0364211639341805E-2</v>
      </c>
      <c r="R82" s="94"/>
      <c r="S82" s="94">
        <f t="shared" si="37"/>
        <v>0.87788696720000559</v>
      </c>
      <c r="T82" s="94">
        <f t="shared" si="32"/>
        <v>0.96592817100179895</v>
      </c>
      <c r="U82" s="94"/>
      <c r="V82" s="94">
        <f t="shared" si="39"/>
        <v>-0.1878928981310124</v>
      </c>
      <c r="W82" s="94">
        <f t="shared" si="35"/>
        <v>-5.0012184493398781E-2</v>
      </c>
      <c r="X82" s="96"/>
      <c r="Y82" s="96"/>
      <c r="Z82" s="96"/>
      <c r="AA82" s="96"/>
      <c r="AB82" s="96"/>
    </row>
    <row r="83" spans="1:28" s="90" customFormat="1" x14ac:dyDescent="0.25">
      <c r="A83" s="90" t="s">
        <v>1736</v>
      </c>
      <c r="B83" s="90" t="s">
        <v>132</v>
      </c>
      <c r="C83" s="91">
        <v>1.7672257889390484</v>
      </c>
      <c r="D83" s="91">
        <v>7.8335115600286684</v>
      </c>
      <c r="E83" s="91">
        <v>7.7226056706769723</v>
      </c>
      <c r="F83" s="91">
        <v>9.6548969828420805</v>
      </c>
      <c r="H83" s="91">
        <v>0.20777367986845177</v>
      </c>
      <c r="I83" s="91">
        <v>1.1435799587572342</v>
      </c>
      <c r="J83" s="91">
        <v>1.0757275326000144</v>
      </c>
      <c r="K83" s="91">
        <v>1.0106495962643702</v>
      </c>
      <c r="M83" s="94">
        <f t="shared" si="36"/>
        <v>4.3699032229001302</v>
      </c>
      <c r="N83" s="94">
        <f t="shared" si="38"/>
        <v>1.232511997825755</v>
      </c>
      <c r="O83" s="95"/>
      <c r="P83" s="94">
        <f t="shared" si="31"/>
        <v>2.1276013297514864</v>
      </c>
      <c r="Q83" s="94">
        <f t="shared" si="34"/>
        <v>0.30160169051350749</v>
      </c>
      <c r="R83" s="94"/>
      <c r="S83" s="94">
        <f t="shared" si="37"/>
        <v>4.4326602797775525</v>
      </c>
      <c r="T83" s="94">
        <f t="shared" si="32"/>
        <v>1.2502123498940378</v>
      </c>
      <c r="U83" s="94"/>
      <c r="V83" s="94">
        <f t="shared" si="39"/>
        <v>2.148172798221446</v>
      </c>
      <c r="W83" s="94">
        <f t="shared" si="35"/>
        <v>0.3221731589834671</v>
      </c>
      <c r="X83" s="96"/>
      <c r="Y83" s="96"/>
      <c r="Z83" s="96"/>
      <c r="AA83" s="96"/>
      <c r="AB83" s="96"/>
    </row>
    <row r="84" spans="1:28" s="90" customFormat="1" x14ac:dyDescent="0.25">
      <c r="A84" s="90" t="s">
        <v>1736</v>
      </c>
      <c r="B84" s="90" t="s">
        <v>131</v>
      </c>
      <c r="C84" s="91">
        <v>0.70253630905784625</v>
      </c>
      <c r="D84" s="91">
        <v>0.88900726431410559</v>
      </c>
      <c r="E84" s="91">
        <v>1.9890475489827755</v>
      </c>
      <c r="F84" s="91">
        <v>0.90779566857540772</v>
      </c>
      <c r="H84" s="91">
        <v>8.01639814553185E-2</v>
      </c>
      <c r="I84" s="91">
        <v>0.19513308777212388</v>
      </c>
      <c r="J84" s="91">
        <v>0.46612256941321828</v>
      </c>
      <c r="K84" s="91">
        <v>0.16447955445834195</v>
      </c>
      <c r="M84" s="94">
        <f t="shared" si="36"/>
        <v>2.8312380774315238</v>
      </c>
      <c r="N84" s="94">
        <f t="shared" si="38"/>
        <v>1.0211341403107632</v>
      </c>
      <c r="O84" s="95"/>
      <c r="P84" s="94">
        <f t="shared" si="31"/>
        <v>1.5014330698682301</v>
      </c>
      <c r="Q84" s="94">
        <f t="shared" si="34"/>
        <v>3.0172396920460684E-2</v>
      </c>
      <c r="R84" s="94"/>
      <c r="S84" s="94">
        <f t="shared" si="37"/>
        <v>1.2654253635749173</v>
      </c>
      <c r="T84" s="94">
        <f t="shared" si="32"/>
        <v>0.45639716810172093</v>
      </c>
      <c r="U84" s="94"/>
      <c r="V84" s="94">
        <f t="shared" si="39"/>
        <v>0.33962241793792453</v>
      </c>
      <c r="W84" s="94">
        <f t="shared" si="35"/>
        <v>-1.1316382550098449</v>
      </c>
      <c r="X84" s="96"/>
      <c r="Y84" s="96"/>
      <c r="Z84" s="96"/>
      <c r="AA84" s="96"/>
      <c r="AB84" s="96"/>
    </row>
    <row r="85" spans="1:28" s="90" customFormat="1" x14ac:dyDescent="0.25">
      <c r="A85" s="90" t="s">
        <v>1736</v>
      </c>
      <c r="B85" s="90" t="s">
        <v>130</v>
      </c>
      <c r="C85" s="91">
        <v>1.4278239229334655</v>
      </c>
      <c r="D85" s="91">
        <v>2.4685945079794904</v>
      </c>
      <c r="E85" s="91">
        <v>2.8434722762838893</v>
      </c>
      <c r="F85" s="91">
        <v>3.2715718199288344</v>
      </c>
      <c r="H85" s="91">
        <v>8.241141540140326E-2</v>
      </c>
      <c r="I85" s="91">
        <v>0.20282550129323529</v>
      </c>
      <c r="J85" s="91">
        <v>0.21781810140105465</v>
      </c>
      <c r="K85" s="91">
        <v>0.21509666734978852</v>
      </c>
      <c r="M85" s="94">
        <f t="shared" si="36"/>
        <v>1.9914726393167395</v>
      </c>
      <c r="N85" s="94">
        <f t="shared" si="38"/>
        <v>1.3252771199781084</v>
      </c>
      <c r="O85" s="95"/>
      <c r="P85" s="94">
        <f t="shared" si="31"/>
        <v>0.99383565876651625</v>
      </c>
      <c r="Q85" s="94">
        <f t="shared" si="34"/>
        <v>0.40629406368753546</v>
      </c>
      <c r="R85" s="94"/>
      <c r="S85" s="94">
        <f t="shared" si="37"/>
        <v>1.7289208202281419</v>
      </c>
      <c r="T85" s="94">
        <f t="shared" si="32"/>
        <v>1.1505552022488592</v>
      </c>
      <c r="U85" s="94"/>
      <c r="V85" s="94">
        <f t="shared" si="39"/>
        <v>0.78987179906699712</v>
      </c>
      <c r="W85" s="94">
        <f t="shared" si="35"/>
        <v>0.20233020398801629</v>
      </c>
      <c r="X85" s="96"/>
      <c r="Y85" s="96"/>
      <c r="Z85" s="96"/>
      <c r="AA85" s="96"/>
      <c r="AB85" s="96"/>
    </row>
    <row r="86" spans="1:28" s="90" customFormat="1" x14ac:dyDescent="0.25">
      <c r="A86" s="90" t="s">
        <v>1736</v>
      </c>
      <c r="B86" s="90" t="s">
        <v>1738</v>
      </c>
      <c r="C86" s="91">
        <v>1.2398356154747872</v>
      </c>
      <c r="D86" s="91">
        <v>2.3979897268669363</v>
      </c>
      <c r="E86" s="91">
        <v>0.90274214991601853</v>
      </c>
      <c r="F86" s="91">
        <v>2.3639072509573893</v>
      </c>
      <c r="H86" s="91">
        <v>0.22540499587366386</v>
      </c>
      <c r="I86" s="91">
        <v>0.22315541054297033</v>
      </c>
      <c r="J86" s="91">
        <v>0.14629501503747702</v>
      </c>
      <c r="K86" s="91">
        <v>0.11339349729202272</v>
      </c>
      <c r="M86" s="94"/>
      <c r="N86" s="94"/>
      <c r="O86" s="95"/>
      <c r="P86" s="94"/>
      <c r="Q86" s="94"/>
      <c r="R86" s="94"/>
      <c r="S86" s="94"/>
      <c r="T86" s="94"/>
      <c r="U86" s="94"/>
      <c r="V86" s="94"/>
      <c r="W86" s="94"/>
      <c r="X86" s="96"/>
      <c r="Y86" s="96"/>
      <c r="Z86" s="96"/>
      <c r="AA86" s="96"/>
      <c r="AB86" s="96"/>
    </row>
    <row r="87" spans="1:28" s="90" customFormat="1" x14ac:dyDescent="0.25">
      <c r="A87" s="90" t="s">
        <v>1736</v>
      </c>
      <c r="B87" s="90" t="s">
        <v>1739</v>
      </c>
      <c r="C87" s="91">
        <v>0.70354677784749342</v>
      </c>
      <c r="D87" s="91">
        <v>1.4487149963675083</v>
      </c>
      <c r="E87" s="91">
        <v>0.44625455937294389</v>
      </c>
      <c r="F87" s="91">
        <v>1.4058820667650118</v>
      </c>
      <c r="H87" s="91">
        <v>0.12887756878128143</v>
      </c>
      <c r="I87" s="91">
        <v>0.13656467856812265</v>
      </c>
      <c r="J87" s="91">
        <v>0.10792806184090924</v>
      </c>
      <c r="K87" s="91">
        <v>9.1468287266851162E-2</v>
      </c>
      <c r="M87" s="94">
        <f t="shared" ref="M87:N89" si="40">E87/C87</f>
        <v>0.63429266315206934</v>
      </c>
      <c r="N87" s="94">
        <f t="shared" si="40"/>
        <v>0.97043384674701694</v>
      </c>
      <c r="O87" s="95"/>
      <c r="P87" s="94">
        <f t="shared" ref="P87:Q89" si="41">LOG(M87,2)</f>
        <v>-0.65677944023879664</v>
      </c>
      <c r="Q87" s="94">
        <f t="shared" si="41"/>
        <v>-4.3298225300221996E-2</v>
      </c>
      <c r="R87" s="94"/>
      <c r="S87" s="94">
        <f>D87/C87</f>
        <v>2.0591594503493607</v>
      </c>
      <c r="T87" s="94">
        <f t="shared" ref="T87:T107" si="42">F87/E87</f>
        <v>3.1504038160203716</v>
      </c>
      <c r="U87" s="94"/>
      <c r="V87" s="94">
        <f t="shared" ref="V87:W89" si="43">LOG(S87,2)</f>
        <v>1.0420555489218877</v>
      </c>
      <c r="W87" s="94">
        <f t="shared" si="43"/>
        <v>1.6555367638604626</v>
      </c>
      <c r="X87" s="96"/>
      <c r="Y87" s="96"/>
      <c r="Z87" s="96"/>
      <c r="AA87" s="96"/>
      <c r="AB87" s="96"/>
    </row>
    <row r="88" spans="1:28" s="90" customFormat="1" x14ac:dyDescent="0.25">
      <c r="A88" s="90" t="s">
        <v>1736</v>
      </c>
      <c r="B88" s="90" t="s">
        <v>1740</v>
      </c>
      <c r="C88" s="91">
        <v>4.7821883160203749</v>
      </c>
      <c r="D88" s="91">
        <v>15.923794170616013</v>
      </c>
      <c r="E88" s="91">
        <v>9.195176854230267</v>
      </c>
      <c r="F88" s="91">
        <v>18.167950702056515</v>
      </c>
      <c r="H88" s="91">
        <v>0.87048122499919744</v>
      </c>
      <c r="I88" s="91">
        <v>1.8926981675588643</v>
      </c>
      <c r="J88" s="91">
        <v>2.245148898811812</v>
      </c>
      <c r="K88" s="91">
        <v>1.0487736016063343</v>
      </c>
      <c r="M88" s="94">
        <f t="shared" si="40"/>
        <v>1.9227968968571021</v>
      </c>
      <c r="N88" s="94">
        <f t="shared" si="40"/>
        <v>1.1409310185371284</v>
      </c>
      <c r="O88" s="95"/>
      <c r="P88" s="94">
        <f t="shared" si="41"/>
        <v>0.94320638026907733</v>
      </c>
      <c r="Q88" s="94">
        <f t="shared" si="41"/>
        <v>0.19021156794312657</v>
      </c>
      <c r="R88" s="94"/>
      <c r="S88" s="94">
        <f>D88/C88</f>
        <v>3.3298132817712669</v>
      </c>
      <c r="T88" s="94">
        <f t="shared" si="42"/>
        <v>1.9758130800603686</v>
      </c>
      <c r="U88" s="94"/>
      <c r="V88" s="94">
        <f t="shared" si="43"/>
        <v>1.7354412808955997</v>
      </c>
      <c r="W88" s="94">
        <f t="shared" si="43"/>
        <v>0.98244646856964868</v>
      </c>
      <c r="X88" s="96"/>
      <c r="Y88" s="96"/>
      <c r="Z88" s="96"/>
      <c r="AA88" s="96"/>
      <c r="AB88" s="96"/>
    </row>
    <row r="89" spans="1:28" s="90" customFormat="1" x14ac:dyDescent="0.25">
      <c r="A89" s="90" t="s">
        <v>1736</v>
      </c>
      <c r="B89" s="90" t="s">
        <v>129</v>
      </c>
      <c r="C89" s="91">
        <v>12.812219615206516</v>
      </c>
      <c r="D89" s="91">
        <v>22.075688856244259</v>
      </c>
      <c r="E89" s="91">
        <v>20.040075140041033</v>
      </c>
      <c r="F89" s="91">
        <v>23.786243429683942</v>
      </c>
      <c r="H89" s="91">
        <v>0.75391477786425254</v>
      </c>
      <c r="I89" s="91">
        <v>2.249645605174539</v>
      </c>
      <c r="J89" s="91">
        <v>1.298017516465926</v>
      </c>
      <c r="K89" s="91">
        <v>1.7951828261429394</v>
      </c>
      <c r="M89" s="94">
        <f t="shared" si="40"/>
        <v>1.5641376546696053</v>
      </c>
      <c r="N89" s="94">
        <f t="shared" si="40"/>
        <v>1.0774858979295607</v>
      </c>
      <c r="O89" s="95"/>
      <c r="P89" s="94">
        <f t="shared" si="41"/>
        <v>0.64536748513257036</v>
      </c>
      <c r="Q89" s="94">
        <f t="shared" si="41"/>
        <v>0.1076689875322617</v>
      </c>
      <c r="R89" s="94"/>
      <c r="S89" s="94">
        <f>D89/C89</f>
        <v>1.723018299658488</v>
      </c>
      <c r="T89" s="94">
        <f t="shared" si="42"/>
        <v>1.1869338444823436</v>
      </c>
      <c r="U89" s="94"/>
      <c r="V89" s="94">
        <f t="shared" si="43"/>
        <v>0.78493802407380275</v>
      </c>
      <c r="W89" s="94">
        <f t="shared" si="43"/>
        <v>0.24723952647349431</v>
      </c>
      <c r="X89" s="96"/>
      <c r="Y89" s="96"/>
      <c r="Z89" s="96"/>
      <c r="AA89" s="96"/>
      <c r="AB89" s="96"/>
    </row>
    <row r="90" spans="1:28" s="90" customFormat="1" x14ac:dyDescent="0.25">
      <c r="A90" s="90" t="s">
        <v>1736</v>
      </c>
      <c r="B90" s="90" t="s">
        <v>128</v>
      </c>
      <c r="C90" s="91">
        <v>4.285508885754</v>
      </c>
      <c r="D90" s="91">
        <v>4.4598985714661614</v>
      </c>
      <c r="E90" s="91">
        <v>3.1801158459225798</v>
      </c>
      <c r="F90" s="91">
        <v>4.7879012296586456</v>
      </c>
      <c r="H90" s="91">
        <v>9.3495633118302696E-2</v>
      </c>
      <c r="I90" s="91">
        <v>0.25297338207967079</v>
      </c>
      <c r="J90" s="91">
        <v>0.20237111057554535</v>
      </c>
      <c r="K90" s="91">
        <v>0.21935281582668709</v>
      </c>
      <c r="M90" s="94"/>
      <c r="N90" s="94">
        <f t="shared" ref="N90:N96" si="44">F90/D90</f>
        <v>1.0735448694486018</v>
      </c>
      <c r="O90" s="95"/>
      <c r="P90" s="94"/>
      <c r="Q90" s="94"/>
      <c r="R90" s="94"/>
      <c r="S90" s="94"/>
      <c r="T90" s="94">
        <f t="shared" si="42"/>
        <v>1.5055744701242584</v>
      </c>
      <c r="U90" s="94"/>
      <c r="V90" s="94"/>
      <c r="W90" s="94"/>
      <c r="X90" s="96"/>
      <c r="Y90" s="96"/>
      <c r="Z90" s="96"/>
      <c r="AA90" s="96"/>
      <c r="AB90" s="96"/>
    </row>
    <row r="91" spans="1:28" s="90" customFormat="1" x14ac:dyDescent="0.25">
      <c r="A91" s="90" t="s">
        <v>1736</v>
      </c>
      <c r="B91" s="90" t="s">
        <v>1832</v>
      </c>
      <c r="C91" s="91">
        <v>0.85785716374109977</v>
      </c>
      <c r="D91" s="91">
        <v>0.98557834919214526</v>
      </c>
      <c r="E91" s="91">
        <v>0.61094644555995015</v>
      </c>
      <c r="F91" s="91">
        <v>1.0854713311655351</v>
      </c>
      <c r="H91" s="91">
        <v>0.18255337406235012</v>
      </c>
      <c r="I91" s="91">
        <v>0.13692493571937117</v>
      </c>
      <c r="J91" s="91">
        <v>0.16686413810785669</v>
      </c>
      <c r="K91" s="91">
        <v>0.10943496873182811</v>
      </c>
      <c r="M91" s="94">
        <f t="shared" ref="M91:M96" si="45">E91/C91</f>
        <v>0.71217735467245336</v>
      </c>
      <c r="N91" s="94">
        <f t="shared" si="44"/>
        <v>1.1013546838313459</v>
      </c>
      <c r="O91" s="95"/>
      <c r="P91" s="94">
        <f t="shared" ref="P91:Q96" si="46">LOG(M91,2)</f>
        <v>-0.48969153228545881</v>
      </c>
      <c r="Q91" s="94">
        <f t="shared" si="46"/>
        <v>0.13927915391668658</v>
      </c>
      <c r="R91" s="94"/>
      <c r="S91" s="94">
        <f t="shared" ref="S91:S96" si="47">D91/C91</f>
        <v>1.1488839760853145</v>
      </c>
      <c r="T91" s="94">
        <f t="shared" si="42"/>
        <v>1.7767045525089669</v>
      </c>
      <c r="U91" s="94"/>
      <c r="V91" s="94">
        <f t="shared" ref="V91:W96" si="48">LOG(S91,2)</f>
        <v>0.20023310992646923</v>
      </c>
      <c r="W91" s="94">
        <f t="shared" si="48"/>
        <v>0.82920379612861461</v>
      </c>
      <c r="X91" s="96"/>
      <c r="Y91" s="96"/>
      <c r="Z91" s="96"/>
      <c r="AA91" s="96"/>
      <c r="AB91" s="96"/>
    </row>
    <row r="92" spans="1:28" s="90" customFormat="1" x14ac:dyDescent="0.25">
      <c r="A92" s="90" t="s">
        <v>133</v>
      </c>
      <c r="B92" s="90" t="s">
        <v>1726</v>
      </c>
      <c r="C92" s="91">
        <v>0.76733510443923303</v>
      </c>
      <c r="D92" s="91">
        <v>1.2702408822760427</v>
      </c>
      <c r="E92" s="91">
        <v>0.13763751205671068</v>
      </c>
      <c r="F92" s="91">
        <v>0.69051295352634057</v>
      </c>
      <c r="H92" s="91">
        <v>7.2313817413017872E-2</v>
      </c>
      <c r="I92" s="91">
        <v>9.9108814439015397E-2</v>
      </c>
      <c r="J92" s="91">
        <v>8.4149019173256328E-3</v>
      </c>
      <c r="K92" s="91">
        <v>3.4675049495593316E-2</v>
      </c>
      <c r="M92" s="94">
        <f t="shared" si="45"/>
        <v>0.17937080065859348</v>
      </c>
      <c r="N92" s="94">
        <f t="shared" si="44"/>
        <v>0.54360788033295371</v>
      </c>
      <c r="O92" s="95"/>
      <c r="P92" s="94">
        <f t="shared" si="46"/>
        <v>-2.4789830383739604</v>
      </c>
      <c r="Q92" s="94">
        <f t="shared" si="46"/>
        <v>-0.87936172481062957</v>
      </c>
      <c r="R92" s="94"/>
      <c r="S92" s="94">
        <f t="shared" si="47"/>
        <v>1.6553926373593089</v>
      </c>
      <c r="T92" s="94">
        <f t="shared" si="42"/>
        <v>5.0168950543208677</v>
      </c>
      <c r="U92" s="94"/>
      <c r="V92" s="94">
        <f t="shared" si="48"/>
        <v>0.72717344590734379</v>
      </c>
      <c r="W92" s="94">
        <f t="shared" si="48"/>
        <v>2.3267947594706748</v>
      </c>
      <c r="X92" s="96"/>
      <c r="Y92" s="96"/>
      <c r="Z92" s="96"/>
      <c r="AA92" s="96"/>
      <c r="AB92" s="96"/>
    </row>
    <row r="93" spans="1:28" s="90" customFormat="1" x14ac:dyDescent="0.25">
      <c r="A93" s="90" t="s">
        <v>133</v>
      </c>
      <c r="B93" s="90" t="s">
        <v>138</v>
      </c>
      <c r="C93" s="91">
        <v>0.46263200280190891</v>
      </c>
      <c r="D93" s="91">
        <v>0.42117125175246767</v>
      </c>
      <c r="E93" s="91">
        <v>1.6192484021413083</v>
      </c>
      <c r="F93" s="91">
        <v>0.42785532482213479</v>
      </c>
      <c r="H93" s="91">
        <v>5.9728302253171946E-2</v>
      </c>
      <c r="I93" s="91">
        <v>0.15420840988278398</v>
      </c>
      <c r="J93" s="91">
        <v>0.50392607297521563</v>
      </c>
      <c r="K93" s="91">
        <v>6.7035788326006762E-2</v>
      </c>
      <c r="M93" s="94">
        <f t="shared" si="45"/>
        <v>3.5000786636774079</v>
      </c>
      <c r="N93" s="94">
        <f t="shared" si="44"/>
        <v>1.0158702025407838</v>
      </c>
      <c r="O93" s="95"/>
      <c r="P93" s="94">
        <f t="shared" si="46"/>
        <v>1.8073873467495973</v>
      </c>
      <c r="Q93" s="94">
        <f t="shared" si="46"/>
        <v>2.2716081132536224E-2</v>
      </c>
      <c r="R93" s="94"/>
      <c r="S93" s="94">
        <f t="shared" si="47"/>
        <v>0.910380711238444</v>
      </c>
      <c r="T93" s="94">
        <f t="shared" si="42"/>
        <v>0.26423081489926759</v>
      </c>
      <c r="U93" s="94"/>
      <c r="V93" s="94">
        <f t="shared" si="48"/>
        <v>-0.13545810413153345</v>
      </c>
      <c r="W93" s="94">
        <f t="shared" si="48"/>
        <v>-1.9201293697485944</v>
      </c>
      <c r="X93" s="96"/>
      <c r="Y93" s="96"/>
      <c r="Z93" s="96"/>
      <c r="AA93" s="96"/>
      <c r="AB93" s="96"/>
    </row>
    <row r="94" spans="1:28" s="90" customFormat="1" x14ac:dyDescent="0.25">
      <c r="A94" s="90" t="s">
        <v>133</v>
      </c>
      <c r="B94" s="90" t="s">
        <v>137</v>
      </c>
      <c r="C94" s="91">
        <v>1.5089798696607972</v>
      </c>
      <c r="D94" s="91">
        <v>3.3163515107626269</v>
      </c>
      <c r="E94" s="91">
        <v>2.8160813850477378</v>
      </c>
      <c r="F94" s="91">
        <v>5.0467197034091411</v>
      </c>
      <c r="H94" s="91">
        <v>0.13442849591450692</v>
      </c>
      <c r="I94" s="91">
        <v>0.35064984948048716</v>
      </c>
      <c r="J94" s="91">
        <v>0.33014146018668272</v>
      </c>
      <c r="K94" s="91">
        <v>0.27875150209926902</v>
      </c>
      <c r="M94" s="94">
        <f t="shared" si="45"/>
        <v>1.8662153430057109</v>
      </c>
      <c r="N94" s="94">
        <f t="shared" si="44"/>
        <v>1.5217686324959563</v>
      </c>
      <c r="O94" s="95"/>
      <c r="P94" s="94">
        <f t="shared" si="46"/>
        <v>0.90011546869843484</v>
      </c>
      <c r="Q94" s="94">
        <f t="shared" si="46"/>
        <v>0.6057490302448062</v>
      </c>
      <c r="R94" s="94"/>
      <c r="S94" s="94">
        <f t="shared" si="47"/>
        <v>2.1977440371740067</v>
      </c>
      <c r="T94" s="94">
        <f t="shared" si="42"/>
        <v>1.7921071920027587</v>
      </c>
      <c r="U94" s="94"/>
      <c r="V94" s="94">
        <f t="shared" si="48"/>
        <v>1.1360233709081744</v>
      </c>
      <c r="W94" s="94">
        <f t="shared" si="48"/>
        <v>0.84165693245454554</v>
      </c>
      <c r="X94" s="96"/>
      <c r="Y94" s="96"/>
      <c r="Z94" s="96"/>
      <c r="AA94" s="96"/>
      <c r="AB94" s="96"/>
    </row>
    <row r="95" spans="1:28" s="90" customFormat="1" x14ac:dyDescent="0.25">
      <c r="A95" s="90" t="s">
        <v>133</v>
      </c>
      <c r="B95" s="90" t="s">
        <v>136</v>
      </c>
      <c r="C95" s="91">
        <v>0.61038386075608098</v>
      </c>
      <c r="D95" s="91">
        <v>5.1018234659589723</v>
      </c>
      <c r="E95" s="91">
        <v>8.0222164616743239</v>
      </c>
      <c r="F95" s="91">
        <v>7.2799881950169203</v>
      </c>
      <c r="H95" s="91">
        <v>0.18171639689137528</v>
      </c>
      <c r="I95" s="91">
        <v>1.1867788821145975</v>
      </c>
      <c r="J95" s="91">
        <v>1.0123856354642506</v>
      </c>
      <c r="K95" s="91">
        <v>1.6760099622365785</v>
      </c>
      <c r="M95" s="94">
        <f t="shared" si="45"/>
        <v>13.142903961676222</v>
      </c>
      <c r="N95" s="94">
        <f t="shared" si="44"/>
        <v>1.426938474761303</v>
      </c>
      <c r="O95" s="95"/>
      <c r="P95" s="94">
        <f t="shared" si="46"/>
        <v>3.7162121733048932</v>
      </c>
      <c r="Q95" s="94">
        <f t="shared" si="46"/>
        <v>0.51292313154086144</v>
      </c>
      <c r="R95" s="94"/>
      <c r="S95" s="94">
        <f t="shared" si="47"/>
        <v>8.3583852620863137</v>
      </c>
      <c r="T95" s="94">
        <f t="shared" si="42"/>
        <v>0.90747840447794492</v>
      </c>
      <c r="U95" s="94"/>
      <c r="V95" s="94">
        <f t="shared" si="48"/>
        <v>3.063224258168769</v>
      </c>
      <c r="W95" s="94">
        <f t="shared" si="48"/>
        <v>-0.14006478359526325</v>
      </c>
      <c r="X95" s="96"/>
      <c r="Y95" s="96"/>
      <c r="Z95" s="96"/>
      <c r="AA95" s="96"/>
      <c r="AB95" s="96"/>
    </row>
    <row r="96" spans="1:28" s="90" customFormat="1" x14ac:dyDescent="0.25">
      <c r="A96" s="90" t="s">
        <v>133</v>
      </c>
      <c r="B96" s="90" t="s">
        <v>135</v>
      </c>
      <c r="C96" s="91">
        <v>2.5689017942129819</v>
      </c>
      <c r="D96" s="91">
        <v>6.1000895333499265</v>
      </c>
      <c r="E96" s="91">
        <v>4.8178490823360516</v>
      </c>
      <c r="F96" s="91">
        <v>9.0450619486624042</v>
      </c>
      <c r="H96" s="91">
        <v>0.21277437956780296</v>
      </c>
      <c r="I96" s="91">
        <v>0.63107957631008471</v>
      </c>
      <c r="J96" s="91">
        <v>0.5238213827865027</v>
      </c>
      <c r="K96" s="91">
        <v>0.83999343223722278</v>
      </c>
      <c r="M96" s="94">
        <f t="shared" si="45"/>
        <v>1.875450861215995</v>
      </c>
      <c r="N96" s="94">
        <f t="shared" si="44"/>
        <v>1.4827752771843687</v>
      </c>
      <c r="O96" s="95"/>
      <c r="P96" s="94">
        <f t="shared" si="46"/>
        <v>0.90723746336796851</v>
      </c>
      <c r="Q96" s="94">
        <f t="shared" si="46"/>
        <v>0.56829996592599552</v>
      </c>
      <c r="R96" s="94"/>
      <c r="S96" s="94">
        <f t="shared" si="47"/>
        <v>2.374590397769087</v>
      </c>
      <c r="T96" s="94">
        <f t="shared" si="42"/>
        <v>1.8774066588812046</v>
      </c>
      <c r="U96" s="94"/>
      <c r="V96" s="94">
        <f t="shared" si="48"/>
        <v>1.247678678887655</v>
      </c>
      <c r="W96" s="94">
        <f t="shared" si="48"/>
        <v>0.90874118144568239</v>
      </c>
      <c r="X96" s="96"/>
      <c r="Y96" s="96"/>
      <c r="Z96" s="96"/>
      <c r="AA96" s="96"/>
      <c r="AB96" s="96"/>
    </row>
    <row r="97" spans="1:28" s="90" customFormat="1" x14ac:dyDescent="0.25">
      <c r="A97" s="90" t="s">
        <v>159</v>
      </c>
      <c r="B97" s="90" t="s">
        <v>1744</v>
      </c>
      <c r="C97" s="91">
        <v>0.76344174041413093</v>
      </c>
      <c r="D97" s="91">
        <v>1.0556184789206826</v>
      </c>
      <c r="E97" s="91">
        <v>1.1088082996166344</v>
      </c>
      <c r="F97" s="91">
        <v>1.3683665163242085</v>
      </c>
      <c r="H97" s="91">
        <v>6.5294001775324725E-2</v>
      </c>
      <c r="I97" s="91">
        <v>0.13265502333692514</v>
      </c>
      <c r="J97" s="91">
        <v>0.19085345810558066</v>
      </c>
      <c r="K97" s="91">
        <v>0.21135378380168823</v>
      </c>
      <c r="M97" s="94"/>
      <c r="N97" s="94"/>
      <c r="O97" s="95"/>
      <c r="P97" s="94"/>
      <c r="Q97" s="94"/>
      <c r="R97" s="94"/>
      <c r="S97" s="94"/>
      <c r="T97" s="94">
        <f t="shared" si="42"/>
        <v>1.2340875485846519</v>
      </c>
      <c r="U97" s="94"/>
      <c r="V97" s="94"/>
      <c r="W97" s="94"/>
      <c r="X97" s="96"/>
      <c r="Y97" s="96"/>
      <c r="Z97" s="96"/>
      <c r="AA97" s="96"/>
      <c r="AB97" s="96"/>
    </row>
    <row r="98" spans="1:28" s="90" customFormat="1" x14ac:dyDescent="0.25">
      <c r="A98" s="90" t="s">
        <v>159</v>
      </c>
      <c r="B98" s="90" t="s">
        <v>1751</v>
      </c>
      <c r="C98" s="91">
        <v>0.32586139992039276</v>
      </c>
      <c r="D98" s="91">
        <v>0.35541076906996</v>
      </c>
      <c r="E98" s="91">
        <v>0.37503549777347367</v>
      </c>
      <c r="F98" s="91">
        <v>0.19097334076082123</v>
      </c>
      <c r="H98" s="91">
        <v>5.9253985645990222E-2</v>
      </c>
      <c r="I98" s="91">
        <v>5.6962819684269993E-2</v>
      </c>
      <c r="J98" s="91">
        <v>8.9109261130495485E-2</v>
      </c>
      <c r="K98" s="91" t="e">
        <v>#DIV/0!</v>
      </c>
      <c r="M98" s="94">
        <f t="shared" ref="M98:N103" si="49">E98/C98</f>
        <v>1.1509049487453686</v>
      </c>
      <c r="N98" s="94">
        <f t="shared" si="49"/>
        <v>0.53733132864983479</v>
      </c>
      <c r="O98" s="95"/>
      <c r="P98" s="94">
        <f t="shared" ref="P98:Q103" si="50">LOG(M98,2)</f>
        <v>0.20276868869499562</v>
      </c>
      <c r="Q98" s="94">
        <f t="shared" si="50"/>
        <v>-0.89611613927277634</v>
      </c>
      <c r="R98" s="94"/>
      <c r="S98" s="94">
        <f t="shared" ref="S98:S103" si="51">D98/C98</f>
        <v>1.0906807899210711</v>
      </c>
      <c r="T98" s="94">
        <f t="shared" si="42"/>
        <v>0.50921403945653065</v>
      </c>
      <c r="U98" s="94"/>
      <c r="V98" s="94">
        <f t="shared" ref="V98:W103" si="52">LOG(S98,2)</f>
        <v>0.12522892917571354</v>
      </c>
      <c r="W98" s="94">
        <f t="shared" si="52"/>
        <v>-0.97365589879205838</v>
      </c>
      <c r="X98" s="96"/>
      <c r="Y98" s="96"/>
      <c r="Z98" s="96"/>
      <c r="AA98" s="96"/>
      <c r="AB98" s="96"/>
    </row>
    <row r="99" spans="1:28" s="90" customFormat="1" x14ac:dyDescent="0.25">
      <c r="A99" s="90" t="s">
        <v>159</v>
      </c>
      <c r="B99" s="90" t="s">
        <v>1761</v>
      </c>
      <c r="C99" s="91">
        <v>1.5238741563844287</v>
      </c>
      <c r="D99" s="91">
        <v>2.3576430929991843</v>
      </c>
      <c r="E99" s="91">
        <v>1.9963346206548418</v>
      </c>
      <c r="F99" s="91">
        <v>2.2826720232099906</v>
      </c>
      <c r="H99" s="91">
        <v>0.24674642848309308</v>
      </c>
      <c r="I99" s="91">
        <v>0.34658084982785764</v>
      </c>
      <c r="J99" s="91">
        <v>0.18477080437761464</v>
      </c>
      <c r="K99" s="91">
        <v>0.33697288641463513</v>
      </c>
      <c r="M99" s="94">
        <f t="shared" si="49"/>
        <v>1.3100390293325672</v>
      </c>
      <c r="N99" s="94">
        <f t="shared" si="49"/>
        <v>0.96820084006276708</v>
      </c>
      <c r="O99" s="95"/>
      <c r="P99" s="94">
        <f t="shared" si="50"/>
        <v>0.3896097938892647</v>
      </c>
      <c r="Q99" s="94">
        <f t="shared" si="50"/>
        <v>-4.66217489287689E-2</v>
      </c>
      <c r="R99" s="94"/>
      <c r="S99" s="94">
        <f t="shared" si="51"/>
        <v>1.54713765774004</v>
      </c>
      <c r="T99" s="94">
        <f t="shared" si="42"/>
        <v>1.1434315668288235</v>
      </c>
      <c r="U99" s="94"/>
      <c r="V99" s="94">
        <f t="shared" si="52"/>
        <v>0.62960156737739725</v>
      </c>
      <c r="W99" s="94">
        <f t="shared" si="52"/>
        <v>0.19337002455936358</v>
      </c>
      <c r="X99" s="96"/>
      <c r="Y99" s="96"/>
      <c r="Z99" s="96"/>
      <c r="AA99" s="96"/>
      <c r="AB99" s="96"/>
    </row>
    <row r="100" spans="1:28" s="90" customFormat="1" x14ac:dyDescent="0.25">
      <c r="A100" s="90" t="s">
        <v>159</v>
      </c>
      <c r="B100" s="90" t="s">
        <v>1762</v>
      </c>
      <c r="C100" s="91">
        <v>3.6783118128580647</v>
      </c>
      <c r="D100" s="91">
        <v>5.2507938302275123</v>
      </c>
      <c r="E100" s="91">
        <v>4.049085456326682</v>
      </c>
      <c r="F100" s="91">
        <v>4.8385712723633061</v>
      </c>
      <c r="H100" s="91">
        <v>0.30205658312292644</v>
      </c>
      <c r="I100" s="91">
        <v>0.5402764967110989</v>
      </c>
      <c r="J100" s="91">
        <v>0.27267859953257739</v>
      </c>
      <c r="K100" s="91">
        <v>0.42111340296050515</v>
      </c>
      <c r="M100" s="94">
        <f t="shared" si="49"/>
        <v>1.1007999490887437</v>
      </c>
      <c r="N100" s="94">
        <f t="shared" si="49"/>
        <v>0.92149328821650855</v>
      </c>
      <c r="O100" s="95"/>
      <c r="P100" s="94">
        <f t="shared" si="50"/>
        <v>0.13855230842897603</v>
      </c>
      <c r="Q100" s="94">
        <f t="shared" si="50"/>
        <v>-0.11795443699884244</v>
      </c>
      <c r="R100" s="94"/>
      <c r="S100" s="94">
        <f t="shared" si="51"/>
        <v>1.4275010106192227</v>
      </c>
      <c r="T100" s="94">
        <f t="shared" si="42"/>
        <v>1.1949787981883799</v>
      </c>
      <c r="U100" s="94"/>
      <c r="V100" s="94">
        <f t="shared" si="52"/>
        <v>0.5134917669645277</v>
      </c>
      <c r="W100" s="94">
        <f t="shared" si="52"/>
        <v>0.25698502153670938</v>
      </c>
      <c r="X100" s="96"/>
      <c r="Y100" s="96"/>
      <c r="Z100" s="96"/>
      <c r="AA100" s="96"/>
      <c r="AB100" s="96"/>
    </row>
    <row r="101" spans="1:28" s="90" customFormat="1" x14ac:dyDescent="0.25">
      <c r="A101" s="90" t="s">
        <v>159</v>
      </c>
      <c r="B101" s="90" t="s">
        <v>1790</v>
      </c>
      <c r="C101" s="91">
        <v>0.12307455215068888</v>
      </c>
      <c r="D101" s="91">
        <v>9.5925032666917376E-2</v>
      </c>
      <c r="E101" s="91">
        <v>0.14325243302640905</v>
      </c>
      <c r="F101" s="91">
        <v>0.13158966980755987</v>
      </c>
      <c r="H101" s="91">
        <v>3.1825742240703392E-2</v>
      </c>
      <c r="I101" s="91">
        <v>1.1500002410489091E-2</v>
      </c>
      <c r="J101" s="91">
        <v>2.9964603766559999E-2</v>
      </c>
      <c r="K101" s="91">
        <v>2.2833505559467292E-2</v>
      </c>
      <c r="M101" s="94">
        <f t="shared" si="49"/>
        <v>1.1639484403812006</v>
      </c>
      <c r="N101" s="94">
        <f t="shared" si="49"/>
        <v>1.3717969767545621</v>
      </c>
      <c r="O101" s="95"/>
      <c r="P101" s="94">
        <f t="shared" si="50"/>
        <v>0.21902715235801312</v>
      </c>
      <c r="Q101" s="94">
        <f t="shared" si="50"/>
        <v>0.45606698129012269</v>
      </c>
      <c r="R101" s="94"/>
      <c r="S101" s="94">
        <f t="shared" si="51"/>
        <v>0.77940590471919469</v>
      </c>
      <c r="T101" s="94">
        <f t="shared" si="42"/>
        <v>0.91858593273107536</v>
      </c>
      <c r="U101" s="94"/>
      <c r="V101" s="94">
        <f t="shared" si="52"/>
        <v>-0.35955323359232977</v>
      </c>
      <c r="W101" s="94">
        <f t="shared" si="52"/>
        <v>-0.1225134046602202</v>
      </c>
      <c r="X101" s="96"/>
      <c r="Y101" s="96"/>
      <c r="Z101" s="96"/>
      <c r="AA101" s="96"/>
      <c r="AB101" s="96"/>
    </row>
    <row r="102" spans="1:28" s="90" customFormat="1" x14ac:dyDescent="0.25">
      <c r="A102" s="90" t="s">
        <v>1759</v>
      </c>
      <c r="B102" s="90" t="s">
        <v>1760</v>
      </c>
      <c r="C102" s="91">
        <v>0.20516799847741268</v>
      </c>
      <c r="D102" s="91">
        <v>0.33374390172912738</v>
      </c>
      <c r="E102" s="91">
        <v>0.37837499452180068</v>
      </c>
      <c r="F102" s="91">
        <v>0.3250014702534742</v>
      </c>
      <c r="H102" s="91">
        <v>2.1703302530793046E-2</v>
      </c>
      <c r="I102" s="91">
        <v>5.4500670579959852E-2</v>
      </c>
      <c r="J102" s="91">
        <v>4.0320842943808839E-2</v>
      </c>
      <c r="K102" s="91">
        <v>3.4540883512193428E-2</v>
      </c>
      <c r="M102" s="94">
        <f t="shared" si="49"/>
        <v>1.8442203332380642</v>
      </c>
      <c r="N102" s="94">
        <f t="shared" si="49"/>
        <v>0.97380497012721845</v>
      </c>
      <c r="O102" s="95"/>
      <c r="P102" s="94">
        <f t="shared" si="50"/>
        <v>0.88301102815368993</v>
      </c>
      <c r="Q102" s="94">
        <f t="shared" si="50"/>
        <v>-3.8295231002859823E-2</v>
      </c>
      <c r="R102" s="94"/>
      <c r="S102" s="94">
        <f t="shared" si="51"/>
        <v>1.6266859559283064</v>
      </c>
      <c r="T102" s="94">
        <f t="shared" si="42"/>
        <v>0.85894013864266794</v>
      </c>
      <c r="U102" s="94"/>
      <c r="V102" s="94">
        <f t="shared" si="52"/>
        <v>0.70193575466359193</v>
      </c>
      <c r="W102" s="94">
        <f t="shared" si="52"/>
        <v>-0.21937050449295789</v>
      </c>
      <c r="X102" s="96"/>
      <c r="Y102" s="96"/>
      <c r="Z102" s="96"/>
      <c r="AA102" s="96"/>
      <c r="AB102" s="96"/>
    </row>
    <row r="103" spans="1:28" s="90" customFormat="1" x14ac:dyDescent="0.25">
      <c r="A103" s="90" t="s">
        <v>1759</v>
      </c>
      <c r="B103" s="90" t="s">
        <v>107</v>
      </c>
      <c r="C103" s="91">
        <v>8.7730018347601213</v>
      </c>
      <c r="D103" s="91">
        <v>10.848260606229928</v>
      </c>
      <c r="E103" s="91">
        <v>7.6693205992600584</v>
      </c>
      <c r="F103" s="91">
        <v>10.914327934863046</v>
      </c>
      <c r="H103" s="91">
        <v>0.44834654701230292</v>
      </c>
      <c r="I103" s="91">
        <v>0.74716874395149524</v>
      </c>
      <c r="J103" s="91">
        <v>1.7135914624954118</v>
      </c>
      <c r="K103" s="91">
        <v>0.88968409268237825</v>
      </c>
      <c r="M103" s="94">
        <f t="shared" si="49"/>
        <v>0.87419571358949333</v>
      </c>
      <c r="N103" s="94">
        <f t="shared" si="49"/>
        <v>1.0060901310386272</v>
      </c>
      <c r="O103" s="95"/>
      <c r="P103" s="94">
        <f t="shared" si="50"/>
        <v>-0.19397179065801765</v>
      </c>
      <c r="Q103" s="94">
        <f t="shared" si="50"/>
        <v>8.7595554195969132E-3</v>
      </c>
      <c r="R103" s="94"/>
      <c r="S103" s="94">
        <f t="shared" si="51"/>
        <v>1.2365505912978703</v>
      </c>
      <c r="T103" s="94">
        <f t="shared" si="42"/>
        <v>1.4231153586037424</v>
      </c>
      <c r="U103" s="94"/>
      <c r="V103" s="94">
        <f t="shared" si="52"/>
        <v>0.30632126627168016</v>
      </c>
      <c r="W103" s="94">
        <f t="shared" si="52"/>
        <v>0.50905261234929478</v>
      </c>
      <c r="X103" s="96"/>
      <c r="Y103" s="96"/>
      <c r="Z103" s="96"/>
      <c r="AA103" s="96"/>
      <c r="AB103" s="96"/>
    </row>
    <row r="104" spans="1:28" s="90" customFormat="1" x14ac:dyDescent="0.25">
      <c r="A104" s="90" t="s">
        <v>1759</v>
      </c>
      <c r="B104" s="90" t="s">
        <v>1793</v>
      </c>
      <c r="C104" s="91">
        <v>1.2128142689728525</v>
      </c>
      <c r="D104" s="91">
        <v>1.5391857351147873</v>
      </c>
      <c r="E104" s="91">
        <v>2.0567616811238043</v>
      </c>
      <c r="F104" s="91">
        <v>1.7108364589083149</v>
      </c>
      <c r="H104" s="91">
        <v>0.10934685664229631</v>
      </c>
      <c r="I104" s="91">
        <v>0.15254303022779112</v>
      </c>
      <c r="J104" s="91">
        <v>0.14691279573650701</v>
      </c>
      <c r="K104" s="91">
        <v>0.11583210943306282</v>
      </c>
      <c r="M104" s="94"/>
      <c r="N104" s="94"/>
      <c r="O104" s="95"/>
      <c r="P104" s="94"/>
      <c r="Q104" s="94"/>
      <c r="R104" s="94"/>
      <c r="S104" s="94"/>
      <c r="T104" s="94">
        <f t="shared" si="42"/>
        <v>0.83181074142412181</v>
      </c>
      <c r="U104" s="94"/>
      <c r="V104" s="94"/>
      <c r="W104" s="94"/>
      <c r="X104" s="96"/>
      <c r="Y104" s="96"/>
      <c r="Z104" s="96"/>
      <c r="AA104" s="96"/>
      <c r="AB104" s="96"/>
    </row>
    <row r="105" spans="1:28" s="90" customFormat="1" x14ac:dyDescent="0.25">
      <c r="A105" s="90" t="s">
        <v>1741</v>
      </c>
      <c r="B105" s="90" t="s">
        <v>1742</v>
      </c>
      <c r="C105" s="91">
        <v>1.5058439784214168</v>
      </c>
      <c r="D105" s="91">
        <v>1.4526221007617848</v>
      </c>
      <c r="E105" s="91">
        <v>1.3860090523302004</v>
      </c>
      <c r="F105" s="91">
        <v>2.0650913624514584</v>
      </c>
      <c r="H105" s="91">
        <v>9.5513996124948611E-2</v>
      </c>
      <c r="I105" s="91">
        <v>0.11417492018232892</v>
      </c>
      <c r="J105" s="91">
        <v>0.14064211504416069</v>
      </c>
      <c r="K105" s="91">
        <v>0.21863644551818712</v>
      </c>
      <c r="M105" s="94">
        <f t="shared" ref="M105:N107" si="53">E105/C105</f>
        <v>0.92042009145141324</v>
      </c>
      <c r="N105" s="94">
        <f t="shared" si="53"/>
        <v>1.4216301413619428</v>
      </c>
      <c r="O105" s="95"/>
      <c r="P105" s="94">
        <f t="shared" ref="P105:Q107" si="54">LOG(M105,2)</f>
        <v>-0.11963561901662859</v>
      </c>
      <c r="Q105" s="94">
        <f t="shared" si="54"/>
        <v>0.50754617478284125</v>
      </c>
      <c r="R105" s="94"/>
      <c r="S105" s="94">
        <f t="shared" ref="S105:S127" si="55">D105/C105</f>
        <v>0.96465644620405844</v>
      </c>
      <c r="T105" s="94">
        <f t="shared" si="42"/>
        <v>1.4899551766848596</v>
      </c>
      <c r="U105" s="94"/>
      <c r="V105" s="94">
        <f t="shared" ref="V105:W107" si="56">LOG(S105,2)</f>
        <v>-5.1912864016167563E-2</v>
      </c>
      <c r="W105" s="94">
        <f t="shared" si="56"/>
        <v>0.57526892978330246</v>
      </c>
      <c r="X105" s="96"/>
      <c r="Y105" s="96"/>
      <c r="Z105" s="96"/>
      <c r="AA105" s="96"/>
      <c r="AB105" s="96"/>
    </row>
    <row r="106" spans="1:28" s="90" customFormat="1" x14ac:dyDescent="0.25">
      <c r="A106" s="90" t="s">
        <v>1741</v>
      </c>
      <c r="B106" s="90" t="s">
        <v>150</v>
      </c>
      <c r="C106" s="91">
        <v>0.68227666396807651</v>
      </c>
      <c r="D106" s="91">
        <v>0.7602399815028823</v>
      </c>
      <c r="E106" s="91">
        <v>0.49908779051300561</v>
      </c>
      <c r="F106" s="91">
        <v>0.84886236981814711</v>
      </c>
      <c r="H106" s="91">
        <v>5.3928367660288204E-2</v>
      </c>
      <c r="I106" s="91">
        <v>7.1797331718932544E-2</v>
      </c>
      <c r="J106" s="91">
        <v>6.6939965239691715E-2</v>
      </c>
      <c r="K106" s="91">
        <v>6.6279535861195879E-2</v>
      </c>
      <c r="M106" s="94">
        <f t="shared" si="53"/>
        <v>0.7315035334937936</v>
      </c>
      <c r="N106" s="94">
        <f t="shared" si="53"/>
        <v>1.1165715964320522</v>
      </c>
      <c r="O106" s="95"/>
      <c r="P106" s="94">
        <f t="shared" si="54"/>
        <v>-0.45106326163547877</v>
      </c>
      <c r="Q106" s="94">
        <f t="shared" si="54"/>
        <v>0.15907576213734523</v>
      </c>
      <c r="R106" s="94"/>
      <c r="S106" s="94">
        <f t="shared" si="55"/>
        <v>1.1142693597072135</v>
      </c>
      <c r="T106" s="94">
        <f t="shared" si="42"/>
        <v>1.7008277620769141</v>
      </c>
      <c r="U106" s="94"/>
      <c r="V106" s="94">
        <f t="shared" si="56"/>
        <v>0.1560980270586709</v>
      </c>
      <c r="W106" s="94">
        <f t="shared" si="56"/>
        <v>0.76623705083149485</v>
      </c>
      <c r="X106" s="96"/>
      <c r="Y106" s="96"/>
      <c r="Z106" s="96"/>
      <c r="AA106" s="96"/>
      <c r="AB106" s="96"/>
    </row>
    <row r="107" spans="1:28" s="90" customFormat="1" x14ac:dyDescent="0.25">
      <c r="A107" s="90" t="s">
        <v>1741</v>
      </c>
      <c r="B107" s="90" t="s">
        <v>1745</v>
      </c>
      <c r="C107" s="91">
        <v>1.9225653860539451</v>
      </c>
      <c r="D107" s="91">
        <v>2.1741362584693289</v>
      </c>
      <c r="E107" s="91">
        <v>1.6488782444769972</v>
      </c>
      <c r="F107" s="91">
        <v>2.2363271840952121</v>
      </c>
      <c r="H107" s="91">
        <v>7.6192081254011529E-2</v>
      </c>
      <c r="I107" s="91">
        <v>0.1014431756990435</v>
      </c>
      <c r="J107" s="91">
        <v>0.10471101376278803</v>
      </c>
      <c r="K107" s="91">
        <v>0.120898376332281</v>
      </c>
      <c r="M107" s="94">
        <f t="shared" si="53"/>
        <v>0.85764482000859832</v>
      </c>
      <c r="N107" s="94">
        <f t="shared" si="53"/>
        <v>1.0286048886695207</v>
      </c>
      <c r="O107" s="95"/>
      <c r="P107" s="94">
        <f t="shared" si="54"/>
        <v>-0.22154779273612724</v>
      </c>
      <c r="Q107" s="94">
        <f t="shared" si="54"/>
        <v>4.0688915542764693E-2</v>
      </c>
      <c r="R107" s="94"/>
      <c r="S107" s="94">
        <f t="shared" si="55"/>
        <v>1.1308516600997023</v>
      </c>
      <c r="T107" s="94">
        <f t="shared" si="42"/>
        <v>1.3562718724599014</v>
      </c>
      <c r="U107" s="94"/>
      <c r="V107" s="94">
        <f t="shared" si="56"/>
        <v>0.17740969566346837</v>
      </c>
      <c r="W107" s="94">
        <f t="shared" si="56"/>
        <v>0.43964640394236015</v>
      </c>
      <c r="X107" s="96"/>
      <c r="Y107" s="96"/>
      <c r="Z107" s="96"/>
      <c r="AA107" s="96"/>
      <c r="AB107" s="96"/>
    </row>
    <row r="108" spans="1:28" s="90" customFormat="1" x14ac:dyDescent="0.25">
      <c r="A108" s="90" t="s">
        <v>1741</v>
      </c>
      <c r="B108" s="90" t="s">
        <v>155</v>
      </c>
      <c r="C108" s="91">
        <v>204.65131715931582</v>
      </c>
      <c r="D108" s="91">
        <v>281.08281533038326</v>
      </c>
      <c r="E108" s="91">
        <v>106.2735020688047</v>
      </c>
      <c r="F108" s="91">
        <v>341.28770414402663</v>
      </c>
      <c r="H108" s="91">
        <v>15.496622757507964</v>
      </c>
      <c r="I108" s="91">
        <v>27.315319439563517</v>
      </c>
      <c r="J108" s="91">
        <v>10.916620074143729</v>
      </c>
      <c r="K108" s="91">
        <v>15.306370708932878</v>
      </c>
      <c r="M108" s="94">
        <f t="shared" ref="M108:M127" si="57">E108/C108</f>
        <v>0.51929058431651087</v>
      </c>
      <c r="N108" s="94"/>
      <c r="O108" s="95"/>
      <c r="P108" s="94"/>
      <c r="Q108" s="94"/>
      <c r="R108" s="94"/>
      <c r="S108" s="94">
        <f t="shared" si="55"/>
        <v>1.3734718116256612</v>
      </c>
      <c r="T108" s="94"/>
      <c r="U108" s="94"/>
      <c r="V108" s="94"/>
      <c r="W108" s="94"/>
      <c r="X108" s="96"/>
      <c r="Y108" s="96"/>
      <c r="Z108" s="96"/>
      <c r="AA108" s="96"/>
      <c r="AB108" s="96"/>
    </row>
    <row r="109" spans="1:28" s="90" customFormat="1" x14ac:dyDescent="0.25">
      <c r="A109" s="90" t="s">
        <v>1741</v>
      </c>
      <c r="B109" s="90" t="s">
        <v>1746</v>
      </c>
      <c r="C109" s="91">
        <v>10.650906004976845</v>
      </c>
      <c r="D109" s="91">
        <v>19.476516917975342</v>
      </c>
      <c r="E109" s="91">
        <v>5.1595774170176574</v>
      </c>
      <c r="F109" s="91">
        <v>2.519746732597846</v>
      </c>
      <c r="H109" s="91">
        <v>2.6000086960418622</v>
      </c>
      <c r="I109" s="91">
        <v>6.9613748477906059</v>
      </c>
      <c r="J109" s="91">
        <v>1.160483616789181</v>
      </c>
      <c r="K109" s="91">
        <v>0.20994807187472336</v>
      </c>
      <c r="M109" s="94">
        <f t="shared" si="57"/>
        <v>0.48442615253638927</v>
      </c>
      <c r="N109" s="94">
        <f t="shared" ref="N109:N124" si="58">F109/D109</f>
        <v>0.12937358066689592</v>
      </c>
      <c r="O109" s="95"/>
      <c r="P109" s="94">
        <f t="shared" ref="P109:P123" si="59">LOG(M109,2)</f>
        <v>-1.0456513415064921</v>
      </c>
      <c r="Q109" s="94">
        <f t="shared" ref="Q109:Q123" si="60">LOG(N109,2)</f>
        <v>-2.9503850597232288</v>
      </c>
      <c r="R109" s="94"/>
      <c r="S109" s="94">
        <f t="shared" si="55"/>
        <v>1.8286253684780016</v>
      </c>
      <c r="T109" s="94">
        <f t="shared" ref="T109:T123" si="61">F109/E109</f>
        <v>0.48836300513430647</v>
      </c>
      <c r="U109" s="94"/>
      <c r="V109" s="94">
        <f t="shared" ref="V109:V123" si="62">LOG(S109,2)</f>
        <v>0.87075953960314567</v>
      </c>
      <c r="W109" s="94">
        <f t="shared" ref="W109:W123" si="63">LOG(T109,2)</f>
        <v>-1.0339741786135908</v>
      </c>
      <c r="X109" s="96"/>
      <c r="Y109" s="96"/>
      <c r="Z109" s="96"/>
      <c r="AA109" s="96"/>
      <c r="AB109" s="96"/>
    </row>
    <row r="110" spans="1:28" s="90" customFormat="1" x14ac:dyDescent="0.25">
      <c r="A110" s="90" t="s">
        <v>1741</v>
      </c>
      <c r="B110" s="90" t="s">
        <v>154</v>
      </c>
      <c r="C110" s="91">
        <v>0.17274796986373719</v>
      </c>
      <c r="D110" s="91">
        <v>0.20228468754975593</v>
      </c>
      <c r="E110" s="91">
        <v>0.38827762030689639</v>
      </c>
      <c r="F110" s="91">
        <v>0.41487895429387522</v>
      </c>
      <c r="H110" s="91">
        <v>1.2274256231160807E-2</v>
      </c>
      <c r="I110" s="91">
        <v>3.3279475711746644E-2</v>
      </c>
      <c r="J110" s="91">
        <v>7.1641579367591177E-2</v>
      </c>
      <c r="K110" s="91">
        <v>6.7768208907735744E-2</v>
      </c>
      <c r="M110" s="94">
        <f t="shared" si="57"/>
        <v>2.247653738641143</v>
      </c>
      <c r="N110" s="94">
        <f t="shared" si="58"/>
        <v>2.0509656925555846</v>
      </c>
      <c r="O110" s="95"/>
      <c r="P110" s="94">
        <f t="shared" si="59"/>
        <v>1.1684197988941385</v>
      </c>
      <c r="Q110" s="94">
        <f t="shared" si="60"/>
        <v>1.0363033593975379</v>
      </c>
      <c r="R110" s="94"/>
      <c r="S110" s="94">
        <f t="shared" si="55"/>
        <v>1.1709815618054276</v>
      </c>
      <c r="T110" s="94">
        <f t="shared" si="61"/>
        <v>1.0685111183228975</v>
      </c>
      <c r="U110" s="94"/>
      <c r="V110" s="94">
        <f t="shared" si="62"/>
        <v>0.22771835944177723</v>
      </c>
      <c r="W110" s="94">
        <f t="shared" si="63"/>
        <v>9.560191994517693E-2</v>
      </c>
      <c r="X110" s="96"/>
      <c r="Y110" s="96"/>
      <c r="Z110" s="96"/>
      <c r="AA110" s="96"/>
      <c r="AB110" s="96"/>
    </row>
    <row r="111" spans="1:28" s="90" customFormat="1" x14ac:dyDescent="0.25">
      <c r="A111" s="90" t="s">
        <v>1741</v>
      </c>
      <c r="B111" s="90" t="s">
        <v>1748</v>
      </c>
      <c r="C111" s="91">
        <v>7.9451139203311261E-2</v>
      </c>
      <c r="D111" s="91">
        <v>0.11691748814415368</v>
      </c>
      <c r="E111" s="91">
        <v>0.23419472587068049</v>
      </c>
      <c r="F111" s="91">
        <v>0.23963860034622805</v>
      </c>
      <c r="H111" s="91">
        <v>1.0638361685275129E-2</v>
      </c>
      <c r="I111" s="91">
        <v>1.6287330018566804E-2</v>
      </c>
      <c r="J111" s="91">
        <v>3.3279975539765937E-2</v>
      </c>
      <c r="K111" s="91">
        <v>3.5709458314468707E-2</v>
      </c>
      <c r="M111" s="94">
        <f t="shared" si="57"/>
        <v>2.9476572421622373</v>
      </c>
      <c r="N111" s="94">
        <f t="shared" si="58"/>
        <v>2.0496386310554766</v>
      </c>
      <c r="O111" s="95"/>
      <c r="P111" s="94">
        <f t="shared" si="59"/>
        <v>1.5595687755245873</v>
      </c>
      <c r="Q111" s="94">
        <f t="shared" si="60"/>
        <v>1.035369572589103</v>
      </c>
      <c r="R111" s="94"/>
      <c r="S111" s="94">
        <f t="shared" si="55"/>
        <v>1.4715646536542164</v>
      </c>
      <c r="T111" s="94">
        <f t="shared" si="61"/>
        <v>1.023245077169473</v>
      </c>
      <c r="U111" s="94"/>
      <c r="V111" s="94">
        <f t="shared" si="62"/>
        <v>0.55735092892950666</v>
      </c>
      <c r="W111" s="94">
        <f t="shared" si="63"/>
        <v>3.3151725994022344E-2</v>
      </c>
      <c r="X111" s="96"/>
      <c r="Y111" s="96"/>
      <c r="Z111" s="96"/>
      <c r="AA111" s="96"/>
      <c r="AB111" s="96"/>
    </row>
    <row r="112" spans="1:28" s="90" customFormat="1" x14ac:dyDescent="0.25">
      <c r="A112" s="90" t="s">
        <v>1741</v>
      </c>
      <c r="B112" s="90" t="s">
        <v>1749</v>
      </c>
      <c r="C112" s="91">
        <v>0.1100001881769483</v>
      </c>
      <c r="D112" s="91">
        <v>0.12623694192300056</v>
      </c>
      <c r="E112" s="91">
        <v>0.12359037929870836</v>
      </c>
      <c r="F112" s="91">
        <v>0.13094038185577492</v>
      </c>
      <c r="H112" s="91">
        <v>6.2404159727734868E-3</v>
      </c>
      <c r="I112" s="91">
        <v>8.8994756465716682E-3</v>
      </c>
      <c r="J112" s="91">
        <v>4.7825509729455999E-3</v>
      </c>
      <c r="K112" s="91">
        <v>5.0461822436216252E-3</v>
      </c>
      <c r="M112" s="94">
        <f t="shared" si="57"/>
        <v>1.1235469806642389</v>
      </c>
      <c r="N112" s="94">
        <f t="shared" si="58"/>
        <v>1.0372588234563165</v>
      </c>
      <c r="O112" s="95"/>
      <c r="P112" s="94">
        <f t="shared" si="59"/>
        <v>0.16806045149087254</v>
      </c>
      <c r="Q112" s="94">
        <f t="shared" si="60"/>
        <v>5.2775929566785826E-2</v>
      </c>
      <c r="R112" s="94"/>
      <c r="S112" s="94">
        <f t="shared" si="55"/>
        <v>1.1476065997262979</v>
      </c>
      <c r="T112" s="94">
        <f t="shared" si="61"/>
        <v>1.0594706691473303</v>
      </c>
      <c r="U112" s="94"/>
      <c r="V112" s="94">
        <f t="shared" si="62"/>
        <v>0.19862816998204438</v>
      </c>
      <c r="W112" s="94">
        <f t="shared" si="63"/>
        <v>8.3343648057957812E-2</v>
      </c>
      <c r="X112" s="96"/>
      <c r="Y112" s="96"/>
      <c r="Z112" s="96"/>
      <c r="AA112" s="96"/>
      <c r="AB112" s="96"/>
    </row>
    <row r="113" spans="1:28" s="90" customFormat="1" x14ac:dyDescent="0.25">
      <c r="A113" s="90" t="s">
        <v>1741</v>
      </c>
      <c r="B113" s="90" t="s">
        <v>153</v>
      </c>
      <c r="C113" s="91">
        <v>0.11854701882826599</v>
      </c>
      <c r="D113" s="91">
        <v>0.22408212287553009</v>
      </c>
      <c r="E113" s="91">
        <v>0.11036733780814821</v>
      </c>
      <c r="F113" s="91">
        <v>0.27788838696901252</v>
      </c>
      <c r="H113" s="91">
        <v>5.5052978066679595E-2</v>
      </c>
      <c r="I113" s="91">
        <v>6.2836152851556332E-2</v>
      </c>
      <c r="J113" s="91">
        <v>2.6767290765253166E-2</v>
      </c>
      <c r="K113" s="91">
        <v>4.626659815429001E-2</v>
      </c>
      <c r="M113" s="94">
        <f t="shared" si="57"/>
        <v>0.93100053378847647</v>
      </c>
      <c r="N113" s="94">
        <f t="shared" si="58"/>
        <v>1.2401185038905131</v>
      </c>
      <c r="O113" s="95"/>
      <c r="P113" s="94">
        <f t="shared" si="59"/>
        <v>-0.1031460999349076</v>
      </c>
      <c r="Q113" s="94">
        <f t="shared" si="60"/>
        <v>0.31047798900435136</v>
      </c>
      <c r="R113" s="94"/>
      <c r="S113" s="94">
        <f t="shared" si="55"/>
        <v>1.8902383635656692</v>
      </c>
      <c r="T113" s="94">
        <f t="shared" si="61"/>
        <v>2.5178498683375556</v>
      </c>
      <c r="U113" s="94"/>
      <c r="V113" s="94">
        <f t="shared" si="62"/>
        <v>0.91856817320337969</v>
      </c>
      <c r="W113" s="94">
        <f t="shared" si="63"/>
        <v>1.3321922621426385</v>
      </c>
      <c r="X113" s="96"/>
      <c r="Y113" s="96"/>
      <c r="Z113" s="96"/>
      <c r="AA113" s="96"/>
      <c r="AB113" s="96"/>
    </row>
    <row r="114" spans="1:28" s="90" customFormat="1" x14ac:dyDescent="0.25">
      <c r="A114" s="90" t="s">
        <v>1741</v>
      </c>
      <c r="B114" s="90" t="s">
        <v>1753</v>
      </c>
      <c r="C114" s="91">
        <v>0.55361573699979327</v>
      </c>
      <c r="D114" s="91">
        <v>0.76549113976589322</v>
      </c>
      <c r="E114" s="91">
        <v>0.31278415028648615</v>
      </c>
      <c r="F114" s="91">
        <v>0.8729247000479432</v>
      </c>
      <c r="H114" s="91">
        <v>7.2912971999240669E-2</v>
      </c>
      <c r="I114" s="91">
        <v>0.13915367666004974</v>
      </c>
      <c r="J114" s="91">
        <v>3.9459544183760895E-2</v>
      </c>
      <c r="K114" s="91">
        <v>0.12345601286702905</v>
      </c>
      <c r="M114" s="94">
        <f t="shared" si="57"/>
        <v>0.56498421085635242</v>
      </c>
      <c r="N114" s="94">
        <f t="shared" si="58"/>
        <v>1.1403459226385113</v>
      </c>
      <c r="O114" s="95"/>
      <c r="P114" s="94">
        <f t="shared" si="59"/>
        <v>-0.82371754459410174</v>
      </c>
      <c r="Q114" s="94">
        <f t="shared" si="60"/>
        <v>0.18947153068184328</v>
      </c>
      <c r="R114" s="94"/>
      <c r="S114" s="94">
        <f t="shared" si="55"/>
        <v>1.3827120303955143</v>
      </c>
      <c r="T114" s="94">
        <f t="shared" si="61"/>
        <v>2.790821399512768</v>
      </c>
      <c r="U114" s="94"/>
      <c r="V114" s="94">
        <f t="shared" si="62"/>
        <v>0.46750072584540903</v>
      </c>
      <c r="W114" s="94">
        <f t="shared" si="63"/>
        <v>1.4806898011213541</v>
      </c>
      <c r="X114" s="96"/>
      <c r="Y114" s="96"/>
      <c r="Z114" s="96"/>
      <c r="AA114" s="96"/>
      <c r="AB114" s="96"/>
    </row>
    <row r="115" spans="1:28" s="90" customFormat="1" x14ac:dyDescent="0.25">
      <c r="A115" s="90" t="s">
        <v>1741</v>
      </c>
      <c r="B115" s="90" t="s">
        <v>1754</v>
      </c>
      <c r="C115" s="91">
        <v>0.76567252449722489</v>
      </c>
      <c r="D115" s="91">
        <v>0.64850613132281743</v>
      </c>
      <c r="E115" s="91">
        <v>0.79474319690192607</v>
      </c>
      <c r="F115" s="91">
        <v>0.92078369846310837</v>
      </c>
      <c r="H115" s="91">
        <v>7.7432798299840441E-2</v>
      </c>
      <c r="I115" s="91">
        <v>7.8949889724041863E-2</v>
      </c>
      <c r="J115" s="91">
        <v>5.7974913006940028E-2</v>
      </c>
      <c r="K115" s="91">
        <v>0.18311044860531059</v>
      </c>
      <c r="M115" s="94">
        <f t="shared" si="57"/>
        <v>1.0379675010851281</v>
      </c>
      <c r="N115" s="94">
        <f t="shared" si="58"/>
        <v>1.4198534971209931</v>
      </c>
      <c r="O115" s="95"/>
      <c r="P115" s="94">
        <f t="shared" si="59"/>
        <v>5.3761273409361807E-2</v>
      </c>
      <c r="Q115" s="94">
        <f t="shared" si="60"/>
        <v>0.50574207770120228</v>
      </c>
      <c r="R115" s="94"/>
      <c r="S115" s="94">
        <f t="shared" si="55"/>
        <v>0.84697584224882017</v>
      </c>
      <c r="T115" s="94">
        <f t="shared" si="61"/>
        <v>1.1585927404632268</v>
      </c>
      <c r="U115" s="94"/>
      <c r="V115" s="94">
        <f t="shared" si="62"/>
        <v>-0.23960727381259914</v>
      </c>
      <c r="W115" s="94">
        <f t="shared" si="63"/>
        <v>0.21237353047924154</v>
      </c>
      <c r="X115" s="96"/>
      <c r="Y115" s="96"/>
      <c r="Z115" s="96"/>
      <c r="AA115" s="96"/>
      <c r="AB115" s="96"/>
    </row>
    <row r="116" spans="1:28" s="90" customFormat="1" x14ac:dyDescent="0.25">
      <c r="A116" s="90" t="s">
        <v>1741</v>
      </c>
      <c r="B116" s="90" t="s">
        <v>1755</v>
      </c>
      <c r="C116" s="91">
        <v>3.6465108007090943</v>
      </c>
      <c r="D116" s="91">
        <v>4.7058974504911877</v>
      </c>
      <c r="E116" s="91">
        <v>4.1188545333132121</v>
      </c>
      <c r="F116" s="91">
        <v>6.1354106437865141</v>
      </c>
      <c r="H116" s="91">
        <v>0.2446763352666412</v>
      </c>
      <c r="I116" s="91">
        <v>0.45914719296428586</v>
      </c>
      <c r="J116" s="91">
        <v>0.3269057889997356</v>
      </c>
      <c r="K116" s="91">
        <v>0.79606791148733502</v>
      </c>
      <c r="M116" s="94">
        <f t="shared" si="57"/>
        <v>1.1295330682997748</v>
      </c>
      <c r="N116" s="94">
        <f t="shared" si="58"/>
        <v>1.3037705790095613</v>
      </c>
      <c r="O116" s="95"/>
      <c r="P116" s="94">
        <f t="shared" si="59"/>
        <v>0.17572650780381283</v>
      </c>
      <c r="Q116" s="94">
        <f t="shared" si="60"/>
        <v>0.38269002474943481</v>
      </c>
      <c r="R116" s="94"/>
      <c r="S116" s="94">
        <f t="shared" si="55"/>
        <v>1.2905206395045057</v>
      </c>
      <c r="T116" s="94">
        <f t="shared" si="61"/>
        <v>1.4895914857306654</v>
      </c>
      <c r="U116" s="94"/>
      <c r="V116" s="94">
        <f t="shared" si="62"/>
        <v>0.36795321487061611</v>
      </c>
      <c r="W116" s="94">
        <f t="shared" si="63"/>
        <v>0.57491673181623815</v>
      </c>
      <c r="X116" s="96"/>
      <c r="Y116" s="96"/>
      <c r="Z116" s="96"/>
      <c r="AA116" s="96"/>
      <c r="AB116" s="96"/>
    </row>
    <row r="117" spans="1:28" s="90" customFormat="1" x14ac:dyDescent="0.25">
      <c r="A117" s="90" t="s">
        <v>1741</v>
      </c>
      <c r="B117" s="90" t="s">
        <v>1757</v>
      </c>
      <c r="C117" s="91">
        <v>5.093931948123088</v>
      </c>
      <c r="D117" s="91">
        <v>6.9087776269693606</v>
      </c>
      <c r="E117" s="91">
        <v>5.6169635942694782</v>
      </c>
      <c r="F117" s="91">
        <v>10.668635086245942</v>
      </c>
      <c r="H117" s="91">
        <v>0.4430124608116387</v>
      </c>
      <c r="I117" s="91">
        <v>0.61467396045713174</v>
      </c>
      <c r="J117" s="91">
        <v>0.48568472323323469</v>
      </c>
      <c r="K117" s="91">
        <v>0.65140179089989558</v>
      </c>
      <c r="M117" s="94">
        <f t="shared" si="57"/>
        <v>1.1026773917423665</v>
      </c>
      <c r="N117" s="94">
        <f t="shared" si="58"/>
        <v>1.544214571995987</v>
      </c>
      <c r="O117" s="95"/>
      <c r="P117" s="94">
        <f t="shared" si="59"/>
        <v>0.14101076607788335</v>
      </c>
      <c r="Q117" s="94">
        <f t="shared" si="60"/>
        <v>0.62687323216970592</v>
      </c>
      <c r="R117" s="94"/>
      <c r="S117" s="94">
        <f t="shared" si="55"/>
        <v>1.3562759960927573</v>
      </c>
      <c r="T117" s="94">
        <f t="shared" si="61"/>
        <v>1.8993598422340257</v>
      </c>
      <c r="U117" s="94"/>
      <c r="V117" s="94">
        <f t="shared" si="62"/>
        <v>0.43965079033106907</v>
      </c>
      <c r="W117" s="94">
        <f t="shared" si="63"/>
        <v>0.92551325642289162</v>
      </c>
      <c r="X117" s="96"/>
      <c r="Y117" s="96"/>
      <c r="Z117" s="96"/>
      <c r="AA117" s="96"/>
      <c r="AB117" s="96"/>
    </row>
    <row r="118" spans="1:28" s="90" customFormat="1" x14ac:dyDescent="0.25">
      <c r="A118" s="90" t="s">
        <v>1741</v>
      </c>
      <c r="B118" s="90" t="s">
        <v>152</v>
      </c>
      <c r="C118" s="91">
        <v>53.155406078628609</v>
      </c>
      <c r="D118" s="91">
        <v>58.816939650828871</v>
      </c>
      <c r="E118" s="91">
        <v>48.38195380118303</v>
      </c>
      <c r="F118" s="91">
        <v>69.400146821574836</v>
      </c>
      <c r="H118" s="91">
        <v>2.7026576538570284</v>
      </c>
      <c r="I118" s="91">
        <v>1.4068015998812458</v>
      </c>
      <c r="J118" s="91">
        <v>2.5291509350850427</v>
      </c>
      <c r="K118" s="91">
        <v>3.9503913194082925</v>
      </c>
      <c r="M118" s="94">
        <f t="shared" si="57"/>
        <v>0.91019817870670416</v>
      </c>
      <c r="N118" s="94">
        <f t="shared" si="58"/>
        <v>1.1799346792535272</v>
      </c>
      <c r="O118" s="95"/>
      <c r="P118" s="94">
        <f t="shared" si="59"/>
        <v>-0.13574739539013117</v>
      </c>
      <c r="Q118" s="94">
        <f t="shared" si="60"/>
        <v>0.23870699473504592</v>
      </c>
      <c r="R118" s="94"/>
      <c r="S118" s="94">
        <f t="shared" si="55"/>
        <v>1.1065090832685127</v>
      </c>
      <c r="T118" s="94">
        <f t="shared" si="61"/>
        <v>1.4344221629982596</v>
      </c>
      <c r="U118" s="94"/>
      <c r="V118" s="94">
        <f t="shared" si="62"/>
        <v>0.14601529418696041</v>
      </c>
      <c r="W118" s="94">
        <f t="shared" si="63"/>
        <v>0.52046968431213758</v>
      </c>
      <c r="X118" s="96"/>
      <c r="Y118" s="96"/>
      <c r="Z118" s="96"/>
      <c r="AA118" s="96"/>
      <c r="AB118" s="96"/>
    </row>
    <row r="119" spans="1:28" s="90" customFormat="1" x14ac:dyDescent="0.25">
      <c r="A119" s="90" t="s">
        <v>1741</v>
      </c>
      <c r="B119" s="90" t="s">
        <v>151</v>
      </c>
      <c r="C119" s="91">
        <v>39.480257197894922</v>
      </c>
      <c r="D119" s="91">
        <v>42.65593102268307</v>
      </c>
      <c r="E119" s="91">
        <v>52.342167658649601</v>
      </c>
      <c r="F119" s="91">
        <v>47.797396935391298</v>
      </c>
      <c r="H119" s="91">
        <v>3.9064204547754011</v>
      </c>
      <c r="I119" s="91">
        <v>6.7789673958687588</v>
      </c>
      <c r="J119" s="91">
        <v>8.2535070235902595</v>
      </c>
      <c r="K119" s="91">
        <v>6.0721950970396668</v>
      </c>
      <c r="M119" s="94">
        <f t="shared" si="57"/>
        <v>1.3257808173914447</v>
      </c>
      <c r="N119" s="94">
        <f t="shared" si="58"/>
        <v>1.1205334355490719</v>
      </c>
      <c r="O119" s="95"/>
      <c r="P119" s="94">
        <f t="shared" si="59"/>
        <v>0.40684228389715815</v>
      </c>
      <c r="Q119" s="94">
        <f t="shared" si="60"/>
        <v>0.16418569800596172</v>
      </c>
      <c r="R119" s="94"/>
      <c r="S119" s="94">
        <f t="shared" si="55"/>
        <v>1.080437009537959</v>
      </c>
      <c r="T119" s="94">
        <f t="shared" si="61"/>
        <v>0.91317190466972809</v>
      </c>
      <c r="U119" s="94"/>
      <c r="V119" s="94">
        <f t="shared" si="62"/>
        <v>0.11161496421386075</v>
      </c>
      <c r="W119" s="94">
        <f t="shared" si="63"/>
        <v>-0.13104162167733566</v>
      </c>
      <c r="X119" s="96"/>
      <c r="Y119" s="96"/>
      <c r="Z119" s="96"/>
      <c r="AA119" s="96"/>
      <c r="AB119" s="96"/>
    </row>
    <row r="120" spans="1:28" s="90" customFormat="1" x14ac:dyDescent="0.25">
      <c r="A120" s="90" t="s">
        <v>1741</v>
      </c>
      <c r="B120" s="90" t="s">
        <v>1771</v>
      </c>
      <c r="C120" s="91">
        <v>3.4900384007826712</v>
      </c>
      <c r="D120" s="91">
        <v>4.580207379288769</v>
      </c>
      <c r="E120" s="91">
        <v>1.6024588801358435</v>
      </c>
      <c r="F120" s="91">
        <v>6.1259555878901537</v>
      </c>
      <c r="H120" s="91">
        <v>0.48749770290819977</v>
      </c>
      <c r="I120" s="91">
        <v>0.48999067591941076</v>
      </c>
      <c r="J120" s="91">
        <v>0.23395970928413432</v>
      </c>
      <c r="K120" s="91">
        <v>0.42229197801783808</v>
      </c>
      <c r="M120" s="94">
        <f t="shared" si="57"/>
        <v>0.4591522201522133</v>
      </c>
      <c r="N120" s="94">
        <f t="shared" si="58"/>
        <v>1.337484327803824</v>
      </c>
      <c r="O120" s="95"/>
      <c r="P120" s="94">
        <f t="shared" si="59"/>
        <v>-1.1229555733787397</v>
      </c>
      <c r="Q120" s="94">
        <f t="shared" si="60"/>
        <v>0.41952198659253459</v>
      </c>
      <c r="R120" s="94"/>
      <c r="S120" s="94">
        <f t="shared" si="55"/>
        <v>1.3123658978255419</v>
      </c>
      <c r="T120" s="94">
        <f t="shared" si="61"/>
        <v>3.8228472903909054</v>
      </c>
      <c r="U120" s="94"/>
      <c r="V120" s="94">
        <f t="shared" si="62"/>
        <v>0.39217001064437906</v>
      </c>
      <c r="W120" s="94">
        <f t="shared" si="63"/>
        <v>1.9346475706156536</v>
      </c>
      <c r="X120" s="96"/>
      <c r="Y120" s="96"/>
      <c r="Z120" s="96"/>
      <c r="AA120" s="96"/>
      <c r="AB120" s="96"/>
    </row>
    <row r="121" spans="1:28" s="90" customFormat="1" x14ac:dyDescent="0.25">
      <c r="A121" s="90" t="s">
        <v>1741</v>
      </c>
      <c r="B121" s="90" t="s">
        <v>1772</v>
      </c>
      <c r="C121" s="91">
        <v>0.63457828066074506</v>
      </c>
      <c r="D121" s="91">
        <v>0.74082501991440308</v>
      </c>
      <c r="E121" s="91">
        <v>0.26819737521864168</v>
      </c>
      <c r="F121" s="91">
        <v>1.049123643652097</v>
      </c>
      <c r="H121" s="91">
        <v>8.9370234254126893E-2</v>
      </c>
      <c r="I121" s="91">
        <v>7.6818484763699277E-2</v>
      </c>
      <c r="J121" s="91">
        <v>4.1187469672450849E-2</v>
      </c>
      <c r="K121" s="91">
        <v>8.7323728715567095E-2</v>
      </c>
      <c r="M121" s="94">
        <f t="shared" si="57"/>
        <v>0.42263875615059693</v>
      </c>
      <c r="N121" s="94">
        <f t="shared" si="58"/>
        <v>1.4161557931363002</v>
      </c>
      <c r="O121" s="95"/>
      <c r="P121" s="94">
        <f t="shared" si="59"/>
        <v>-1.242503025810072</v>
      </c>
      <c r="Q121" s="94">
        <f t="shared" si="60"/>
        <v>0.50197998690502954</v>
      </c>
      <c r="R121" s="94"/>
      <c r="S121" s="94">
        <f t="shared" si="55"/>
        <v>1.1674288933164088</v>
      </c>
      <c r="T121" s="94">
        <f t="shared" si="61"/>
        <v>3.9117595494617472</v>
      </c>
      <c r="U121" s="94"/>
      <c r="V121" s="94">
        <f t="shared" si="62"/>
        <v>0.22333467979883456</v>
      </c>
      <c r="W121" s="94">
        <f t="shared" si="63"/>
        <v>1.9678176925139363</v>
      </c>
      <c r="X121" s="96"/>
      <c r="Y121" s="96"/>
      <c r="Z121" s="96"/>
      <c r="AA121" s="96"/>
      <c r="AB121" s="96"/>
    </row>
    <row r="122" spans="1:28" s="90" customFormat="1" x14ac:dyDescent="0.25">
      <c r="A122" s="90" t="s">
        <v>1741</v>
      </c>
      <c r="B122" s="90" t="s">
        <v>1773</v>
      </c>
      <c r="C122" s="91">
        <v>4.1246166814434169</v>
      </c>
      <c r="D122" s="91">
        <v>5.3210323992031734</v>
      </c>
      <c r="E122" s="91">
        <v>1.8706562553544852</v>
      </c>
      <c r="F122" s="91">
        <v>7.1750792315422514</v>
      </c>
      <c r="H122" s="91">
        <v>0.57614243511114593</v>
      </c>
      <c r="I122" s="91">
        <v>0.56565356329516314</v>
      </c>
      <c r="J122" s="91">
        <v>0.27331808864445328</v>
      </c>
      <c r="K122" s="91">
        <v>0.4905877515544701</v>
      </c>
      <c r="M122" s="94">
        <f t="shared" si="57"/>
        <v>0.45353457056277185</v>
      </c>
      <c r="N122" s="94">
        <f t="shared" si="58"/>
        <v>1.3484374259056799</v>
      </c>
      <c r="O122" s="95"/>
      <c r="P122" s="94">
        <f t="shared" si="59"/>
        <v>-1.1407155708621712</v>
      </c>
      <c r="Q122" s="94">
        <f t="shared" si="60"/>
        <v>0.43128857501798074</v>
      </c>
      <c r="R122" s="94"/>
      <c r="S122" s="94">
        <f t="shared" si="55"/>
        <v>1.2900671286964462</v>
      </c>
      <c r="T122" s="94">
        <f t="shared" si="61"/>
        <v>3.8355947069402068</v>
      </c>
      <c r="U122" s="94"/>
      <c r="V122" s="94">
        <f t="shared" si="62"/>
        <v>0.36744613829792605</v>
      </c>
      <c r="W122" s="94">
        <f t="shared" si="63"/>
        <v>1.9394502841780779</v>
      </c>
      <c r="X122" s="96"/>
      <c r="Y122" s="96"/>
      <c r="Z122" s="96"/>
      <c r="AA122" s="96"/>
      <c r="AB122" s="96"/>
    </row>
    <row r="123" spans="1:28" s="90" customFormat="1" x14ac:dyDescent="0.25">
      <c r="A123" s="90" t="s">
        <v>1741</v>
      </c>
      <c r="B123" s="90" t="s">
        <v>1774</v>
      </c>
      <c r="C123" s="91">
        <v>136.24553384284457</v>
      </c>
      <c r="D123" s="91">
        <v>182.61576039228626</v>
      </c>
      <c r="E123" s="91">
        <v>132.23087794356928</v>
      </c>
      <c r="F123" s="91">
        <v>196.12845875153184</v>
      </c>
      <c r="H123" s="91">
        <v>4.7877478764122285</v>
      </c>
      <c r="I123" s="91">
        <v>21.085207989687888</v>
      </c>
      <c r="J123" s="91">
        <v>7.7606619878508516</v>
      </c>
      <c r="K123" s="91">
        <v>16.883856547467264</v>
      </c>
      <c r="M123" s="94">
        <f t="shared" si="57"/>
        <v>0.97053366972082855</v>
      </c>
      <c r="N123" s="94">
        <f t="shared" si="58"/>
        <v>1.0739952473445789</v>
      </c>
      <c r="O123" s="95"/>
      <c r="P123" s="94">
        <f t="shared" si="59"/>
        <v>-4.3149831153292788E-2</v>
      </c>
      <c r="Q123" s="94">
        <f t="shared" si="60"/>
        <v>0.10298760910770346</v>
      </c>
      <c r="R123" s="94"/>
      <c r="S123" s="94">
        <f t="shared" si="55"/>
        <v>1.3403430941298118</v>
      </c>
      <c r="T123" s="94">
        <f t="shared" si="61"/>
        <v>1.4832273807879535</v>
      </c>
      <c r="U123" s="94"/>
      <c r="V123" s="94">
        <f t="shared" si="62"/>
        <v>0.42260234161065141</v>
      </c>
      <c r="W123" s="94">
        <f t="shared" si="63"/>
        <v>0.56873978187164753</v>
      </c>
      <c r="X123" s="96"/>
      <c r="Y123" s="96"/>
      <c r="Z123" s="96"/>
      <c r="AA123" s="96"/>
      <c r="AB123" s="96"/>
    </row>
    <row r="124" spans="1:28" s="90" customFormat="1" x14ac:dyDescent="0.25">
      <c r="A124" s="90" t="s">
        <v>1741</v>
      </c>
      <c r="B124" s="90" t="s">
        <v>1775</v>
      </c>
      <c r="C124" s="91">
        <v>25.971885003633467</v>
      </c>
      <c r="D124" s="91">
        <v>36.367089187550476</v>
      </c>
      <c r="E124" s="91">
        <v>25.832944843109253</v>
      </c>
      <c r="F124" s="91">
        <v>38.591278270659757</v>
      </c>
      <c r="H124" s="91">
        <v>1.0495740013439059</v>
      </c>
      <c r="I124" s="91">
        <v>4.6382004216644308</v>
      </c>
      <c r="J124" s="91">
        <v>1.7153902181150815</v>
      </c>
      <c r="K124" s="91">
        <v>3.4499418232331198</v>
      </c>
      <c r="M124" s="94">
        <f t="shared" si="57"/>
        <v>0.99465036286335107</v>
      </c>
      <c r="N124" s="94">
        <f t="shared" si="58"/>
        <v>1.0611593925386442</v>
      </c>
      <c r="O124" s="95"/>
      <c r="P124" s="94"/>
      <c r="Q124" s="94">
        <f>LOG(N124,2)</f>
        <v>8.5641374022603647E-2</v>
      </c>
      <c r="R124" s="94"/>
      <c r="S124" s="94">
        <f t="shared" si="55"/>
        <v>1.40024835249589</v>
      </c>
      <c r="T124" s="94"/>
      <c r="U124" s="94"/>
      <c r="V124" s="94">
        <f>LOG(S124,2)</f>
        <v>0.485682730840238</v>
      </c>
      <c r="W124" s="94"/>
      <c r="X124" s="96"/>
      <c r="Y124" s="96"/>
      <c r="Z124" s="96"/>
      <c r="AA124" s="96"/>
      <c r="AB124" s="96"/>
    </row>
    <row r="125" spans="1:28" s="90" customFormat="1" x14ac:dyDescent="0.25">
      <c r="A125" s="90" t="s">
        <v>1741</v>
      </c>
      <c r="B125" s="90" t="s">
        <v>1776</v>
      </c>
      <c r="C125" s="91">
        <v>162.21741884647807</v>
      </c>
      <c r="D125" s="91">
        <v>218.98284957983677</v>
      </c>
      <c r="E125" s="91">
        <v>158.06382278667851</v>
      </c>
      <c r="F125" s="91">
        <v>234.71973702219162</v>
      </c>
      <c r="H125" s="91">
        <v>5.6627183223133892</v>
      </c>
      <c r="I125" s="91">
        <v>25.589690845101174</v>
      </c>
      <c r="J125" s="91">
        <v>9.433798331910209</v>
      </c>
      <c r="K125" s="91">
        <v>20.305976255965735</v>
      </c>
      <c r="M125" s="94">
        <f t="shared" si="57"/>
        <v>0.97439488256356421</v>
      </c>
      <c r="N125" s="94"/>
      <c r="O125" s="95"/>
      <c r="P125" s="94">
        <f>LOG(M125,2)</f>
        <v>-3.7421538531001955E-2</v>
      </c>
      <c r="Q125" s="94"/>
      <c r="R125" s="94"/>
      <c r="S125" s="94">
        <f t="shared" si="55"/>
        <v>1.3499342495831552</v>
      </c>
      <c r="T125" s="94">
        <f t="shared" ref="T125:T136" si="64">F125/E125</f>
        <v>1.4849681153097709</v>
      </c>
      <c r="U125" s="94"/>
      <c r="V125" s="94"/>
      <c r="W125" s="94"/>
      <c r="X125" s="96"/>
      <c r="Y125" s="96"/>
      <c r="Z125" s="96"/>
      <c r="AA125" s="96"/>
      <c r="AB125" s="96"/>
    </row>
    <row r="126" spans="1:28" s="90" customFormat="1" x14ac:dyDescent="0.25">
      <c r="A126" s="90" t="s">
        <v>1741</v>
      </c>
      <c r="B126" s="90" t="s">
        <v>1777</v>
      </c>
      <c r="C126" s="91">
        <v>28.252320659404138</v>
      </c>
      <c r="D126" s="91">
        <v>38.936426580359729</v>
      </c>
      <c r="E126" s="91">
        <v>43.575481481768009</v>
      </c>
      <c r="F126" s="91">
        <v>33.630224806652151</v>
      </c>
      <c r="H126" s="91">
        <v>4.8746442832923771</v>
      </c>
      <c r="I126" s="91">
        <v>6.1956454176842719</v>
      </c>
      <c r="J126" s="91">
        <v>9.4699412235792337</v>
      </c>
      <c r="K126" s="91">
        <v>10.321211782556393</v>
      </c>
      <c r="M126" s="94">
        <f t="shared" si="57"/>
        <v>1.5423682184232665</v>
      </c>
      <c r="N126" s="94">
        <f>F126/D126</f>
        <v>0.8637213981936358</v>
      </c>
      <c r="O126" s="95"/>
      <c r="P126" s="94">
        <f>LOG(M126,2)</f>
        <v>0.62514722924564514</v>
      </c>
      <c r="Q126" s="94">
        <f>LOG(N126,2)</f>
        <v>-0.21136206289432163</v>
      </c>
      <c r="R126" s="94"/>
      <c r="S126" s="94">
        <f t="shared" si="55"/>
        <v>1.3781673742754741</v>
      </c>
      <c r="T126" s="94">
        <f t="shared" si="64"/>
        <v>0.77176943691885647</v>
      </c>
      <c r="U126" s="94"/>
      <c r="V126" s="94">
        <f>LOG(S126,2)</f>
        <v>0.46275110964866362</v>
      </c>
      <c r="W126" s="94">
        <f>LOG(T126,2)</f>
        <v>-0.37375818249130321</v>
      </c>
      <c r="X126" s="96"/>
      <c r="Y126" s="96"/>
      <c r="Z126" s="96"/>
      <c r="AA126" s="96"/>
      <c r="AB126" s="96"/>
    </row>
    <row r="127" spans="1:28" s="90" customFormat="1" x14ac:dyDescent="0.25">
      <c r="A127" s="90" t="s">
        <v>1741</v>
      </c>
      <c r="B127" s="90" t="s">
        <v>1777</v>
      </c>
      <c r="C127" s="91">
        <v>50.720633142475364</v>
      </c>
      <c r="D127" s="91">
        <v>48.070580189633858</v>
      </c>
      <c r="E127" s="91">
        <v>28.886419544827636</v>
      </c>
      <c r="F127" s="91">
        <v>43.8042812076987</v>
      </c>
      <c r="H127" s="91">
        <v>6.1452543812687166</v>
      </c>
      <c r="I127" s="91">
        <v>7.934897598549103</v>
      </c>
      <c r="J127" s="91">
        <v>5.1925190631339868</v>
      </c>
      <c r="K127" s="91">
        <v>10.263016008788357</v>
      </c>
      <c r="M127" s="94">
        <f t="shared" si="57"/>
        <v>0.56952008985544511</v>
      </c>
      <c r="N127" s="94">
        <f>F127/D127</f>
        <v>0.91124927210978079</v>
      </c>
      <c r="O127" s="95"/>
      <c r="P127" s="94">
        <f>LOG(M127,2)</f>
        <v>-0.81218136090196669</v>
      </c>
      <c r="Q127" s="94">
        <f>LOG(N127,2)</f>
        <v>-0.13408233784727069</v>
      </c>
      <c r="R127" s="94"/>
      <c r="S127" s="94">
        <f t="shared" si="55"/>
        <v>0.94775197412466339</v>
      </c>
      <c r="T127" s="94">
        <f t="shared" si="64"/>
        <v>1.5164316622806318</v>
      </c>
      <c r="U127" s="94"/>
      <c r="V127" s="94">
        <f>LOG(S127,2)</f>
        <v>-7.7418538419540217E-2</v>
      </c>
      <c r="W127" s="94">
        <f>LOG(T127,2)</f>
        <v>0.60068048463515589</v>
      </c>
      <c r="X127" s="96"/>
      <c r="Y127" s="96"/>
      <c r="Z127" s="96"/>
      <c r="AA127" s="96"/>
      <c r="AB127" s="96"/>
    </row>
    <row r="128" spans="1:28" s="90" customFormat="1" x14ac:dyDescent="0.25">
      <c r="A128" s="90" t="s">
        <v>1741</v>
      </c>
      <c r="B128" s="90" t="s">
        <v>1778</v>
      </c>
      <c r="C128" s="91">
        <v>7.8983251180261682</v>
      </c>
      <c r="D128" s="91">
        <v>8.9886494673035404</v>
      </c>
      <c r="E128" s="91">
        <v>9.7682422797746948</v>
      </c>
      <c r="F128" s="91">
        <v>6.2204740082088694</v>
      </c>
      <c r="H128" s="91">
        <v>1.8940680428714205</v>
      </c>
      <c r="I128" s="91">
        <v>2.2762152707567487</v>
      </c>
      <c r="J128" s="91">
        <v>1.1073526023294595</v>
      </c>
      <c r="K128" s="91">
        <v>2.3825609375126291</v>
      </c>
      <c r="M128" s="94"/>
      <c r="N128" s="94"/>
      <c r="O128" s="95"/>
      <c r="P128" s="94"/>
      <c r="Q128" s="94"/>
      <c r="R128" s="94"/>
      <c r="S128" s="94"/>
      <c r="T128" s="97">
        <f t="shared" si="64"/>
        <v>0.63680586845071019</v>
      </c>
      <c r="U128" s="94"/>
      <c r="V128" s="94"/>
      <c r="W128" s="94"/>
      <c r="X128" s="96"/>
      <c r="Y128" s="96"/>
      <c r="Z128" s="96"/>
      <c r="AA128" s="96"/>
      <c r="AB128" s="96"/>
    </row>
    <row r="129" spans="1:28" s="90" customFormat="1" x14ac:dyDescent="0.25">
      <c r="A129" s="90" t="s">
        <v>1741</v>
      </c>
      <c r="B129" s="90" t="s">
        <v>1778</v>
      </c>
      <c r="C129" s="91">
        <v>1.724157262330563</v>
      </c>
      <c r="D129" s="91">
        <v>2.8594240886041322</v>
      </c>
      <c r="E129" s="91">
        <v>1.9402241579151187</v>
      </c>
      <c r="F129" s="91">
        <v>4.8369477283426958</v>
      </c>
      <c r="H129" s="91">
        <v>0.965137268115276</v>
      </c>
      <c r="I129" s="91">
        <v>0.72254718787007122</v>
      </c>
      <c r="J129" s="91">
        <v>0.50915353479243497</v>
      </c>
      <c r="K129" s="91">
        <v>0.16695381607598636</v>
      </c>
      <c r="M129" s="94"/>
      <c r="N129" s="94"/>
      <c r="O129" s="95"/>
      <c r="P129" s="94"/>
      <c r="Q129" s="94"/>
      <c r="R129" s="94"/>
      <c r="S129" s="94"/>
      <c r="T129" s="97">
        <f t="shared" si="64"/>
        <v>2.4929839722953822</v>
      </c>
      <c r="U129" s="94"/>
      <c r="V129" s="94"/>
      <c r="W129" s="94"/>
      <c r="X129" s="96"/>
      <c r="Y129" s="96"/>
      <c r="Z129" s="96"/>
      <c r="AA129" s="96"/>
      <c r="AB129" s="96"/>
    </row>
    <row r="130" spans="1:28" s="90" customFormat="1" x14ac:dyDescent="0.25">
      <c r="A130" s="90" t="s">
        <v>1741</v>
      </c>
      <c r="B130" s="90" t="s">
        <v>1779</v>
      </c>
      <c r="C130" s="91">
        <v>1.5989158249928601</v>
      </c>
      <c r="D130" s="91">
        <v>1.6568421429467497</v>
      </c>
      <c r="E130" s="91">
        <v>2.8706272377277857</v>
      </c>
      <c r="F130" s="91">
        <v>2.1387121935521316</v>
      </c>
      <c r="H130" s="91">
        <v>0.11531634577154572</v>
      </c>
      <c r="I130" s="91">
        <v>5.6137953493429253E-2</v>
      </c>
      <c r="J130" s="91">
        <v>0.18385717889479</v>
      </c>
      <c r="K130" s="91">
        <v>0.13727843954099783</v>
      </c>
      <c r="M130" s="94"/>
      <c r="N130" s="94"/>
      <c r="O130" s="95"/>
      <c r="P130" s="94"/>
      <c r="Q130" s="94"/>
      <c r="R130" s="94"/>
      <c r="S130" s="94"/>
      <c r="T130" s="97">
        <f t="shared" si="64"/>
        <v>0.74503305948041043</v>
      </c>
      <c r="U130" s="94"/>
      <c r="V130" s="94"/>
      <c r="W130" s="94"/>
      <c r="X130" s="96"/>
      <c r="Y130" s="96"/>
      <c r="Z130" s="96"/>
      <c r="AA130" s="96"/>
      <c r="AB130" s="96"/>
    </row>
    <row r="131" spans="1:28" s="90" customFormat="1" x14ac:dyDescent="0.25">
      <c r="A131" s="90" t="s">
        <v>1741</v>
      </c>
      <c r="B131" s="90" t="s">
        <v>146</v>
      </c>
      <c r="C131" s="91">
        <v>4.9151233394385851</v>
      </c>
      <c r="D131" s="91">
        <v>4.6478468938300388</v>
      </c>
      <c r="E131" s="91">
        <v>4.1304099663602232</v>
      </c>
      <c r="F131" s="91">
        <v>5.6226491763379416</v>
      </c>
      <c r="H131" s="91">
        <v>0.28725805326029707</v>
      </c>
      <c r="I131" s="91">
        <v>0.27815979366285237</v>
      </c>
      <c r="J131" s="91">
        <v>0.28741573126383552</v>
      </c>
      <c r="K131" s="91">
        <v>0.30369354648682567</v>
      </c>
      <c r="M131" s="94"/>
      <c r="N131" s="94"/>
      <c r="O131" s="95"/>
      <c r="P131" s="94"/>
      <c r="Q131" s="94"/>
      <c r="R131" s="94"/>
      <c r="S131" s="94"/>
      <c r="T131" s="97">
        <f t="shared" si="64"/>
        <v>1.3612811372554141</v>
      </c>
      <c r="U131" s="94"/>
      <c r="V131" s="94"/>
      <c r="W131" s="94"/>
      <c r="X131" s="96"/>
      <c r="Y131" s="96"/>
      <c r="Z131" s="96"/>
      <c r="AA131" s="96"/>
      <c r="AB131" s="96"/>
    </row>
    <row r="132" spans="1:28" s="90" customFormat="1" x14ac:dyDescent="0.25">
      <c r="A132" s="90" t="s">
        <v>1741</v>
      </c>
      <c r="B132" s="90" t="s">
        <v>1780</v>
      </c>
      <c r="C132" s="91">
        <v>0.41903187417452215</v>
      </c>
      <c r="D132" s="91">
        <v>0.45226168131070971</v>
      </c>
      <c r="E132" s="91">
        <v>0.38422449950255955</v>
      </c>
      <c r="F132" s="91">
        <v>0.65292930904407787</v>
      </c>
      <c r="H132" s="91">
        <v>3.9112236210257556E-2</v>
      </c>
      <c r="I132" s="91">
        <v>5.0879322010167746E-2</v>
      </c>
      <c r="J132" s="91">
        <v>4.2579955931244903E-2</v>
      </c>
      <c r="K132" s="91">
        <v>3.5181560674206157E-2</v>
      </c>
      <c r="M132" s="94">
        <f t="shared" ref="M132:N135" si="65">E132/C132</f>
        <v>0.9169338257607923</v>
      </c>
      <c r="N132" s="94">
        <f t="shared" si="65"/>
        <v>1.4436980536396735</v>
      </c>
      <c r="O132" s="95"/>
      <c r="P132" s="94">
        <f t="shared" ref="P132:Q135" si="66">LOG(M132,2)</f>
        <v>-0.12511047523455601</v>
      </c>
      <c r="Q132" s="94">
        <f t="shared" si="66"/>
        <v>0.52976903719211066</v>
      </c>
      <c r="R132" s="94"/>
      <c r="S132" s="94">
        <f t="shared" ref="S132:S161" si="67">D132/C132</f>
        <v>1.0793013829834524</v>
      </c>
      <c r="T132" s="94">
        <f t="shared" si="64"/>
        <v>1.6993432482556421</v>
      </c>
      <c r="U132" s="94"/>
      <c r="V132" s="94">
        <f t="shared" ref="V132:W135" si="68">LOG(S132,2)</f>
        <v>0.11009777772946522</v>
      </c>
      <c r="W132" s="94">
        <f t="shared" si="68"/>
        <v>0.7649772901561317</v>
      </c>
      <c r="X132" s="96"/>
      <c r="Y132" s="96"/>
      <c r="Z132" s="96"/>
      <c r="AA132" s="96"/>
      <c r="AB132" s="96"/>
    </row>
    <row r="133" spans="1:28" s="90" customFormat="1" x14ac:dyDescent="0.25">
      <c r="A133" s="90" t="s">
        <v>1741</v>
      </c>
      <c r="B133" s="90" t="s">
        <v>145</v>
      </c>
      <c r="C133" s="91">
        <v>8.1402607482558889</v>
      </c>
      <c r="D133" s="91">
        <v>10.492932564562372</v>
      </c>
      <c r="E133" s="91">
        <v>7.3043906445512015</v>
      </c>
      <c r="F133" s="91">
        <v>12.130634699367231</v>
      </c>
      <c r="H133" s="91">
        <v>0.53961895763498802</v>
      </c>
      <c r="I133" s="91">
        <v>0.47809147538023339</v>
      </c>
      <c r="J133" s="91">
        <v>0.48983134486030439</v>
      </c>
      <c r="K133" s="91">
        <v>0.74690275705314446</v>
      </c>
      <c r="M133" s="94">
        <f t="shared" si="65"/>
        <v>0.8973165443276766</v>
      </c>
      <c r="N133" s="94">
        <f t="shared" si="65"/>
        <v>1.1560766854002138</v>
      </c>
      <c r="O133" s="95"/>
      <c r="P133" s="94">
        <f t="shared" si="66"/>
        <v>-0.1563110836872596</v>
      </c>
      <c r="Q133" s="94">
        <f t="shared" si="66"/>
        <v>0.20923709851092345</v>
      </c>
      <c r="R133" s="94"/>
      <c r="S133" s="94">
        <f t="shared" si="67"/>
        <v>1.2890167635982128</v>
      </c>
      <c r="T133" s="94">
        <f t="shared" si="64"/>
        <v>1.6607319199742179</v>
      </c>
      <c r="U133" s="94"/>
      <c r="V133" s="94">
        <f t="shared" si="68"/>
        <v>0.36627102599804923</v>
      </c>
      <c r="W133" s="94">
        <f t="shared" si="68"/>
        <v>0.73181920819623214</v>
      </c>
      <c r="X133" s="96"/>
      <c r="Y133" s="96"/>
      <c r="Z133" s="96"/>
      <c r="AA133" s="96"/>
      <c r="AB133" s="96"/>
    </row>
    <row r="134" spans="1:28" s="90" customFormat="1" x14ac:dyDescent="0.25">
      <c r="A134" s="90" t="s">
        <v>1741</v>
      </c>
      <c r="B134" s="90" t="s">
        <v>1781</v>
      </c>
      <c r="C134" s="91">
        <v>2.5653370234292514</v>
      </c>
      <c r="D134" s="91">
        <v>2.7459412549253703</v>
      </c>
      <c r="E134" s="91">
        <v>2.7247021844596575</v>
      </c>
      <c r="F134" s="91">
        <v>3.163167047943753</v>
      </c>
      <c r="H134" s="91">
        <v>0.12332896751676793</v>
      </c>
      <c r="I134" s="91">
        <v>0.11585963158122016</v>
      </c>
      <c r="J134" s="91">
        <v>0.15966273910103795</v>
      </c>
      <c r="K134" s="91">
        <v>9.6437142253514879E-2</v>
      </c>
      <c r="M134" s="94">
        <f t="shared" si="65"/>
        <v>1.0621225045968317</v>
      </c>
      <c r="N134" s="94">
        <f t="shared" si="65"/>
        <v>1.1519427235633715</v>
      </c>
      <c r="O134" s="95"/>
      <c r="P134" s="94">
        <f t="shared" si="66"/>
        <v>8.6950175352598094E-2</v>
      </c>
      <c r="Q134" s="94">
        <f t="shared" si="66"/>
        <v>0.20406898545612973</v>
      </c>
      <c r="R134" s="94"/>
      <c r="S134" s="94">
        <f t="shared" si="67"/>
        <v>1.0704017561227466</v>
      </c>
      <c r="T134" s="94">
        <f t="shared" si="64"/>
        <v>1.1609221242544894</v>
      </c>
      <c r="U134" s="94"/>
      <c r="V134" s="94">
        <f t="shared" si="68"/>
        <v>9.8152388008584182E-2</v>
      </c>
      <c r="W134" s="94">
        <f t="shared" si="68"/>
        <v>0.21527119811211587</v>
      </c>
      <c r="X134" s="96"/>
      <c r="Y134" s="96"/>
      <c r="Z134" s="96"/>
      <c r="AA134" s="96"/>
      <c r="AB134" s="96"/>
    </row>
    <row r="135" spans="1:28" s="90" customFormat="1" x14ac:dyDescent="0.25">
      <c r="A135" s="90" t="s">
        <v>1741</v>
      </c>
      <c r="B135" s="90" t="s">
        <v>1782</v>
      </c>
      <c r="C135" s="91">
        <v>1.7776652651958136</v>
      </c>
      <c r="D135" s="91">
        <v>2.2110545053263455</v>
      </c>
      <c r="E135" s="91">
        <v>1.8317632843686165</v>
      </c>
      <c r="F135" s="91">
        <v>2.7700512668126605</v>
      </c>
      <c r="H135" s="91">
        <v>0.15361872848880168</v>
      </c>
      <c r="I135" s="91">
        <v>0.12291156823610866</v>
      </c>
      <c r="J135" s="91">
        <v>0.22073488836543032</v>
      </c>
      <c r="K135" s="91">
        <v>0.22569139638359451</v>
      </c>
      <c r="M135" s="94">
        <f t="shared" si="65"/>
        <v>1.0304320617789895</v>
      </c>
      <c r="N135" s="94">
        <f t="shared" si="65"/>
        <v>1.2528190780189783</v>
      </c>
      <c r="O135" s="95"/>
      <c r="P135" s="94">
        <f t="shared" si="66"/>
        <v>4.3249388559274168E-2</v>
      </c>
      <c r="Q135" s="94">
        <f t="shared" si="66"/>
        <v>0.32517808737265924</v>
      </c>
      <c r="R135" s="94"/>
      <c r="S135" s="94">
        <f t="shared" si="67"/>
        <v>1.2437968770699883</v>
      </c>
      <c r="T135" s="94">
        <f t="shared" si="64"/>
        <v>1.5122321156073717</v>
      </c>
      <c r="U135" s="94"/>
      <c r="V135" s="94">
        <f t="shared" si="68"/>
        <v>0.31475089996137795</v>
      </c>
      <c r="W135" s="94">
        <f t="shared" si="68"/>
        <v>0.59667959877476306</v>
      </c>
      <c r="X135" s="96"/>
      <c r="Y135" s="96"/>
      <c r="Z135" s="96"/>
      <c r="AA135" s="96"/>
      <c r="AB135" s="96"/>
    </row>
    <row r="136" spans="1:28" s="90" customFormat="1" x14ac:dyDescent="0.25">
      <c r="A136" s="90" t="s">
        <v>1741</v>
      </c>
      <c r="B136" s="90" t="s">
        <v>1783</v>
      </c>
      <c r="C136" s="91">
        <v>1.2883079799375894</v>
      </c>
      <c r="D136" s="91">
        <v>2.2368006102755222</v>
      </c>
      <c r="E136" s="91">
        <v>1.519387068203031</v>
      </c>
      <c r="F136" s="91">
        <v>2.891936879440701</v>
      </c>
      <c r="H136" s="91">
        <v>9.5117354529967529E-2</v>
      </c>
      <c r="I136" s="91">
        <v>7.9118071830224221E-2</v>
      </c>
      <c r="J136" s="91">
        <v>0.12341227006583601</v>
      </c>
      <c r="K136" s="91">
        <v>0.15584938988731503</v>
      </c>
      <c r="M136" s="94">
        <f t="shared" ref="M136:M161" si="69">E136/C136</f>
        <v>1.1793663408625599</v>
      </c>
      <c r="N136" s="94"/>
      <c r="O136" s="95"/>
      <c r="P136" s="94">
        <f>LOG(M136,2)</f>
        <v>0.23801192531654905</v>
      </c>
      <c r="Q136" s="94"/>
      <c r="R136" s="94"/>
      <c r="S136" s="94">
        <f t="shared" si="67"/>
        <v>1.7362312778532052</v>
      </c>
      <c r="T136" s="94">
        <f t="shared" si="64"/>
        <v>1.9033575709321888</v>
      </c>
      <c r="U136" s="94"/>
      <c r="V136" s="94"/>
      <c r="W136" s="94">
        <f>LOG(T136,2)</f>
        <v>0.92854661644718828</v>
      </c>
      <c r="X136" s="96"/>
      <c r="Y136" s="96"/>
      <c r="Z136" s="96"/>
      <c r="AA136" s="96"/>
      <c r="AB136" s="96"/>
    </row>
    <row r="137" spans="1:28" s="90" customFormat="1" x14ac:dyDescent="0.25">
      <c r="A137" s="90" t="s">
        <v>1741</v>
      </c>
      <c r="B137" s="90" t="s">
        <v>1784</v>
      </c>
      <c r="C137" s="91">
        <v>3.065973245133403</v>
      </c>
      <c r="D137" s="91">
        <v>4.4478551156018682</v>
      </c>
      <c r="E137" s="91">
        <v>3.3511503525716471</v>
      </c>
      <c r="F137" s="91">
        <v>5.6619881462533614</v>
      </c>
      <c r="H137" s="91">
        <v>0.24252690322229919</v>
      </c>
      <c r="I137" s="91">
        <v>0.18815992125788053</v>
      </c>
      <c r="J137" s="91">
        <v>0.32276667459161795</v>
      </c>
      <c r="K137" s="91">
        <v>0.34678177004776456</v>
      </c>
      <c r="M137" s="94">
        <f t="shared" si="69"/>
        <v>1.0930135668636065</v>
      </c>
      <c r="N137" s="94"/>
      <c r="O137" s="95"/>
      <c r="P137" s="94"/>
      <c r="Q137" s="94"/>
      <c r="R137" s="94"/>
      <c r="S137" s="94">
        <f t="shared" si="67"/>
        <v>1.4507155672874563</v>
      </c>
      <c r="T137" s="94"/>
      <c r="U137" s="94"/>
      <c r="V137" s="94"/>
      <c r="W137" s="94"/>
      <c r="X137" s="96"/>
      <c r="Y137" s="96"/>
      <c r="Z137" s="96"/>
      <c r="AA137" s="96"/>
      <c r="AB137" s="96"/>
    </row>
    <row r="138" spans="1:28" s="90" customFormat="1" x14ac:dyDescent="0.25">
      <c r="A138" s="90" t="s">
        <v>1741</v>
      </c>
      <c r="B138" s="90" t="s">
        <v>1785</v>
      </c>
      <c r="C138" s="91">
        <v>20.613238074999757</v>
      </c>
      <c r="D138" s="91">
        <v>42.826332682136012</v>
      </c>
      <c r="E138" s="91">
        <v>14.509902337052079</v>
      </c>
      <c r="F138" s="91">
        <v>39.302320180259137</v>
      </c>
      <c r="H138" s="91">
        <v>2.1160471160764005</v>
      </c>
      <c r="I138" s="91">
        <v>6.8408305306056878</v>
      </c>
      <c r="J138" s="91">
        <v>1.0143939176976124</v>
      </c>
      <c r="K138" s="91">
        <v>4.2275330039443819</v>
      </c>
      <c r="M138" s="94">
        <f t="shared" si="69"/>
        <v>0.7039118397730072</v>
      </c>
      <c r="N138" s="94">
        <f t="shared" ref="N138:N146" si="70">F138/D138</f>
        <v>0.91771388579935931</v>
      </c>
      <c r="O138" s="95"/>
      <c r="P138" s="94">
        <f t="shared" ref="P138:P146" si="71">LOG(M138,2)</f>
        <v>-0.50653334256839067</v>
      </c>
      <c r="Q138" s="94">
        <f t="shared" ref="Q138:Q146" si="72">LOG(N138,2)</f>
        <v>-0.12388365788977512</v>
      </c>
      <c r="R138" s="94"/>
      <c r="S138" s="94">
        <f t="shared" si="67"/>
        <v>2.0776130623590308</v>
      </c>
      <c r="T138" s="94">
        <f t="shared" ref="T138:T150" si="73">F138/E138</f>
        <v>2.7086550458646323</v>
      </c>
      <c r="U138" s="94"/>
      <c r="V138" s="94">
        <f t="shared" ref="V138:V146" si="74">LOG(S138,2)</f>
        <v>1.0549269896629179</v>
      </c>
      <c r="W138" s="94">
        <f t="shared" ref="W138:W146" si="75">LOG(T138,2)</f>
        <v>1.4375766743415332</v>
      </c>
      <c r="X138" s="96"/>
      <c r="Y138" s="96"/>
      <c r="Z138" s="96"/>
      <c r="AA138" s="96"/>
      <c r="AB138" s="96"/>
    </row>
    <row r="139" spans="1:28" s="90" customFormat="1" x14ac:dyDescent="0.25">
      <c r="A139" s="90" t="s">
        <v>1741</v>
      </c>
      <c r="B139" s="90" t="s">
        <v>1786</v>
      </c>
      <c r="C139" s="91">
        <v>14.483100045452005</v>
      </c>
      <c r="D139" s="91">
        <v>30.108942658944258</v>
      </c>
      <c r="E139" s="91">
        <v>9.5678230700478863</v>
      </c>
      <c r="F139" s="91">
        <v>29.00970956123917</v>
      </c>
      <c r="H139" s="91">
        <v>1.5131708786743907</v>
      </c>
      <c r="I139" s="91">
        <v>4.8517567155730035</v>
      </c>
      <c r="J139" s="91">
        <v>0.77331468622140143</v>
      </c>
      <c r="K139" s="91">
        <v>3.1430705614971561</v>
      </c>
      <c r="M139" s="94">
        <f t="shared" si="69"/>
        <v>0.66061982862932589</v>
      </c>
      <c r="N139" s="94">
        <f t="shared" si="70"/>
        <v>0.96349147460418882</v>
      </c>
      <c r="O139" s="95"/>
      <c r="P139" s="94">
        <f t="shared" si="71"/>
        <v>-0.59810782184903699</v>
      </c>
      <c r="Q139" s="94">
        <f t="shared" si="72"/>
        <v>-5.365619390935937E-2</v>
      </c>
      <c r="R139" s="94"/>
      <c r="S139" s="94">
        <f t="shared" si="67"/>
        <v>2.0789017934319314</v>
      </c>
      <c r="T139" s="94">
        <f t="shared" si="73"/>
        <v>3.0320073175322606</v>
      </c>
      <c r="U139" s="94"/>
      <c r="V139" s="94">
        <f t="shared" si="74"/>
        <v>1.0558216074145663</v>
      </c>
      <c r="W139" s="94">
        <f t="shared" si="75"/>
        <v>1.6002732353542439</v>
      </c>
      <c r="X139" s="96"/>
      <c r="Y139" s="96"/>
      <c r="Z139" s="96"/>
      <c r="AA139" s="96"/>
      <c r="AB139" s="96"/>
    </row>
    <row r="140" spans="1:28" s="90" customFormat="1" x14ac:dyDescent="0.25">
      <c r="A140" s="90" t="s">
        <v>1741</v>
      </c>
      <c r="B140" s="90" t="s">
        <v>1787</v>
      </c>
      <c r="C140" s="91">
        <v>35.096338120451755</v>
      </c>
      <c r="D140" s="91">
        <v>72.935275341080271</v>
      </c>
      <c r="E140" s="91">
        <v>24.077725407099962</v>
      </c>
      <c r="F140" s="91">
        <v>68.312029741498307</v>
      </c>
      <c r="H140" s="91">
        <v>3.6203893522353909</v>
      </c>
      <c r="I140" s="91">
        <v>11.678312523627085</v>
      </c>
      <c r="J140" s="91">
        <v>1.7666027672835474</v>
      </c>
      <c r="K140" s="91">
        <v>7.3500115289437762</v>
      </c>
      <c r="M140" s="94">
        <f t="shared" si="69"/>
        <v>0.68604665604897119</v>
      </c>
      <c r="N140" s="94">
        <f t="shared" si="70"/>
        <v>0.93661166591938605</v>
      </c>
      <c r="O140" s="95"/>
      <c r="P140" s="94">
        <f t="shared" si="71"/>
        <v>-0.54362140163558403</v>
      </c>
      <c r="Q140" s="94">
        <f t="shared" si="72"/>
        <v>-9.4477087323125833E-2</v>
      </c>
      <c r="R140" s="94"/>
      <c r="S140" s="94">
        <f t="shared" si="67"/>
        <v>2.078144879125682</v>
      </c>
      <c r="T140" s="94">
        <f t="shared" si="73"/>
        <v>2.8371463079047605</v>
      </c>
      <c r="U140" s="94"/>
      <c r="V140" s="94">
        <f t="shared" si="74"/>
        <v>1.0552962361045541</v>
      </c>
      <c r="W140" s="94">
        <f t="shared" si="75"/>
        <v>1.504440550417012</v>
      </c>
      <c r="X140" s="96"/>
      <c r="Y140" s="96"/>
      <c r="Z140" s="96"/>
      <c r="AA140" s="96"/>
      <c r="AB140" s="96"/>
    </row>
    <row r="141" spans="1:28" s="90" customFormat="1" x14ac:dyDescent="0.25">
      <c r="A141" s="90" t="s">
        <v>1741</v>
      </c>
      <c r="B141" s="90" t="s">
        <v>1788</v>
      </c>
      <c r="C141" s="91">
        <v>9.5473930794618749</v>
      </c>
      <c r="D141" s="91">
        <v>10.498347769863347</v>
      </c>
      <c r="E141" s="91">
        <v>7.0748639937751934</v>
      </c>
      <c r="F141" s="91">
        <v>11.123853277865386</v>
      </c>
      <c r="H141" s="91">
        <v>0.3232665624124138</v>
      </c>
      <c r="I141" s="91">
        <v>0.42257323867412028</v>
      </c>
      <c r="J141" s="91">
        <v>0.30593251092800172</v>
      </c>
      <c r="K141" s="91">
        <v>0.50687425394631347</v>
      </c>
      <c r="M141" s="94">
        <f t="shared" si="69"/>
        <v>0.7410257370668516</v>
      </c>
      <c r="N141" s="94">
        <f t="shared" si="70"/>
        <v>1.0595813285779712</v>
      </c>
      <c r="O141" s="95"/>
      <c r="P141" s="94">
        <f t="shared" si="71"/>
        <v>-0.43240444426731944</v>
      </c>
      <c r="Q141" s="94">
        <f t="shared" si="72"/>
        <v>8.3494326580362738E-2</v>
      </c>
      <c r="R141" s="94"/>
      <c r="S141" s="94">
        <f t="shared" si="67"/>
        <v>1.0996035967605799</v>
      </c>
      <c r="T141" s="94">
        <f t="shared" si="73"/>
        <v>1.5723063068990004</v>
      </c>
      <c r="U141" s="94"/>
      <c r="V141" s="94">
        <f t="shared" si="74"/>
        <v>0.13698353097056587</v>
      </c>
      <c r="W141" s="94">
        <f t="shared" si="75"/>
        <v>0.65288230181824825</v>
      </c>
      <c r="X141" s="96"/>
      <c r="Y141" s="96"/>
      <c r="Z141" s="96"/>
      <c r="AA141" s="96"/>
      <c r="AB141" s="96"/>
    </row>
    <row r="142" spans="1:28" s="90" customFormat="1" x14ac:dyDescent="0.25">
      <c r="A142" s="90" t="s">
        <v>1741</v>
      </c>
      <c r="B142" s="90" t="s">
        <v>144</v>
      </c>
      <c r="C142" s="91">
        <v>103.70610049817893</v>
      </c>
      <c r="D142" s="91">
        <v>138.81827884222957</v>
      </c>
      <c r="E142" s="91">
        <v>117.05139388488797</v>
      </c>
      <c r="F142" s="91">
        <v>151.51424155267404</v>
      </c>
      <c r="H142" s="91">
        <v>7.7966308379228293</v>
      </c>
      <c r="I142" s="91">
        <v>13.728595837396545</v>
      </c>
      <c r="J142" s="91">
        <v>9.3347870902947765</v>
      </c>
      <c r="K142" s="91">
        <v>12.887635695471809</v>
      </c>
      <c r="M142" s="94">
        <f t="shared" si="69"/>
        <v>1.1286837835248023</v>
      </c>
      <c r="N142" s="94">
        <f t="shared" si="70"/>
        <v>1.091457427770544</v>
      </c>
      <c r="O142" s="95"/>
      <c r="P142" s="94">
        <f t="shared" si="71"/>
        <v>0.17464135161969102</v>
      </c>
      <c r="Q142" s="94">
        <f t="shared" si="72"/>
        <v>0.1262558591952937</v>
      </c>
      <c r="R142" s="94"/>
      <c r="S142" s="94">
        <f t="shared" si="67"/>
        <v>1.338573894644387</v>
      </c>
      <c r="T142" s="94">
        <f t="shared" si="73"/>
        <v>1.2944249233091398</v>
      </c>
      <c r="U142" s="94"/>
      <c r="V142" s="94">
        <f t="shared" si="74"/>
        <v>0.42069678372607389</v>
      </c>
      <c r="W142" s="94">
        <f t="shared" si="75"/>
        <v>0.37231129130167667</v>
      </c>
      <c r="X142" s="96"/>
      <c r="Y142" s="96"/>
      <c r="Z142" s="96"/>
      <c r="AA142" s="96"/>
      <c r="AB142" s="96"/>
    </row>
    <row r="143" spans="1:28" s="90" customFormat="1" x14ac:dyDescent="0.25">
      <c r="A143" s="90" t="s">
        <v>1741</v>
      </c>
      <c r="B143" s="90" t="s">
        <v>143</v>
      </c>
      <c r="C143" s="91">
        <v>0.63235928998108337</v>
      </c>
      <c r="D143" s="91">
        <v>0.56964277088185555</v>
      </c>
      <c r="E143" s="91">
        <v>0.75820412708440243</v>
      </c>
      <c r="F143" s="91">
        <v>0.79037395249596787</v>
      </c>
      <c r="H143" s="91">
        <v>2.2987202191533385E-2</v>
      </c>
      <c r="I143" s="91">
        <v>3.3409781520332797E-2</v>
      </c>
      <c r="J143" s="91">
        <v>5.8406054574220316E-2</v>
      </c>
      <c r="K143" s="91">
        <v>3.781040211545561E-2</v>
      </c>
      <c r="M143" s="94">
        <f t="shared" si="69"/>
        <v>1.1990084420315603</v>
      </c>
      <c r="N143" s="94">
        <f t="shared" si="70"/>
        <v>1.3874905342385047</v>
      </c>
      <c r="O143" s="95"/>
      <c r="P143" s="94">
        <f t="shared" si="71"/>
        <v>0.26184181657881783</v>
      </c>
      <c r="Q143" s="94">
        <f t="shared" si="72"/>
        <v>0.47247792911769837</v>
      </c>
      <c r="R143" s="94"/>
      <c r="S143" s="94">
        <f t="shared" si="67"/>
        <v>0.90082138415155733</v>
      </c>
      <c r="T143" s="94">
        <f t="shared" si="73"/>
        <v>1.0424289769237622</v>
      </c>
      <c r="U143" s="94"/>
      <c r="V143" s="94">
        <f t="shared" si="74"/>
        <v>-0.15068701964148173</v>
      </c>
      <c r="W143" s="94">
        <f t="shared" si="75"/>
        <v>5.9949092897398824E-2</v>
      </c>
      <c r="X143" s="96"/>
      <c r="Y143" s="96"/>
      <c r="Z143" s="96"/>
      <c r="AA143" s="96"/>
      <c r="AB143" s="96"/>
    </row>
    <row r="144" spans="1:28" s="90" customFormat="1" x14ac:dyDescent="0.25">
      <c r="A144" s="90" t="s">
        <v>1741</v>
      </c>
      <c r="B144" s="90" t="s">
        <v>142</v>
      </c>
      <c r="C144" s="91">
        <v>1.3093558934200107</v>
      </c>
      <c r="D144" s="91">
        <v>2.7815716994193895</v>
      </c>
      <c r="E144" s="91">
        <v>1.606830083207379</v>
      </c>
      <c r="F144" s="91">
        <v>2.8308428344884389</v>
      </c>
      <c r="H144" s="91">
        <v>6.4865563388476086E-2</v>
      </c>
      <c r="I144" s="91">
        <v>0.1518312567834372</v>
      </c>
      <c r="J144" s="91">
        <v>0.30830336288234184</v>
      </c>
      <c r="K144" s="91">
        <v>0.13447652542720734</v>
      </c>
      <c r="M144" s="94">
        <f t="shared" si="69"/>
        <v>1.2271912405804137</v>
      </c>
      <c r="N144" s="94">
        <f t="shared" si="70"/>
        <v>1.0177134154332006</v>
      </c>
      <c r="O144" s="95"/>
      <c r="P144" s="94">
        <f t="shared" si="71"/>
        <v>0.29536009035219757</v>
      </c>
      <c r="Q144" s="94">
        <f t="shared" si="72"/>
        <v>2.5331360685240813E-2</v>
      </c>
      <c r="R144" s="94"/>
      <c r="S144" s="94">
        <f t="shared" si="67"/>
        <v>2.1243817004970142</v>
      </c>
      <c r="T144" s="94">
        <f t="shared" si="73"/>
        <v>1.7617561832286703</v>
      </c>
      <c r="U144" s="94"/>
      <c r="V144" s="94">
        <f t="shared" si="74"/>
        <v>1.0870430071681565</v>
      </c>
      <c r="W144" s="94">
        <f t="shared" si="75"/>
        <v>0.81701427750119937</v>
      </c>
      <c r="X144" s="96"/>
      <c r="Y144" s="96"/>
      <c r="Z144" s="96"/>
      <c r="AA144" s="96"/>
      <c r="AB144" s="96"/>
    </row>
    <row r="145" spans="1:28" s="90" customFormat="1" x14ac:dyDescent="0.25">
      <c r="A145" s="90" t="s">
        <v>1741</v>
      </c>
      <c r="B145" s="90" t="s">
        <v>141</v>
      </c>
      <c r="C145" s="91">
        <v>7.4250184689415577E-2</v>
      </c>
      <c r="D145" s="91">
        <v>9.78480267997449E-2</v>
      </c>
      <c r="E145" s="91">
        <v>0.11224907757505419</v>
      </c>
      <c r="F145" s="91">
        <v>0.15735781687206671</v>
      </c>
      <c r="H145" s="91">
        <v>1.0464848045456648E-2</v>
      </c>
      <c r="I145" s="91">
        <v>1.6055137661911398E-2</v>
      </c>
      <c r="J145" s="91" t="e">
        <v>#DIV/0!</v>
      </c>
      <c r="K145" s="91">
        <v>7.0674544403707809E-2</v>
      </c>
      <c r="M145" s="94">
        <f t="shared" si="69"/>
        <v>1.5117683281810796</v>
      </c>
      <c r="N145" s="94">
        <f t="shared" si="70"/>
        <v>1.6081858982615371</v>
      </c>
      <c r="O145" s="95"/>
      <c r="P145" s="94">
        <f t="shared" si="71"/>
        <v>0.59623706985479619</v>
      </c>
      <c r="Q145" s="94">
        <f t="shared" si="72"/>
        <v>0.68543418450095828</v>
      </c>
      <c r="R145" s="94"/>
      <c r="S145" s="94">
        <f t="shared" si="67"/>
        <v>1.3178152648244283</v>
      </c>
      <c r="T145" s="94">
        <f t="shared" si="73"/>
        <v>1.4018628951926222</v>
      </c>
      <c r="U145" s="94"/>
      <c r="V145" s="94">
        <f t="shared" si="74"/>
        <v>0.39814814333433152</v>
      </c>
      <c r="W145" s="94">
        <f t="shared" si="75"/>
        <v>0.48734525798049327</v>
      </c>
      <c r="X145" s="96"/>
      <c r="Y145" s="96"/>
      <c r="Z145" s="96"/>
      <c r="AA145" s="96"/>
      <c r="AB145" s="96"/>
    </row>
    <row r="146" spans="1:28" s="90" customFormat="1" x14ac:dyDescent="0.25">
      <c r="A146" s="90" t="s">
        <v>1741</v>
      </c>
      <c r="B146" s="93" t="s">
        <v>1801</v>
      </c>
      <c r="C146" s="91">
        <v>0.13154123603040402</v>
      </c>
      <c r="D146" s="91">
        <v>0.18666957573880094</v>
      </c>
      <c r="E146" s="91">
        <v>2.6949931068478596</v>
      </c>
      <c r="F146" s="91">
        <v>1.6917756494106659</v>
      </c>
      <c r="H146" s="91">
        <v>3.7462895952027786E-2</v>
      </c>
      <c r="I146" s="91">
        <v>2.6023857100985159E-2</v>
      </c>
      <c r="J146" s="91">
        <v>0.37124243865167572</v>
      </c>
      <c r="K146" s="91">
        <v>0.29679986449582002</v>
      </c>
      <c r="M146" s="94">
        <f t="shared" si="69"/>
        <v>20.487819547513965</v>
      </c>
      <c r="N146" s="94">
        <f t="shared" si="70"/>
        <v>9.0629425963762724</v>
      </c>
      <c r="O146" s="95"/>
      <c r="P146" s="94">
        <f t="shared" si="71"/>
        <v>4.356694546031183</v>
      </c>
      <c r="Q146" s="94">
        <f t="shared" si="72"/>
        <v>3.1799795469534504</v>
      </c>
      <c r="R146" s="94"/>
      <c r="S146" s="94">
        <f t="shared" si="67"/>
        <v>1.4190954971386671</v>
      </c>
      <c r="T146" s="94">
        <f t="shared" si="73"/>
        <v>0.62774767219698557</v>
      </c>
      <c r="U146" s="94"/>
      <c r="V146" s="94">
        <f t="shared" si="74"/>
        <v>0.50497167792037279</v>
      </c>
      <c r="W146" s="94">
        <f t="shared" si="75"/>
        <v>-0.67174332115736002</v>
      </c>
      <c r="X146" s="96"/>
      <c r="Y146" s="96"/>
      <c r="Z146" s="96"/>
      <c r="AA146" s="96"/>
      <c r="AB146" s="96"/>
    </row>
    <row r="147" spans="1:28" s="90" customFormat="1" x14ac:dyDescent="0.25">
      <c r="A147" s="90" t="s">
        <v>1741</v>
      </c>
      <c r="B147" s="90" t="s">
        <v>1815</v>
      </c>
      <c r="C147" s="91">
        <v>0.31167352465967707</v>
      </c>
      <c r="D147" s="91">
        <v>0.26732208864152124</v>
      </c>
      <c r="E147" s="91">
        <v>9.7190021379021024E-2</v>
      </c>
      <c r="F147" s="91">
        <v>0.53996719058073273</v>
      </c>
      <c r="H147" s="91">
        <v>7.5630276590910595E-2</v>
      </c>
      <c r="I147" s="91">
        <v>0.11373823781043543</v>
      </c>
      <c r="J147" s="91">
        <v>3.7883005391279097E-2</v>
      </c>
      <c r="K147" s="91">
        <v>0.24942940496989166</v>
      </c>
      <c r="M147" s="94">
        <f t="shared" si="69"/>
        <v>0.31183277914011104</v>
      </c>
      <c r="N147" s="94"/>
      <c r="O147" s="95"/>
      <c r="P147" s="94">
        <f>LOG(M147,2)</f>
        <v>-1.681155506116347</v>
      </c>
      <c r="Q147" s="94"/>
      <c r="R147" s="94"/>
      <c r="S147" s="94">
        <f t="shared" si="67"/>
        <v>0.85769905844077032</v>
      </c>
      <c r="T147" s="94">
        <f t="shared" si="73"/>
        <v>5.5557883712667593</v>
      </c>
      <c r="U147" s="94"/>
      <c r="V147" s="94"/>
      <c r="W147" s="94"/>
      <c r="X147" s="96"/>
      <c r="Y147" s="96"/>
      <c r="Z147" s="96"/>
      <c r="AA147" s="96"/>
      <c r="AB147" s="96"/>
    </row>
    <row r="148" spans="1:28" s="90" customFormat="1" x14ac:dyDescent="0.25">
      <c r="A148" s="90" t="s">
        <v>1822</v>
      </c>
      <c r="B148" s="90" t="s">
        <v>1823</v>
      </c>
      <c r="C148" s="91">
        <v>0.82525982887543892</v>
      </c>
      <c r="D148" s="91">
        <v>0.91670397409628557</v>
      </c>
      <c r="E148" s="91">
        <v>0.85153741694633112</v>
      </c>
      <c r="F148" s="91">
        <v>1.0296202909810523</v>
      </c>
      <c r="H148" s="91">
        <v>5.0617238682253436E-2</v>
      </c>
      <c r="I148" s="91">
        <v>3.2910509466881392E-2</v>
      </c>
      <c r="J148" s="91">
        <v>9.5595151537105419E-2</v>
      </c>
      <c r="K148" s="91">
        <v>3.2074413067335987E-2</v>
      </c>
      <c r="M148" s="94">
        <f t="shared" si="69"/>
        <v>1.0318415935823508</v>
      </c>
      <c r="N148" s="94">
        <f t="shared" ref="N148:N156" si="76">F148/D148</f>
        <v>1.1231764234425656</v>
      </c>
      <c r="O148" s="95"/>
      <c r="P148" s="94">
        <f>LOG(M148,2)</f>
        <v>4.5221507879183463E-2</v>
      </c>
      <c r="Q148" s="94">
        <f t="shared" ref="Q148:Q156" si="77">LOG(N148,2)</f>
        <v>0.16758455751127196</v>
      </c>
      <c r="R148" s="94"/>
      <c r="S148" s="94">
        <f t="shared" si="67"/>
        <v>1.1108064902970685</v>
      </c>
      <c r="T148" s="94">
        <f t="shared" si="73"/>
        <v>1.2091310029256708</v>
      </c>
      <c r="U148" s="94"/>
      <c r="V148" s="94">
        <f t="shared" ref="V148:W150" si="78">LOG(S148,2)</f>
        <v>0.1516075117724931</v>
      </c>
      <c r="W148" s="94">
        <f t="shared" si="78"/>
        <v>0.27397056140458148</v>
      </c>
      <c r="X148" s="96"/>
      <c r="Y148" s="96"/>
      <c r="Z148" s="96"/>
      <c r="AA148" s="96"/>
      <c r="AB148" s="96"/>
    </row>
    <row r="149" spans="1:28" s="90" customFormat="1" x14ac:dyDescent="0.25">
      <c r="A149" s="90" t="s">
        <v>1822</v>
      </c>
      <c r="B149" s="90" t="s">
        <v>1824</v>
      </c>
      <c r="C149" s="91">
        <v>1.8343219808350892</v>
      </c>
      <c r="D149" s="91">
        <v>2.1419309661367438</v>
      </c>
      <c r="E149" s="91">
        <v>7.7180468264600437</v>
      </c>
      <c r="F149" s="91">
        <v>3.4161226792752997</v>
      </c>
      <c r="H149" s="91">
        <v>0.12386818327958171</v>
      </c>
      <c r="I149" s="91">
        <v>0.1493378915295544</v>
      </c>
      <c r="J149" s="91">
        <v>0.56382331229008298</v>
      </c>
      <c r="K149" s="91">
        <v>0.22369037580942225</v>
      </c>
      <c r="M149" s="94">
        <f t="shared" si="69"/>
        <v>4.2075747372041761</v>
      </c>
      <c r="N149" s="94">
        <f t="shared" si="76"/>
        <v>1.5948799159651392</v>
      </c>
      <c r="O149" s="95"/>
      <c r="P149" s="94">
        <f>LOG(M149,2)</f>
        <v>2.0729888977076247</v>
      </c>
      <c r="Q149" s="94">
        <f t="shared" si="77"/>
        <v>0.67344780257101333</v>
      </c>
      <c r="R149" s="94"/>
      <c r="S149" s="94">
        <f t="shared" si="67"/>
        <v>1.1676962869744456</v>
      </c>
      <c r="T149" s="94">
        <f t="shared" si="73"/>
        <v>0.4426149200810352</v>
      </c>
      <c r="U149" s="94"/>
      <c r="V149" s="94">
        <f t="shared" si="78"/>
        <v>0.22366508393250331</v>
      </c>
      <c r="W149" s="94">
        <f t="shared" si="78"/>
        <v>-1.175876011204108</v>
      </c>
      <c r="X149" s="96"/>
      <c r="Y149" s="96"/>
      <c r="Z149" s="96"/>
      <c r="AA149" s="96"/>
      <c r="AB149" s="96"/>
    </row>
    <row r="150" spans="1:28" s="90" customFormat="1" x14ac:dyDescent="0.25">
      <c r="A150" s="90" t="s">
        <v>1822</v>
      </c>
      <c r="B150" s="90" t="s">
        <v>1825</v>
      </c>
      <c r="C150" s="91">
        <v>0.61831248411346229</v>
      </c>
      <c r="D150" s="91">
        <v>0.6475515492908428</v>
      </c>
      <c r="E150" s="91">
        <v>0.71677944027226503</v>
      </c>
      <c r="F150" s="91">
        <v>0.67292451975327883</v>
      </c>
      <c r="H150" s="91">
        <v>3.8506933837003272E-2</v>
      </c>
      <c r="I150" s="91">
        <v>3.3392646112639257E-2</v>
      </c>
      <c r="J150" s="91">
        <v>0.12555268446521531</v>
      </c>
      <c r="K150" s="91">
        <v>5.4755407728705734E-2</v>
      </c>
      <c r="M150" s="94">
        <f t="shared" si="69"/>
        <v>1.1592511208955854</v>
      </c>
      <c r="N150" s="94">
        <f t="shared" si="76"/>
        <v>1.0391829353048772</v>
      </c>
      <c r="O150" s="95"/>
      <c r="P150" s="94">
        <f>LOG(M150,2)</f>
        <v>0.21319312167445756</v>
      </c>
      <c r="Q150" s="94">
        <f t="shared" si="77"/>
        <v>5.5449645219865812E-2</v>
      </c>
      <c r="R150" s="94"/>
      <c r="S150" s="94">
        <f t="shared" si="67"/>
        <v>1.0472884923539973</v>
      </c>
      <c r="T150" s="94">
        <f t="shared" si="73"/>
        <v>0.93881671535901179</v>
      </c>
      <c r="U150" s="94"/>
      <c r="V150" s="94">
        <f t="shared" si="78"/>
        <v>6.6658910423274542E-2</v>
      </c>
      <c r="W150" s="94">
        <f t="shared" si="78"/>
        <v>-9.1084566031317524E-2</v>
      </c>
      <c r="X150" s="96"/>
      <c r="Y150" s="96"/>
      <c r="Z150" s="96"/>
      <c r="AA150" s="96"/>
      <c r="AB150" s="96"/>
    </row>
    <row r="151" spans="1:28" s="90" customFormat="1" x14ac:dyDescent="0.25">
      <c r="A151" s="90" t="s">
        <v>1822</v>
      </c>
      <c r="B151" s="90" t="s">
        <v>1828</v>
      </c>
      <c r="C151" s="91">
        <v>14.788465400986176</v>
      </c>
      <c r="D151" s="91">
        <v>17.511549194755037</v>
      </c>
      <c r="E151" s="91">
        <v>15.476371158836267</v>
      </c>
      <c r="F151" s="91">
        <v>18.555384893391569</v>
      </c>
      <c r="H151" s="91">
        <v>0.62663990221493238</v>
      </c>
      <c r="I151" s="91">
        <v>0.67740952476375693</v>
      </c>
      <c r="J151" s="91">
        <v>1.0940488577767564</v>
      </c>
      <c r="K151" s="91">
        <v>1.1341020872744059</v>
      </c>
      <c r="M151" s="94">
        <f t="shared" si="69"/>
        <v>1.0465163719965302</v>
      </c>
      <c r="N151" s="94">
        <f t="shared" si="76"/>
        <v>1.0596084153964616</v>
      </c>
      <c r="O151" s="95"/>
      <c r="P151" s="94"/>
      <c r="Q151" s="94">
        <f t="shared" si="77"/>
        <v>8.3531206731206037E-2</v>
      </c>
      <c r="R151" s="94"/>
      <c r="S151" s="94">
        <f t="shared" si="67"/>
        <v>1.1841356570768506</v>
      </c>
      <c r="T151" s="94"/>
      <c r="U151" s="94"/>
      <c r="V151" s="94">
        <f t="shared" ref="V151:V156" si="79">LOG(S151,2)</f>
        <v>0.24383436861975807</v>
      </c>
      <c r="W151" s="94"/>
      <c r="X151" s="96"/>
      <c r="Y151" s="96"/>
      <c r="Z151" s="96"/>
      <c r="AA151" s="96"/>
      <c r="AB151" s="96"/>
    </row>
    <row r="152" spans="1:28" s="90" customFormat="1" x14ac:dyDescent="0.25">
      <c r="A152" s="90" t="s">
        <v>1822</v>
      </c>
      <c r="B152" s="90" t="s">
        <v>1830</v>
      </c>
      <c r="C152" s="91">
        <v>9.1795740547499852E-2</v>
      </c>
      <c r="D152" s="91">
        <v>0.15512318716896964</v>
      </c>
      <c r="E152" s="91">
        <v>8.6857273023438417E-2</v>
      </c>
      <c r="F152" s="91">
        <v>0.18655898843073981</v>
      </c>
      <c r="H152" s="91">
        <v>2.3165845354596086E-2</v>
      </c>
      <c r="I152" s="91">
        <v>1.4465199257437637E-2</v>
      </c>
      <c r="J152" s="91">
        <v>2.8986134929818649E-2</v>
      </c>
      <c r="K152" s="91">
        <v>9.8429178093324011E-3</v>
      </c>
      <c r="M152" s="94">
        <f t="shared" si="69"/>
        <v>0.94620156126409793</v>
      </c>
      <c r="N152" s="94">
        <f t="shared" si="76"/>
        <v>1.2026505633070084</v>
      </c>
      <c r="O152" s="95"/>
      <c r="P152" s="94">
        <f t="shared" ref="P152:P160" si="80">LOG(M152,2)</f>
        <v>-7.9780553540939464E-2</v>
      </c>
      <c r="Q152" s="94">
        <f t="shared" si="77"/>
        <v>0.2662175204724771</v>
      </c>
      <c r="R152" s="94"/>
      <c r="S152" s="94">
        <f t="shared" si="67"/>
        <v>1.6898734760868441</v>
      </c>
      <c r="T152" s="94">
        <f t="shared" ref="T152:T160" si="81">F152/E152</f>
        <v>2.147879871618775</v>
      </c>
      <c r="U152" s="94"/>
      <c r="V152" s="94">
        <f t="shared" si="79"/>
        <v>0.75691523333865873</v>
      </c>
      <c r="W152" s="94">
        <f>LOG(T152,2)</f>
        <v>1.1029133073520752</v>
      </c>
      <c r="X152" s="96"/>
      <c r="Y152" s="96"/>
      <c r="Z152" s="96"/>
      <c r="AA152" s="96"/>
      <c r="AB152" s="96"/>
    </row>
    <row r="153" spans="1:28" s="90" customFormat="1" x14ac:dyDescent="0.25">
      <c r="A153" s="90" t="s">
        <v>1731</v>
      </c>
      <c r="B153" s="90" t="s">
        <v>170</v>
      </c>
      <c r="C153" s="91">
        <v>7.127956974494E-2</v>
      </c>
      <c r="D153" s="91">
        <v>0.50083529659401349</v>
      </c>
      <c r="E153" s="91">
        <v>0.19921123220571763</v>
      </c>
      <c r="F153" s="91">
        <v>0.50330968765254114</v>
      </c>
      <c r="H153" s="91">
        <v>4.9972611925377932E-3</v>
      </c>
      <c r="I153" s="91">
        <v>3.3048141072532733E-2</v>
      </c>
      <c r="J153" s="91">
        <v>3.2038084992356525E-2</v>
      </c>
      <c r="K153" s="91">
        <v>5.3560343216125642E-2</v>
      </c>
      <c r="M153" s="94">
        <f t="shared" si="69"/>
        <v>2.7947872429443117</v>
      </c>
      <c r="N153" s="94">
        <f t="shared" si="76"/>
        <v>1.0049405285037916</v>
      </c>
      <c r="O153" s="95"/>
      <c r="P153" s="94">
        <f t="shared" si="80"/>
        <v>1.4827384600873883</v>
      </c>
      <c r="Q153" s="94">
        <f t="shared" si="77"/>
        <v>7.1101265073226999E-3</v>
      </c>
      <c r="R153" s="94"/>
      <c r="S153" s="94">
        <f t="shared" si="67"/>
        <v>7.0263512867172828</v>
      </c>
      <c r="T153" s="94">
        <f t="shared" si="81"/>
        <v>2.5265125971049311</v>
      </c>
      <c r="U153" s="94"/>
      <c r="V153" s="94">
        <f t="shared" si="79"/>
        <v>2.8127757067817285</v>
      </c>
      <c r="W153" s="94">
        <f>LOG(T153,2)</f>
        <v>1.337147373201663</v>
      </c>
      <c r="X153" s="96"/>
      <c r="Y153" s="96"/>
      <c r="Z153" s="96"/>
      <c r="AA153" s="96"/>
      <c r="AB153" s="96"/>
    </row>
    <row r="154" spans="1:28" s="90" customFormat="1" x14ac:dyDescent="0.25">
      <c r="A154" s="90" t="s">
        <v>1731</v>
      </c>
      <c r="B154" s="90" t="s">
        <v>1732</v>
      </c>
      <c r="C154" s="91">
        <v>0.2788560374672262</v>
      </c>
      <c r="D154" s="91">
        <v>0.19027701754309334</v>
      </c>
      <c r="E154" s="91">
        <v>0.11369764101550459</v>
      </c>
      <c r="F154" s="91">
        <v>0.33455709078597101</v>
      </c>
      <c r="H154" s="91">
        <v>5.2275133125189922E-2</v>
      </c>
      <c r="I154" s="91">
        <v>8.0625275606044849E-2</v>
      </c>
      <c r="J154" s="91">
        <v>1.4848150645681884E-2</v>
      </c>
      <c r="K154" s="91">
        <v>8.8232703369215182E-2</v>
      </c>
      <c r="M154" s="94">
        <f t="shared" si="69"/>
        <v>0.4077288125019255</v>
      </c>
      <c r="N154" s="94">
        <f t="shared" si="76"/>
        <v>1.7582632685011554</v>
      </c>
      <c r="O154" s="95"/>
      <c r="P154" s="94">
        <f t="shared" si="80"/>
        <v>-1.2943181851913848</v>
      </c>
      <c r="Q154" s="94">
        <f t="shared" si="77"/>
        <v>0.81415110445417183</v>
      </c>
      <c r="R154" s="94"/>
      <c r="S154" s="94">
        <f t="shared" si="67"/>
        <v>0.68234856692122536</v>
      </c>
      <c r="T154" s="94">
        <f t="shared" si="81"/>
        <v>2.9425156740090017</v>
      </c>
      <c r="U154" s="94"/>
      <c r="V154" s="94">
        <f t="shared" si="79"/>
        <v>-0.55141918950338986</v>
      </c>
      <c r="W154" s="94">
        <f>LOG(T154,2)</f>
        <v>1.557050100142167</v>
      </c>
      <c r="X154" s="96"/>
      <c r="Y154" s="96"/>
      <c r="Z154" s="96"/>
      <c r="AA154" s="96"/>
      <c r="AB154" s="96"/>
    </row>
    <row r="155" spans="1:28" s="90" customFormat="1" x14ac:dyDescent="0.25">
      <c r="A155" s="90" t="s">
        <v>1731</v>
      </c>
      <c r="B155" s="90" t="s">
        <v>169</v>
      </c>
      <c r="C155" s="91">
        <v>4.5508369772460719</v>
      </c>
      <c r="D155" s="91">
        <v>1.9901436947837858</v>
      </c>
      <c r="E155" s="91">
        <v>3.1369723292443816</v>
      </c>
      <c r="F155" s="91">
        <v>1.6092310065803519</v>
      </c>
      <c r="H155" s="91">
        <v>0.30052024958744061</v>
      </c>
      <c r="I155" s="91">
        <v>0.11494088950298519</v>
      </c>
      <c r="J155" s="91">
        <v>0.43183545912822852</v>
      </c>
      <c r="K155" s="91">
        <v>0.14501370313372042</v>
      </c>
      <c r="M155" s="94">
        <f t="shared" si="69"/>
        <v>0.68931766726188304</v>
      </c>
      <c r="N155" s="94">
        <f t="shared" si="76"/>
        <v>0.80860040950720535</v>
      </c>
      <c r="O155" s="95"/>
      <c r="P155" s="94">
        <f t="shared" si="80"/>
        <v>-0.53675910271882032</v>
      </c>
      <c r="Q155" s="94">
        <f t="shared" si="77"/>
        <v>-0.30650116063978194</v>
      </c>
      <c r="R155" s="94"/>
      <c r="S155" s="94">
        <f t="shared" si="67"/>
        <v>0.43731377430885615</v>
      </c>
      <c r="T155" s="94">
        <f t="shared" si="81"/>
        <v>0.51298858825700111</v>
      </c>
      <c r="U155" s="94"/>
      <c r="V155" s="94">
        <f t="shared" si="79"/>
        <v>-1.1932593044053248</v>
      </c>
      <c r="W155" s="94">
        <f>LOG(T155,2)</f>
        <v>-0.96300136232628675</v>
      </c>
      <c r="X155" s="96"/>
      <c r="Y155" s="96"/>
      <c r="Z155" s="96"/>
      <c r="AA155" s="96"/>
      <c r="AB155" s="96"/>
    </row>
    <row r="156" spans="1:28" s="90" customFormat="1" x14ac:dyDescent="0.25">
      <c r="A156" s="90" t="s">
        <v>1731</v>
      </c>
      <c r="B156" s="90" t="s">
        <v>1733</v>
      </c>
      <c r="C156" s="91">
        <v>3.6792833419347657</v>
      </c>
      <c r="D156" s="91">
        <v>5.7484005604677435</v>
      </c>
      <c r="E156" s="91">
        <v>3.8867699329699592</v>
      </c>
      <c r="F156" s="91">
        <v>6.767397887633007</v>
      </c>
      <c r="H156" s="91">
        <v>1.0733606566774603</v>
      </c>
      <c r="I156" s="91">
        <v>2.4415102419381554</v>
      </c>
      <c r="J156" s="91">
        <v>1.1802980045041476</v>
      </c>
      <c r="K156" s="91">
        <v>1.6982838029918399</v>
      </c>
      <c r="M156" s="94">
        <f t="shared" si="69"/>
        <v>1.056393208065918</v>
      </c>
      <c r="N156" s="94">
        <f t="shared" si="76"/>
        <v>1.1772662354417327</v>
      </c>
      <c r="O156" s="95"/>
      <c r="P156" s="94">
        <f t="shared" si="80"/>
        <v>7.9146931039152629E-2</v>
      </c>
      <c r="Q156" s="94">
        <f t="shared" si="77"/>
        <v>0.23544061869160435</v>
      </c>
      <c r="R156" s="94"/>
      <c r="S156" s="94">
        <f t="shared" si="67"/>
        <v>1.5623696318655698</v>
      </c>
      <c r="T156" s="94">
        <f t="shared" si="81"/>
        <v>1.7411367290427457</v>
      </c>
      <c r="U156" s="94"/>
      <c r="V156" s="94">
        <f t="shared" si="79"/>
        <v>0.64373581261772361</v>
      </c>
      <c r="W156" s="94">
        <f>LOG(T156,2)</f>
        <v>0.80002950027017539</v>
      </c>
      <c r="X156" s="96"/>
      <c r="Y156" s="96"/>
      <c r="Z156" s="96"/>
      <c r="AA156" s="96"/>
      <c r="AB156" s="96"/>
    </row>
    <row r="157" spans="1:28" s="90" customFormat="1" x14ac:dyDescent="0.25">
      <c r="A157" s="90" t="s">
        <v>1731</v>
      </c>
      <c r="B157" s="90" t="s">
        <v>1734</v>
      </c>
      <c r="C157" s="91">
        <v>1.1454350695194948</v>
      </c>
      <c r="D157" s="91">
        <v>0.88539854442131494</v>
      </c>
      <c r="E157" s="91">
        <v>0.55369017062153369</v>
      </c>
      <c r="F157" s="91">
        <v>1.5458369245766594</v>
      </c>
      <c r="H157" s="91">
        <v>0.15175442381592111</v>
      </c>
      <c r="I157" s="91">
        <v>0.16205481699487662</v>
      </c>
      <c r="J157" s="91">
        <v>7.6663978259934346E-2</v>
      </c>
      <c r="K157" s="91">
        <v>0.18998299696555349</v>
      </c>
      <c r="M157" s="94">
        <f t="shared" si="69"/>
        <v>0.48338852664411996</v>
      </c>
      <c r="N157" s="94"/>
      <c r="O157" s="95"/>
      <c r="P157" s="94">
        <f t="shared" si="80"/>
        <v>-1.048744864129892</v>
      </c>
      <c r="Q157" s="94"/>
      <c r="R157" s="94"/>
      <c r="S157" s="94">
        <f t="shared" si="67"/>
        <v>0.77298012605178568</v>
      </c>
      <c r="T157" s="94">
        <f t="shared" si="81"/>
        <v>2.7918807423317835</v>
      </c>
      <c r="U157" s="94"/>
      <c r="V157" s="94"/>
      <c r="W157" s="94"/>
      <c r="X157" s="96"/>
      <c r="Y157" s="96"/>
      <c r="Z157" s="96"/>
      <c r="AA157" s="96"/>
      <c r="AB157" s="96"/>
    </row>
    <row r="158" spans="1:28" s="90" customFormat="1" x14ac:dyDescent="0.25">
      <c r="A158" s="90" t="s">
        <v>1731</v>
      </c>
      <c r="B158" s="90" t="s">
        <v>1735</v>
      </c>
      <c r="C158" s="91">
        <v>0.15440782407010076</v>
      </c>
      <c r="D158" s="91">
        <v>0.25061301600237168</v>
      </c>
      <c r="E158" s="91">
        <v>1.7452567426978436</v>
      </c>
      <c r="F158" s="91">
        <v>0.80802030864196384</v>
      </c>
      <c r="H158" s="91">
        <v>1.0486144707780126E-2</v>
      </c>
      <c r="I158" s="91">
        <v>1.4099919063505975E-2</v>
      </c>
      <c r="J158" s="91">
        <v>0.13196861749643174</v>
      </c>
      <c r="K158" s="91">
        <v>0.10854108934867197</v>
      </c>
      <c r="M158" s="94">
        <f t="shared" si="69"/>
        <v>11.302903549145938</v>
      </c>
      <c r="N158" s="94">
        <f>F158/D158</f>
        <v>3.2241753502312789</v>
      </c>
      <c r="O158" s="95"/>
      <c r="P158" s="94">
        <f t="shared" si="80"/>
        <v>3.4986215222065713</v>
      </c>
      <c r="Q158" s="94">
        <f>LOG(N158,2)</f>
        <v>1.6889302085153064</v>
      </c>
      <c r="R158" s="94"/>
      <c r="S158" s="94">
        <f t="shared" si="67"/>
        <v>1.6230590484106169</v>
      </c>
      <c r="T158" s="94">
        <f t="shared" si="81"/>
        <v>0.46298076888842965</v>
      </c>
      <c r="U158" s="94"/>
      <c r="V158" s="94">
        <f t="shared" ref="V158:W160" si="82">LOG(S158,2)</f>
        <v>0.69871548743950451</v>
      </c>
      <c r="W158" s="94">
        <f t="shared" si="82"/>
        <v>-1.1109758262517602</v>
      </c>
      <c r="X158" s="96"/>
      <c r="Y158" s="96"/>
      <c r="Z158" s="96"/>
      <c r="AA158" s="96"/>
      <c r="AB158" s="96"/>
    </row>
    <row r="159" spans="1:28" s="90" customFormat="1" x14ac:dyDescent="0.25">
      <c r="A159" s="90" t="s">
        <v>1731</v>
      </c>
      <c r="B159" s="90" t="s">
        <v>168</v>
      </c>
      <c r="C159" s="91">
        <v>0.29087188259668079</v>
      </c>
      <c r="D159" s="91">
        <v>0.85135581051926856</v>
      </c>
      <c r="E159" s="91">
        <v>0.31945677664318295</v>
      </c>
      <c r="F159" s="91">
        <v>0.8799135838303237</v>
      </c>
      <c r="H159" s="91">
        <v>4.5093800447029285E-2</v>
      </c>
      <c r="I159" s="91">
        <v>7.9950842021462659E-2</v>
      </c>
      <c r="J159" s="91">
        <v>2.2876530091095269E-2</v>
      </c>
      <c r="K159" s="91">
        <v>8.7290908142639428E-2</v>
      </c>
      <c r="M159" s="94">
        <f t="shared" si="69"/>
        <v>1.0982731427710311</v>
      </c>
      <c r="N159" s="94">
        <f>F159/D159</f>
        <v>1.0335438754962356</v>
      </c>
      <c r="O159" s="95"/>
      <c r="P159" s="94">
        <f t="shared" si="80"/>
        <v>0.13523690016750267</v>
      </c>
      <c r="Q159" s="94">
        <f>LOG(N159,2)</f>
        <v>4.7599634643620242E-2</v>
      </c>
      <c r="R159" s="94"/>
      <c r="S159" s="94">
        <f t="shared" si="67"/>
        <v>2.9269099609044975</v>
      </c>
      <c r="T159" s="94">
        <f t="shared" si="81"/>
        <v>2.7544057542818776</v>
      </c>
      <c r="U159" s="94"/>
      <c r="V159" s="94">
        <f t="shared" si="82"/>
        <v>1.5493783655093707</v>
      </c>
      <c r="W159" s="94">
        <f t="shared" si="82"/>
        <v>1.4617410999854883</v>
      </c>
      <c r="X159" s="96"/>
      <c r="Y159" s="96"/>
      <c r="Z159" s="96"/>
      <c r="AA159" s="96"/>
      <c r="AB159" s="96"/>
    </row>
    <row r="160" spans="1:28" s="90" customFormat="1" x14ac:dyDescent="0.25">
      <c r="A160" s="90" t="s">
        <v>1731</v>
      </c>
      <c r="B160" s="90" t="s">
        <v>167</v>
      </c>
      <c r="C160" s="91">
        <v>5.1534285979313837E-2</v>
      </c>
      <c r="D160" s="91">
        <v>4.4519021367152883E-2</v>
      </c>
      <c r="E160" s="91" t="e">
        <v>#DIV/0!</v>
      </c>
      <c r="F160" s="91" t="e">
        <v>#DIV/0!</v>
      </c>
      <c r="H160" s="91">
        <v>6.9670355914272378E-3</v>
      </c>
      <c r="I160" s="91">
        <v>4.110943369631628E-3</v>
      </c>
      <c r="J160" s="91" t="e">
        <v>#DIV/0!</v>
      </c>
      <c r="K160" s="91" t="e">
        <v>#DIV/0!</v>
      </c>
      <c r="M160" s="94" t="e">
        <f t="shared" si="69"/>
        <v>#DIV/0!</v>
      </c>
      <c r="N160" s="94" t="e">
        <f>F160/D160</f>
        <v>#DIV/0!</v>
      </c>
      <c r="O160" s="95"/>
      <c r="P160" s="94" t="e">
        <f t="shared" si="80"/>
        <v>#DIV/0!</v>
      </c>
      <c r="Q160" s="94" t="e">
        <f>LOG(N160,2)</f>
        <v>#DIV/0!</v>
      </c>
      <c r="R160" s="94"/>
      <c r="S160" s="94">
        <f t="shared" si="67"/>
        <v>0.86387189656655139</v>
      </c>
      <c r="T160" s="94" t="e">
        <f t="shared" si="81"/>
        <v>#DIV/0!</v>
      </c>
      <c r="U160" s="94"/>
      <c r="V160" s="94">
        <f t="shared" si="82"/>
        <v>-0.21111070366819482</v>
      </c>
      <c r="W160" s="94" t="e">
        <f t="shared" si="82"/>
        <v>#DIV/0!</v>
      </c>
      <c r="X160" s="96"/>
      <c r="Y160" s="96"/>
      <c r="Z160" s="96"/>
      <c r="AA160" s="96"/>
      <c r="AB160" s="96"/>
    </row>
    <row r="161" spans="1:28" s="90" customFormat="1" x14ac:dyDescent="0.25">
      <c r="A161" s="90" t="s">
        <v>1731</v>
      </c>
      <c r="B161" s="90" t="s">
        <v>166</v>
      </c>
      <c r="C161" s="91">
        <v>3.0322491077707445</v>
      </c>
      <c r="D161" s="91">
        <v>3.8975937217616519</v>
      </c>
      <c r="E161" s="91">
        <v>2.8755934672409618</v>
      </c>
      <c r="F161" s="91">
        <v>3.6290356202894873</v>
      </c>
      <c r="H161" s="91">
        <v>0.18543350125223185</v>
      </c>
      <c r="I161" s="91">
        <v>0.19550034056035845</v>
      </c>
      <c r="J161" s="91">
        <v>0.19314945109960185</v>
      </c>
      <c r="K161" s="91">
        <v>0.23632844076829179</v>
      </c>
      <c r="M161" s="94">
        <f t="shared" si="69"/>
        <v>0.94833681700876049</v>
      </c>
      <c r="N161" s="94">
        <f>F161/D161</f>
        <v>0.93109643522548047</v>
      </c>
      <c r="O161" s="95"/>
      <c r="P161" s="94"/>
      <c r="Q161" s="94"/>
      <c r="R161" s="94"/>
      <c r="S161" s="94">
        <f t="shared" si="67"/>
        <v>1.2853804497042438</v>
      </c>
      <c r="T161" s="94"/>
      <c r="U161" s="94"/>
      <c r="V161" s="94">
        <f>LOG(S161,2)</f>
        <v>0.36219543464507303</v>
      </c>
      <c r="W161" s="94"/>
      <c r="X161" s="96"/>
      <c r="Y161" s="96"/>
      <c r="Z161" s="96"/>
      <c r="AA161" s="96"/>
      <c r="AB161" s="96"/>
    </row>
    <row r="162" spans="1:28" s="90" customFormat="1" x14ac:dyDescent="0.25">
      <c r="A162" s="90" t="s">
        <v>1731</v>
      </c>
      <c r="B162" s="90" t="s">
        <v>1758</v>
      </c>
      <c r="C162" s="91">
        <v>0.11984266607658262</v>
      </c>
      <c r="D162" s="91">
        <v>0.12041472693231285</v>
      </c>
      <c r="E162" s="91">
        <v>9.8919397782183435E-2</v>
      </c>
      <c r="F162" s="91">
        <v>0.12459919656540425</v>
      </c>
      <c r="H162" s="91">
        <v>8.5528288077954245E-3</v>
      </c>
      <c r="I162" s="91">
        <v>1.0655369267344582E-2</v>
      </c>
      <c r="J162" s="91">
        <v>6.4901947078712463E-3</v>
      </c>
      <c r="K162" s="91">
        <v>7.7818424937365575E-3</v>
      </c>
      <c r="M162" s="94"/>
      <c r="N162" s="94"/>
      <c r="O162" s="95"/>
      <c r="P162" s="94"/>
      <c r="Q162" s="94"/>
      <c r="R162" s="94"/>
      <c r="S162" s="94"/>
      <c r="T162" s="94">
        <f>F162/E162</f>
        <v>1.2596032664873951</v>
      </c>
      <c r="U162" s="94"/>
      <c r="V162" s="94"/>
      <c r="W162" s="94">
        <f>LOG(T162,2)</f>
        <v>0.33296940388403562</v>
      </c>
      <c r="X162" s="96"/>
      <c r="Y162" s="96"/>
      <c r="Z162" s="96"/>
      <c r="AA162" s="96"/>
      <c r="AB162" s="96"/>
    </row>
    <row r="163" spans="1:28" s="90" customFormat="1" x14ac:dyDescent="0.25">
      <c r="A163" s="90" t="s">
        <v>1731</v>
      </c>
      <c r="B163" s="90" t="s">
        <v>164</v>
      </c>
      <c r="C163" s="91">
        <v>0.60324489390303526</v>
      </c>
      <c r="D163" s="91">
        <v>0.81017869016468458</v>
      </c>
      <c r="E163" s="91">
        <v>0.6493271779172286</v>
      </c>
      <c r="F163" s="91">
        <v>1.0435509767680509</v>
      </c>
      <c r="H163" s="91">
        <v>4.4815007603403442E-2</v>
      </c>
      <c r="I163" s="91">
        <v>9.0039442895501851E-2</v>
      </c>
      <c r="J163" s="91">
        <v>0.12016296741291739</v>
      </c>
      <c r="K163" s="91">
        <v>8.5873830447234428E-2</v>
      </c>
      <c r="M163" s="94">
        <f>E163/C163</f>
        <v>1.0763906739699658</v>
      </c>
      <c r="N163" s="94">
        <f>F163/D163</f>
        <v>1.2880503886814509</v>
      </c>
      <c r="O163" s="95"/>
      <c r="P163" s="94">
        <f>LOG(M163,2)</f>
        <v>0.10620179639237277</v>
      </c>
      <c r="Q163" s="94">
        <f>LOG(N163,2)</f>
        <v>0.36518903295478106</v>
      </c>
      <c r="R163" s="94"/>
      <c r="S163" s="94">
        <f>D163/C163</f>
        <v>1.3430344763016122</v>
      </c>
      <c r="T163" s="94">
        <f>F163/E163</f>
        <v>1.6071265954327187</v>
      </c>
      <c r="U163" s="94"/>
      <c r="V163" s="94">
        <f>LOG(S163,2)</f>
        <v>0.42549633987402996</v>
      </c>
      <c r="W163" s="94">
        <f>LOG(T163,2)</f>
        <v>0.68448357643643842</v>
      </c>
      <c r="X163" s="96"/>
      <c r="Y163" s="96"/>
      <c r="Z163" s="96"/>
      <c r="AA163" s="96"/>
      <c r="AB163" s="96"/>
    </row>
    <row r="164" spans="1:28" s="90" customFormat="1" x14ac:dyDescent="0.25">
      <c r="A164" s="90" t="s">
        <v>1731</v>
      </c>
      <c r="B164" s="90" t="s">
        <v>1791</v>
      </c>
      <c r="C164" s="91">
        <v>9.0848639593313907E-2</v>
      </c>
      <c r="D164" s="91">
        <v>9.9854077740994265E-2</v>
      </c>
      <c r="E164" s="91">
        <v>0.10317630169955475</v>
      </c>
      <c r="F164" s="91">
        <v>0.14655976603491169</v>
      </c>
      <c r="H164" s="91">
        <v>6.2135582123098738E-3</v>
      </c>
      <c r="I164" s="91">
        <v>1.0239156950848058E-2</v>
      </c>
      <c r="J164" s="91">
        <v>1.2366013321738124E-2</v>
      </c>
      <c r="K164" s="91">
        <v>2.0728691960797397E-2</v>
      </c>
      <c r="M164" s="94">
        <f>E164/C164</f>
        <v>1.1356945152005127</v>
      </c>
      <c r="N164" s="94"/>
      <c r="O164" s="95"/>
      <c r="P164" s="94">
        <f>LOG(M164,2)</f>
        <v>0.18357482368616979</v>
      </c>
      <c r="Q164" s="94"/>
      <c r="R164" s="94"/>
      <c r="S164" s="94">
        <f>D164/C164</f>
        <v>1.0991257347164847</v>
      </c>
      <c r="T164" s="94">
        <f>F164/E164</f>
        <v>1.4204789629084387</v>
      </c>
      <c r="U164" s="94"/>
      <c r="V164" s="94"/>
      <c r="W164" s="94"/>
      <c r="X164" s="96"/>
      <c r="Y164" s="96"/>
      <c r="Z164" s="96"/>
      <c r="AA164" s="96"/>
      <c r="AB164" s="96"/>
    </row>
    <row r="165" spans="1:28" s="90" customFormat="1" x14ac:dyDescent="0.25">
      <c r="A165" s="90" t="s">
        <v>1731</v>
      </c>
      <c r="B165" s="90" t="s">
        <v>1792</v>
      </c>
      <c r="C165" s="91">
        <v>1.6523899760170087</v>
      </c>
      <c r="D165" s="91">
        <v>1.7445104173762538</v>
      </c>
      <c r="E165" s="91">
        <v>1.3693798936771859</v>
      </c>
      <c r="F165" s="91">
        <v>1.6204287086251719</v>
      </c>
      <c r="H165" s="91">
        <v>0.11400485467468774</v>
      </c>
      <c r="I165" s="91">
        <v>0.11698028368190444</v>
      </c>
      <c r="J165" s="91">
        <v>0.10165876795001065</v>
      </c>
      <c r="K165" s="91">
        <v>0.16159494595499904</v>
      </c>
      <c r="M165" s="94">
        <f>E165/C165</f>
        <v>0.82872682208953952</v>
      </c>
      <c r="N165" s="94">
        <f>F165/D165</f>
        <v>0.92887304798230952</v>
      </c>
      <c r="O165" s="95"/>
      <c r="P165" s="94">
        <f>LOG(M165,2)</f>
        <v>-0.27103147852980863</v>
      </c>
      <c r="Q165" s="94">
        <f>LOG(N165,2)</f>
        <v>-0.10644666250100125</v>
      </c>
      <c r="R165" s="94"/>
      <c r="S165" s="94">
        <f>D165/C165</f>
        <v>1.0557498185635912</v>
      </c>
      <c r="T165" s="94">
        <f>F165/E165</f>
        <v>1.1833302914020787</v>
      </c>
      <c r="U165" s="94"/>
      <c r="V165" s="94">
        <f>LOG(S165,2)</f>
        <v>7.8267999204164371E-2</v>
      </c>
      <c r="W165" s="94">
        <f>LOG(T165,2)</f>
        <v>0.24285281523297206</v>
      </c>
      <c r="X165" s="96"/>
      <c r="Y165" s="96"/>
      <c r="Z165" s="96"/>
      <c r="AA165" s="96"/>
      <c r="AB165" s="96"/>
    </row>
    <row r="166" spans="1:28" s="90" customFormat="1" x14ac:dyDescent="0.25">
      <c r="A166" s="90" t="s">
        <v>1731</v>
      </c>
      <c r="B166" s="90" t="s">
        <v>163</v>
      </c>
      <c r="C166" s="91">
        <v>6.7134405504346626</v>
      </c>
      <c r="D166" s="91">
        <v>12.138259686592257</v>
      </c>
      <c r="E166" s="91">
        <v>4.6113548670426265</v>
      </c>
      <c r="F166" s="91">
        <v>16.087754513149033</v>
      </c>
      <c r="H166" s="91">
        <v>1.623180259560427</v>
      </c>
      <c r="I166" s="91">
        <v>2.4867397694632967</v>
      </c>
      <c r="J166" s="91">
        <v>1.5842469098342506</v>
      </c>
      <c r="K166" s="91">
        <v>2.5397786035861563</v>
      </c>
      <c r="M166" s="94">
        <f>E166/C166</f>
        <v>0.68688399523312438</v>
      </c>
      <c r="N166" s="94">
        <f>F166/D166</f>
        <v>1.3253757069408665</v>
      </c>
      <c r="O166" s="95"/>
      <c r="P166" s="94"/>
      <c r="Q166" s="94"/>
      <c r="R166" s="94"/>
      <c r="S166" s="94">
        <f>D166/C166</f>
        <v>1.8080535003480984</v>
      </c>
      <c r="T166" s="94"/>
      <c r="U166" s="94"/>
      <c r="V166" s="94">
        <f>LOG(S166,2)</f>
        <v>0.85443736776688817</v>
      </c>
      <c r="W166" s="94"/>
      <c r="X166" s="96"/>
      <c r="Y166" s="96"/>
      <c r="Z166" s="96"/>
      <c r="AA166" s="96"/>
      <c r="AB166" s="96"/>
    </row>
    <row r="167" spans="1:28" s="90" customFormat="1" x14ac:dyDescent="0.25">
      <c r="A167" s="90" t="s">
        <v>1731</v>
      </c>
      <c r="B167" s="90" t="s">
        <v>162</v>
      </c>
      <c r="C167" s="91">
        <v>28.400559516464099</v>
      </c>
      <c r="D167" s="91">
        <v>36.247062787666124</v>
      </c>
      <c r="E167" s="91">
        <v>19.527263503467232</v>
      </c>
      <c r="F167" s="91">
        <v>37.360410477263926</v>
      </c>
      <c r="H167" s="91">
        <v>1.8176747728833476</v>
      </c>
      <c r="I167" s="91">
        <v>4.1902057958626298</v>
      </c>
      <c r="J167" s="91">
        <v>4.3185384492464127</v>
      </c>
      <c r="K167" s="91">
        <v>2.4110746394215621</v>
      </c>
      <c r="M167" s="94"/>
      <c r="N167" s="94">
        <f>F167/D167</f>
        <v>1.0307155284862597</v>
      </c>
      <c r="O167" s="95"/>
      <c r="P167" s="94"/>
      <c r="Q167" s="94">
        <f>LOG(N167,2)</f>
        <v>4.3646212170883228E-2</v>
      </c>
      <c r="R167" s="94"/>
      <c r="S167" s="94"/>
      <c r="T167" s="94"/>
      <c r="U167" s="94"/>
      <c r="V167" s="94"/>
      <c r="W167" s="94"/>
      <c r="X167" s="96"/>
      <c r="Y167" s="96"/>
      <c r="Z167" s="96"/>
      <c r="AA167" s="96"/>
      <c r="AB167" s="96"/>
    </row>
    <row r="168" spans="1:28" s="90" customFormat="1" x14ac:dyDescent="0.25">
      <c r="A168" s="90" t="s">
        <v>1731</v>
      </c>
      <c r="B168" s="90" t="s">
        <v>1798</v>
      </c>
      <c r="C168" s="91">
        <v>4.6531523559649533E-2</v>
      </c>
      <c r="D168" s="91">
        <v>0.12531389038343058</v>
      </c>
      <c r="E168" s="91">
        <v>7.3409372762359371E-2</v>
      </c>
      <c r="F168" s="91">
        <v>0.19763119239411336</v>
      </c>
      <c r="H168" s="91">
        <v>1.0517199409958475E-2</v>
      </c>
      <c r="I168" s="91">
        <v>1.7496402417601968E-2</v>
      </c>
      <c r="J168" s="91">
        <v>1.4972281199126867E-2</v>
      </c>
      <c r="K168" s="91">
        <v>3.408066407694102E-2</v>
      </c>
      <c r="M168" s="94"/>
      <c r="N168" s="94"/>
      <c r="O168" s="95"/>
      <c r="P168" s="94"/>
      <c r="Q168" s="94"/>
      <c r="R168" s="94"/>
      <c r="S168" s="94"/>
      <c r="T168" s="94"/>
      <c r="U168" s="94"/>
      <c r="V168" s="94"/>
      <c r="W168" s="94"/>
      <c r="X168" s="96"/>
      <c r="Y168" s="96"/>
      <c r="Z168" s="96"/>
      <c r="AA168" s="96"/>
      <c r="AB168" s="96"/>
    </row>
    <row r="169" spans="1:28" s="90" customFormat="1" x14ac:dyDescent="0.25">
      <c r="A169" s="90" t="s">
        <v>1731</v>
      </c>
      <c r="B169" s="90" t="s">
        <v>161</v>
      </c>
      <c r="C169" s="91">
        <v>0.10094250305633727</v>
      </c>
      <c r="D169" s="91">
        <v>0.14903505652436583</v>
      </c>
      <c r="E169" s="91">
        <v>0.33256215882652851</v>
      </c>
      <c r="F169" s="91">
        <v>0.22485955512212041</v>
      </c>
      <c r="H169" s="91">
        <v>2.7802669789499655E-2</v>
      </c>
      <c r="I169" s="91">
        <v>2.8574013273078434E-2</v>
      </c>
      <c r="J169" s="91">
        <v>8.3465134624223017E-2</v>
      </c>
      <c r="K169" s="91">
        <v>5.3511280920006156E-2</v>
      </c>
      <c r="M169" s="94"/>
      <c r="N169" s="94"/>
      <c r="O169" s="95"/>
      <c r="P169" s="94"/>
      <c r="Q169" s="94"/>
      <c r="R169" s="94"/>
      <c r="S169" s="94"/>
      <c r="T169" s="94">
        <f>F169/E169</f>
        <v>0.67614293795648572</v>
      </c>
      <c r="U169" s="94"/>
      <c r="V169" s="94"/>
      <c r="W169" s="94"/>
      <c r="X169" s="96"/>
      <c r="Y169" s="96"/>
      <c r="Z169" s="96"/>
      <c r="AA169" s="96"/>
      <c r="AB169" s="96"/>
    </row>
    <row r="170" spans="1:28" s="90" customFormat="1" x14ac:dyDescent="0.25">
      <c r="A170" s="90" t="s">
        <v>1731</v>
      </c>
      <c r="B170" s="90" t="s">
        <v>160</v>
      </c>
      <c r="C170" s="91">
        <v>0.54424621823875363</v>
      </c>
      <c r="D170" s="91">
        <v>0.71888111167439417</v>
      </c>
      <c r="E170" s="91">
        <v>0.75897211991325242</v>
      </c>
      <c r="F170" s="91">
        <v>0.9148337957860434</v>
      </c>
      <c r="H170" s="91">
        <v>6.9608833977321843E-2</v>
      </c>
      <c r="I170" s="91">
        <v>0.12586377559285938</v>
      </c>
      <c r="J170" s="91">
        <v>4.2756103310074518E-2</v>
      </c>
      <c r="K170" s="91">
        <v>0.11263361014657661</v>
      </c>
      <c r="M170" s="94">
        <f>E170/C170</f>
        <v>1.3945381602638924</v>
      </c>
      <c r="N170" s="94">
        <f>F170/D170</f>
        <v>1.2725800983353739</v>
      </c>
      <c r="O170" s="95"/>
      <c r="P170" s="94">
        <f>LOG(M170,2)</f>
        <v>0.47978741293935068</v>
      </c>
      <c r="Q170" s="94">
        <f>LOG(N170,2)</f>
        <v>0.34775646481528111</v>
      </c>
      <c r="R170" s="94"/>
      <c r="S170" s="94">
        <f t="shared" ref="S170:S191" si="83">D170/C170</f>
        <v>1.3208747945016137</v>
      </c>
      <c r="T170" s="94">
        <f>F170/E170</f>
        <v>1.2053588949889298</v>
      </c>
      <c r="U170" s="94"/>
      <c r="V170" s="94">
        <f>LOG(S170,2)</f>
        <v>0.40149372024678004</v>
      </c>
      <c r="W170" s="94">
        <f>LOG(T170,2)</f>
        <v>0.26946277212271058</v>
      </c>
      <c r="X170" s="96"/>
      <c r="Y170" s="96"/>
      <c r="Z170" s="96"/>
      <c r="AA170" s="96"/>
      <c r="AB170" s="96"/>
    </row>
    <row r="171" spans="1:28" s="90" customFormat="1" x14ac:dyDescent="0.25">
      <c r="A171" s="90" t="s">
        <v>1731</v>
      </c>
      <c r="B171" s="90" t="s">
        <v>165</v>
      </c>
      <c r="C171" s="91">
        <v>9.1008695803587031E-2</v>
      </c>
      <c r="D171" s="91">
        <v>0.13172885936001674</v>
      </c>
      <c r="E171" s="91">
        <v>0.16745352395670873</v>
      </c>
      <c r="F171" s="91">
        <v>0.12719011569293623</v>
      </c>
      <c r="H171" s="91">
        <v>1.5455409487048492E-2</v>
      </c>
      <c r="I171" s="91">
        <v>1.6206727377960459E-2</v>
      </c>
      <c r="J171" s="91">
        <v>2.684445520919251E-2</v>
      </c>
      <c r="K171" s="91">
        <v>3.7119889508591124E-2</v>
      </c>
      <c r="M171" s="94">
        <f>E171/C171</f>
        <v>1.8399727902716378</v>
      </c>
      <c r="N171" s="94">
        <f>F171/D171</f>
        <v>0.96554480400778342</v>
      </c>
      <c r="O171" s="95"/>
      <c r="P171" s="94">
        <f>LOG(M171,2)</f>
        <v>0.87968443170053445</v>
      </c>
      <c r="Q171" s="94">
        <f>LOG(N171,2)</f>
        <v>-5.0584889030843377E-2</v>
      </c>
      <c r="R171" s="94"/>
      <c r="S171" s="94">
        <f t="shared" si="83"/>
        <v>1.447431569004253</v>
      </c>
      <c r="T171" s="94">
        <f>F171/E171</f>
        <v>0.75955472711233185</v>
      </c>
      <c r="U171" s="94"/>
      <c r="V171" s="94">
        <f>LOG(S171,2)</f>
        <v>0.53349514276241572</v>
      </c>
      <c r="W171" s="94">
        <f>LOG(T171,2)</f>
        <v>-0.39677417796896236</v>
      </c>
      <c r="X171" s="96"/>
      <c r="Y171" s="96"/>
      <c r="Z171" s="96"/>
      <c r="AA171" s="96"/>
      <c r="AB171" s="96"/>
    </row>
    <row r="172" spans="1:28" s="90" customFormat="1" x14ac:dyDescent="0.25">
      <c r="A172" s="90" t="s">
        <v>185</v>
      </c>
      <c r="B172" s="93" t="s">
        <v>1727</v>
      </c>
      <c r="C172" s="91">
        <v>7.1389539966721441E-2</v>
      </c>
      <c r="D172" s="91">
        <v>0.15478710912501858</v>
      </c>
      <c r="E172" s="91">
        <v>0.18106842402371823</v>
      </c>
      <c r="F172" s="91">
        <v>0.16378107242521101</v>
      </c>
      <c r="H172" s="91">
        <v>1.0516779311604385E-2</v>
      </c>
      <c r="I172" s="91">
        <v>3.1581504233321088E-2</v>
      </c>
      <c r="J172" s="91">
        <v>2.9576628335148184E-2</v>
      </c>
      <c r="K172" s="91">
        <v>4.4383354996223943E-2</v>
      </c>
      <c r="M172" s="94">
        <f t="shared" ref="M172:M191" si="84">E172/C172</f>
        <v>2.5363438972729631</v>
      </c>
      <c r="N172" s="94"/>
      <c r="O172" s="95"/>
      <c r="P172" s="94"/>
      <c r="Q172" s="94"/>
      <c r="R172" s="94"/>
      <c r="S172" s="94">
        <f t="shared" si="83"/>
        <v>2.1682043223303205</v>
      </c>
      <c r="T172" s="94"/>
      <c r="U172" s="94"/>
      <c r="V172" s="94"/>
      <c r="W172" s="94"/>
      <c r="X172" s="96"/>
      <c r="Y172" s="96"/>
      <c r="Z172" s="96"/>
      <c r="AA172" s="96"/>
      <c r="AB172" s="96"/>
    </row>
    <row r="173" spans="1:28" s="90" customFormat="1" x14ac:dyDescent="0.25">
      <c r="A173" s="90" t="s">
        <v>185</v>
      </c>
      <c r="B173" s="90" t="s">
        <v>201</v>
      </c>
      <c r="C173" s="91">
        <v>0.1396218026471254</v>
      </c>
      <c r="D173" s="91">
        <v>0.14586231184413431</v>
      </c>
      <c r="E173" s="91">
        <v>0.13513210621917604</v>
      </c>
      <c r="F173" s="91">
        <v>8.2289583351423265E-2</v>
      </c>
      <c r="H173" s="91">
        <v>3.4947088309968392E-2</v>
      </c>
      <c r="I173" s="91">
        <v>2.8251446085621676E-2</v>
      </c>
      <c r="J173" s="91">
        <v>4.4450334560375435E-2</v>
      </c>
      <c r="K173" s="91">
        <v>1.2049374048153875E-2</v>
      </c>
      <c r="M173" s="94">
        <f t="shared" si="84"/>
        <v>0.96784387292795215</v>
      </c>
      <c r="N173" s="94">
        <f t="shared" ref="N173:N186" si="85">F173/D173</f>
        <v>0.56415932471546415</v>
      </c>
      <c r="O173" s="95"/>
      <c r="P173" s="94">
        <f t="shared" ref="P173:P186" si="86">LOG(M173,2)</f>
        <v>-4.7153755981641329E-2</v>
      </c>
      <c r="Q173" s="94">
        <f t="shared" ref="Q173:Q186" si="87">LOG(N173,2)</f>
        <v>-0.82582544198530938</v>
      </c>
      <c r="R173" s="94"/>
      <c r="S173" s="94">
        <f t="shared" si="83"/>
        <v>1.0446958073788872</v>
      </c>
      <c r="T173" s="94">
        <f t="shared" ref="T173:T188" si="88">F173/E173</f>
        <v>0.6089565659396633</v>
      </c>
      <c r="U173" s="94"/>
      <c r="V173" s="94">
        <f t="shared" ref="V173:V186" si="89">LOG(S173,2)</f>
        <v>6.3082922141017683E-2</v>
      </c>
      <c r="W173" s="94">
        <f t="shared" ref="W173:W186" si="90">LOG(T173,2)</f>
        <v>-0.71558876386265047</v>
      </c>
      <c r="X173" s="96"/>
      <c r="Y173" s="96"/>
      <c r="Z173" s="96"/>
      <c r="AA173" s="96"/>
      <c r="AB173" s="96"/>
    </row>
    <row r="174" spans="1:28" s="90" customFormat="1" x14ac:dyDescent="0.25">
      <c r="A174" s="90" t="s">
        <v>185</v>
      </c>
      <c r="B174" s="90" t="s">
        <v>1750</v>
      </c>
      <c r="C174" s="91" t="e">
        <v>#DIV/0!</v>
      </c>
      <c r="D174" s="91">
        <v>0.17944162936303074</v>
      </c>
      <c r="E174" s="91">
        <v>0.15545536359527873</v>
      </c>
      <c r="F174" s="91" t="e">
        <v>#DIV/0!</v>
      </c>
      <c r="H174" s="91" t="e">
        <v>#DIV/0!</v>
      </c>
      <c r="I174" s="91" t="e">
        <v>#DIV/0!</v>
      </c>
      <c r="J174" s="91">
        <v>2.9182116469309349E-2</v>
      </c>
      <c r="K174" s="91" t="e">
        <v>#DIV/0!</v>
      </c>
      <c r="M174" s="94" t="e">
        <f t="shared" si="84"/>
        <v>#DIV/0!</v>
      </c>
      <c r="N174" s="94" t="e">
        <f t="shared" si="85"/>
        <v>#DIV/0!</v>
      </c>
      <c r="O174" s="95"/>
      <c r="P174" s="94" t="e">
        <f t="shared" si="86"/>
        <v>#DIV/0!</v>
      </c>
      <c r="Q174" s="94" t="e">
        <f t="shared" si="87"/>
        <v>#DIV/0!</v>
      </c>
      <c r="R174" s="94"/>
      <c r="S174" s="94" t="e">
        <f t="shared" si="83"/>
        <v>#DIV/0!</v>
      </c>
      <c r="T174" s="94" t="e">
        <f t="shared" si="88"/>
        <v>#DIV/0!</v>
      </c>
      <c r="U174" s="94"/>
      <c r="V174" s="94" t="e">
        <f t="shared" si="89"/>
        <v>#DIV/0!</v>
      </c>
      <c r="W174" s="94" t="e">
        <f t="shared" si="90"/>
        <v>#DIV/0!</v>
      </c>
      <c r="X174" s="96"/>
      <c r="Y174" s="96"/>
      <c r="Z174" s="96"/>
      <c r="AA174" s="96"/>
      <c r="AB174" s="96"/>
    </row>
    <row r="175" spans="1:28" s="90" customFormat="1" x14ac:dyDescent="0.25">
      <c r="A175" s="90" t="s">
        <v>185</v>
      </c>
      <c r="B175" s="90" t="s">
        <v>199</v>
      </c>
      <c r="C175" s="91">
        <v>4.8655716141144618E-2</v>
      </c>
      <c r="D175" s="91">
        <v>9.8061280536306916E-2</v>
      </c>
      <c r="E175" s="91">
        <v>7.5292822788648059E-2</v>
      </c>
      <c r="F175" s="91">
        <v>5.7735312205063616E-2</v>
      </c>
      <c r="H175" s="91">
        <v>8.869627986351717E-3</v>
      </c>
      <c r="I175" s="91">
        <v>1.5193146564356257E-2</v>
      </c>
      <c r="J175" s="91">
        <v>9.1783665042863907E-3</v>
      </c>
      <c r="K175" s="91">
        <v>1.2032483539425256E-2</v>
      </c>
      <c r="M175" s="94">
        <f t="shared" si="84"/>
        <v>1.5474609924604186</v>
      </c>
      <c r="N175" s="94">
        <f t="shared" si="85"/>
        <v>0.58876767557290133</v>
      </c>
      <c r="O175" s="95"/>
      <c r="P175" s="94">
        <f t="shared" si="86"/>
        <v>0.62990304324038493</v>
      </c>
      <c r="Q175" s="94">
        <f t="shared" si="87"/>
        <v>-0.76422962792654914</v>
      </c>
      <c r="R175" s="94"/>
      <c r="S175" s="94">
        <f t="shared" si="83"/>
        <v>2.0154113085468204</v>
      </c>
      <c r="T175" s="94">
        <f t="shared" si="88"/>
        <v>0.76681030231965752</v>
      </c>
      <c r="U175" s="94"/>
      <c r="V175" s="94">
        <f t="shared" si="89"/>
        <v>1.0110742964437391</v>
      </c>
      <c r="W175" s="94">
        <f t="shared" si="90"/>
        <v>-0.38305837472319493</v>
      </c>
      <c r="X175" s="96"/>
      <c r="Y175" s="96"/>
      <c r="Z175" s="96"/>
      <c r="AA175" s="96"/>
      <c r="AB175" s="96"/>
    </row>
    <row r="176" spans="1:28" s="90" customFormat="1" x14ac:dyDescent="0.25">
      <c r="A176" s="90" t="s">
        <v>185</v>
      </c>
      <c r="B176" s="90" t="s">
        <v>198</v>
      </c>
      <c r="C176" s="91">
        <v>2.1927025487039167</v>
      </c>
      <c r="D176" s="91">
        <v>2.4620445259132318</v>
      </c>
      <c r="E176" s="91">
        <v>2.1296560503090962</v>
      </c>
      <c r="F176" s="91">
        <v>3.7193195509910679</v>
      </c>
      <c r="H176" s="91">
        <v>0.24347705772402978</v>
      </c>
      <c r="I176" s="91">
        <v>0.26146967993427461</v>
      </c>
      <c r="J176" s="91">
        <v>0.19335705972790815</v>
      </c>
      <c r="K176" s="91">
        <v>0.61620191225019227</v>
      </c>
      <c r="M176" s="94">
        <f t="shared" si="84"/>
        <v>0.97124712677873859</v>
      </c>
      <c r="N176" s="94">
        <f t="shared" si="85"/>
        <v>1.5106629924215049</v>
      </c>
      <c r="O176" s="95"/>
      <c r="P176" s="94">
        <f t="shared" si="86"/>
        <v>-4.2089669257049642E-2</v>
      </c>
      <c r="Q176" s="94">
        <f t="shared" si="87"/>
        <v>0.595181851508508</v>
      </c>
      <c r="R176" s="94"/>
      <c r="S176" s="94">
        <f t="shared" si="83"/>
        <v>1.1228356200746519</v>
      </c>
      <c r="T176" s="94">
        <f t="shared" si="88"/>
        <v>1.7464414267511645</v>
      </c>
      <c r="U176" s="94"/>
      <c r="V176" s="94">
        <f t="shared" si="89"/>
        <v>0.16714673676672159</v>
      </c>
      <c r="W176" s="94">
        <f t="shared" si="90"/>
        <v>0.80441825753227902</v>
      </c>
      <c r="X176" s="96"/>
      <c r="Y176" s="96"/>
      <c r="Z176" s="96"/>
      <c r="AA176" s="96"/>
      <c r="AB176" s="96"/>
    </row>
    <row r="177" spans="1:28" s="90" customFormat="1" x14ac:dyDescent="0.25">
      <c r="A177" s="90" t="s">
        <v>185</v>
      </c>
      <c r="B177" s="90" t="s">
        <v>197</v>
      </c>
      <c r="C177" s="91">
        <v>15.26364004507785</v>
      </c>
      <c r="D177" s="91">
        <v>15.505125870381324</v>
      </c>
      <c r="E177" s="91">
        <v>19.709536481408044</v>
      </c>
      <c r="F177" s="91">
        <v>17.476303292461864</v>
      </c>
      <c r="H177" s="91">
        <v>1.157526548680412</v>
      </c>
      <c r="I177" s="91">
        <v>1.6085713090624008</v>
      </c>
      <c r="J177" s="91">
        <v>2.1094082038316619</v>
      </c>
      <c r="K177" s="91">
        <v>1.0150589452860124</v>
      </c>
      <c r="M177" s="94">
        <f t="shared" si="84"/>
        <v>1.2912736688758517</v>
      </c>
      <c r="N177" s="94">
        <f t="shared" si="85"/>
        <v>1.1271306946205437</v>
      </c>
      <c r="O177" s="95"/>
      <c r="P177" s="94">
        <f t="shared" si="86"/>
        <v>0.36879479374230623</v>
      </c>
      <c r="Q177" s="94">
        <f t="shared" si="87"/>
        <v>0.17265481058454171</v>
      </c>
      <c r="R177" s="94"/>
      <c r="S177" s="94">
        <f t="shared" si="83"/>
        <v>1.0158209853344482</v>
      </c>
      <c r="T177" s="94">
        <f t="shared" si="88"/>
        <v>0.88669275956576743</v>
      </c>
      <c r="U177" s="94"/>
      <c r="V177" s="94">
        <f t="shared" si="89"/>
        <v>2.2646183285910372E-2</v>
      </c>
      <c r="W177" s="94">
        <f t="shared" si="90"/>
        <v>-0.17349379987185387</v>
      </c>
      <c r="X177" s="96"/>
      <c r="Y177" s="96"/>
      <c r="Z177" s="96"/>
      <c r="AA177" s="96"/>
      <c r="AB177" s="96"/>
    </row>
    <row r="178" spans="1:28" s="90" customFormat="1" x14ac:dyDescent="0.25">
      <c r="A178" s="90" t="s">
        <v>185</v>
      </c>
      <c r="B178" s="90" t="s">
        <v>196</v>
      </c>
      <c r="C178" s="91">
        <v>39.611243730103013</v>
      </c>
      <c r="D178" s="91">
        <v>52.469696856805903</v>
      </c>
      <c r="E178" s="91">
        <v>51.469480871397124</v>
      </c>
      <c r="F178" s="91">
        <v>69.052656955691958</v>
      </c>
      <c r="H178" s="91">
        <v>4.3201220724562264</v>
      </c>
      <c r="I178" s="91">
        <v>8.8764643557220957</v>
      </c>
      <c r="J178" s="91">
        <v>5.2763942725853132</v>
      </c>
      <c r="K178" s="91">
        <v>4.6026194501032931</v>
      </c>
      <c r="M178" s="94">
        <f t="shared" si="84"/>
        <v>1.2993654332616249</v>
      </c>
      <c r="N178" s="94">
        <f t="shared" si="85"/>
        <v>1.316048330603897</v>
      </c>
      <c r="O178" s="95"/>
      <c r="P178" s="94">
        <f t="shared" si="86"/>
        <v>0.37780723110244641</v>
      </c>
      <c r="Q178" s="94">
        <f t="shared" si="87"/>
        <v>0.39621247162804335</v>
      </c>
      <c r="R178" s="94"/>
      <c r="S178" s="94">
        <f t="shared" si="83"/>
        <v>1.3246162431635784</v>
      </c>
      <c r="T178" s="94">
        <f t="shared" si="88"/>
        <v>1.3416233423497816</v>
      </c>
      <c r="U178" s="94"/>
      <c r="V178" s="94">
        <f t="shared" si="89"/>
        <v>0.40557445456213409</v>
      </c>
      <c r="W178" s="94">
        <f t="shared" si="90"/>
        <v>0.4239796950877312</v>
      </c>
      <c r="X178" s="96"/>
      <c r="Y178" s="96"/>
      <c r="Z178" s="96"/>
      <c r="AA178" s="96"/>
      <c r="AB178" s="96"/>
    </row>
    <row r="179" spans="1:28" s="90" customFormat="1" x14ac:dyDescent="0.25">
      <c r="A179" s="90" t="s">
        <v>185</v>
      </c>
      <c r="B179" s="90" t="s">
        <v>195</v>
      </c>
      <c r="C179" s="91">
        <v>531.73110216921373</v>
      </c>
      <c r="D179" s="91">
        <v>738.02782035991765</v>
      </c>
      <c r="E179" s="91">
        <v>583.78018645549162</v>
      </c>
      <c r="F179" s="91">
        <v>801.56525348318405</v>
      </c>
      <c r="H179" s="91">
        <v>23.5362686658275</v>
      </c>
      <c r="I179" s="91">
        <v>48.318728681626837</v>
      </c>
      <c r="J179" s="91">
        <v>36.308625249435437</v>
      </c>
      <c r="K179" s="91">
        <v>44.615067625000343</v>
      </c>
      <c r="M179" s="94">
        <f t="shared" si="84"/>
        <v>1.0978861008392062</v>
      </c>
      <c r="N179" s="94">
        <f t="shared" si="85"/>
        <v>1.086090837459597</v>
      </c>
      <c r="O179" s="95"/>
      <c r="P179" s="94">
        <f t="shared" si="86"/>
        <v>0.13472839106638412</v>
      </c>
      <c r="Q179" s="94">
        <f t="shared" si="87"/>
        <v>0.11914477098019717</v>
      </c>
      <c r="R179" s="94"/>
      <c r="S179" s="94">
        <f t="shared" si="83"/>
        <v>1.3879718853178045</v>
      </c>
      <c r="T179" s="94">
        <f t="shared" si="88"/>
        <v>1.3730600525345111</v>
      </c>
      <c r="U179" s="94"/>
      <c r="V179" s="94">
        <f t="shared" si="89"/>
        <v>0.47297834506071518</v>
      </c>
      <c r="W179" s="94">
        <f t="shared" si="90"/>
        <v>0.45739472497452832</v>
      </c>
      <c r="X179" s="96"/>
      <c r="Y179" s="96"/>
      <c r="Z179" s="96"/>
      <c r="AA179" s="96"/>
      <c r="AB179" s="96"/>
    </row>
    <row r="180" spans="1:28" s="90" customFormat="1" x14ac:dyDescent="0.25">
      <c r="A180" s="90" t="s">
        <v>185</v>
      </c>
      <c r="B180" s="90" t="s">
        <v>182</v>
      </c>
      <c r="C180" s="91">
        <v>0.24499438212396069</v>
      </c>
      <c r="D180" s="91">
        <v>0.30809065407028302</v>
      </c>
      <c r="E180" s="91">
        <v>0.23227649922900706</v>
      </c>
      <c r="F180" s="91">
        <v>0.41440121936331759</v>
      </c>
      <c r="H180" s="91">
        <v>2.1057953791238707E-2</v>
      </c>
      <c r="I180" s="91">
        <v>2.412998428038448E-2</v>
      </c>
      <c r="J180" s="91">
        <v>2.7766426054685434E-2</v>
      </c>
      <c r="K180" s="91">
        <v>4.5275013907811711E-2</v>
      </c>
      <c r="M180" s="94">
        <f t="shared" si="84"/>
        <v>0.94808908357531763</v>
      </c>
      <c r="N180" s="94">
        <f t="shared" si="85"/>
        <v>1.345062610269192</v>
      </c>
      <c r="O180" s="95"/>
      <c r="P180" s="94">
        <f t="shared" si="86"/>
        <v>-7.69054720568869E-2</v>
      </c>
      <c r="Q180" s="94">
        <f t="shared" si="87"/>
        <v>0.4276733292298896</v>
      </c>
      <c r="R180" s="94"/>
      <c r="S180" s="94">
        <f t="shared" si="83"/>
        <v>1.2575417093213073</v>
      </c>
      <c r="T180" s="94">
        <f t="shared" si="88"/>
        <v>1.7840858663654533</v>
      </c>
      <c r="U180" s="94"/>
      <c r="V180" s="94">
        <f t="shared" si="89"/>
        <v>0.330606251190321</v>
      </c>
      <c r="W180" s="94">
        <f t="shared" si="90"/>
        <v>0.83518505247709762</v>
      </c>
      <c r="X180" s="96"/>
      <c r="Y180" s="96"/>
      <c r="Z180" s="96"/>
      <c r="AA180" s="96"/>
      <c r="AB180" s="96"/>
    </row>
    <row r="181" spans="1:28" s="90" customFormat="1" x14ac:dyDescent="0.25">
      <c r="A181" s="90" t="s">
        <v>185</v>
      </c>
      <c r="B181" s="90" t="s">
        <v>194</v>
      </c>
      <c r="C181" s="91">
        <v>6.9380658468513864E-2</v>
      </c>
      <c r="D181" s="91">
        <v>8.1836327858706565E-2</v>
      </c>
      <c r="E181" s="91">
        <v>5.3447038598996313E-2</v>
      </c>
      <c r="F181" s="91">
        <v>5.0211858176208643E-2</v>
      </c>
      <c r="H181" s="91">
        <v>1.2206415109528123E-2</v>
      </c>
      <c r="I181" s="91" t="e">
        <v>#DIV/0!</v>
      </c>
      <c r="J181" s="91" t="e">
        <v>#DIV/0!</v>
      </c>
      <c r="K181" s="91">
        <v>1.2688324086600518E-2</v>
      </c>
      <c r="M181" s="94">
        <f t="shared" si="84"/>
        <v>0.77034493155252337</v>
      </c>
      <c r="N181" s="94">
        <f t="shared" si="85"/>
        <v>0.61356440947474167</v>
      </c>
      <c r="O181" s="95"/>
      <c r="P181" s="94">
        <f t="shared" si="86"/>
        <v>-0.37642351971178895</v>
      </c>
      <c r="Q181" s="94">
        <f t="shared" si="87"/>
        <v>-0.70471329484225353</v>
      </c>
      <c r="R181" s="94"/>
      <c r="S181" s="94">
        <f t="shared" si="83"/>
        <v>1.1795265375846109</v>
      </c>
      <c r="T181" s="94">
        <f t="shared" si="88"/>
        <v>0.93946941668628903</v>
      </c>
      <c r="U181" s="94"/>
      <c r="V181" s="94">
        <f t="shared" si="89"/>
        <v>0.23820787742521549</v>
      </c>
      <c r="W181" s="94">
        <f t="shared" si="90"/>
        <v>-9.0081897705249325E-2</v>
      </c>
      <c r="X181" s="96"/>
      <c r="Y181" s="96"/>
      <c r="Z181" s="96"/>
      <c r="AA181" s="96"/>
      <c r="AB181" s="96"/>
    </row>
    <row r="182" spans="1:28" s="90" customFormat="1" x14ac:dyDescent="0.25">
      <c r="A182" s="90" t="s">
        <v>185</v>
      </c>
      <c r="B182" s="90" t="s">
        <v>193</v>
      </c>
      <c r="C182" s="91">
        <v>0.10890025427082611</v>
      </c>
      <c r="D182" s="91">
        <v>0.14267888408746682</v>
      </c>
      <c r="E182" s="91">
        <v>0.57956421135711922</v>
      </c>
      <c r="F182" s="91">
        <v>0.17063124162996204</v>
      </c>
      <c r="H182" s="91">
        <v>3.3050929331235671E-2</v>
      </c>
      <c r="I182" s="91">
        <v>6.7756615984690266E-2</v>
      </c>
      <c r="J182" s="91">
        <v>0.15949826042553014</v>
      </c>
      <c r="K182" s="91">
        <v>3.6642139255820029E-2</v>
      </c>
      <c r="M182" s="94">
        <f t="shared" si="84"/>
        <v>5.321972985625818</v>
      </c>
      <c r="N182" s="94">
        <f t="shared" si="85"/>
        <v>1.1959109627277398</v>
      </c>
      <c r="O182" s="95"/>
      <c r="P182" s="94">
        <f t="shared" si="86"/>
        <v>2.4119611872480364</v>
      </c>
      <c r="Q182" s="94">
        <f t="shared" si="87"/>
        <v>0.25810998283634973</v>
      </c>
      <c r="R182" s="94"/>
      <c r="S182" s="94">
        <f t="shared" si="83"/>
        <v>1.3101795311940778</v>
      </c>
      <c r="T182" s="94">
        <f t="shared" si="88"/>
        <v>0.29441300599015335</v>
      </c>
      <c r="U182" s="94"/>
      <c r="V182" s="94">
        <f t="shared" si="89"/>
        <v>0.38976451482902519</v>
      </c>
      <c r="W182" s="94">
        <f t="shared" si="90"/>
        <v>-1.7640866895826612</v>
      </c>
      <c r="X182" s="96"/>
      <c r="Y182" s="96"/>
      <c r="Z182" s="96"/>
      <c r="AA182" s="96"/>
      <c r="AB182" s="96"/>
    </row>
    <row r="183" spans="1:28" s="90" customFormat="1" x14ac:dyDescent="0.25">
      <c r="A183" s="90" t="s">
        <v>185</v>
      </c>
      <c r="B183" s="90" t="s">
        <v>191</v>
      </c>
      <c r="C183" s="91">
        <v>0.22269101948901873</v>
      </c>
      <c r="D183" s="91">
        <v>0.28697317175255926</v>
      </c>
      <c r="E183" s="91">
        <v>0.20634457927085456</v>
      </c>
      <c r="F183" s="91">
        <v>0.26479540244578259</v>
      </c>
      <c r="H183" s="91">
        <v>1.0735208024982039E-2</v>
      </c>
      <c r="I183" s="91">
        <v>2.4442858225499832E-2</v>
      </c>
      <c r="J183" s="91">
        <v>1.6100495271557415E-2</v>
      </c>
      <c r="K183" s="91">
        <v>2.0171323283972375E-2</v>
      </c>
      <c r="M183" s="94">
        <f t="shared" si="84"/>
        <v>0.92659587146499078</v>
      </c>
      <c r="N183" s="94">
        <f t="shared" si="85"/>
        <v>0.9227183183315153</v>
      </c>
      <c r="O183" s="95"/>
      <c r="P183" s="94">
        <f t="shared" si="86"/>
        <v>-0.1099878405652317</v>
      </c>
      <c r="Q183" s="94">
        <f t="shared" si="87"/>
        <v>-0.11603779671144351</v>
      </c>
      <c r="R183" s="94"/>
      <c r="S183" s="94">
        <f t="shared" si="83"/>
        <v>1.2886607300601558</v>
      </c>
      <c r="T183" s="94">
        <f t="shared" si="88"/>
        <v>1.2832680334102868</v>
      </c>
      <c r="U183" s="94"/>
      <c r="V183" s="94">
        <f t="shared" si="89"/>
        <v>0.36587249063101823</v>
      </c>
      <c r="W183" s="94">
        <f t="shared" si="90"/>
        <v>0.35982253448480628</v>
      </c>
      <c r="X183" s="96"/>
      <c r="Y183" s="96"/>
      <c r="Z183" s="96"/>
      <c r="AA183" s="96"/>
      <c r="AB183" s="96"/>
    </row>
    <row r="184" spans="1:28" s="90" customFormat="1" x14ac:dyDescent="0.25">
      <c r="A184" s="90" t="s">
        <v>185</v>
      </c>
      <c r="B184" s="90" t="s">
        <v>1857</v>
      </c>
      <c r="C184" s="91">
        <v>0.14079402368320409</v>
      </c>
      <c r="D184" s="91">
        <v>0.13167858242165079</v>
      </c>
      <c r="E184" s="91">
        <v>0.19049812700672589</v>
      </c>
      <c r="F184" s="91">
        <v>0.15671240456613927</v>
      </c>
      <c r="H184" s="91">
        <v>7.7485798629413332E-3</v>
      </c>
      <c r="I184" s="91">
        <v>6.5628263052084019E-3</v>
      </c>
      <c r="J184" s="91">
        <v>4.5989330530987894E-2</v>
      </c>
      <c r="K184" s="91">
        <v>2.1843622649859853E-2</v>
      </c>
      <c r="M184" s="94">
        <f t="shared" si="84"/>
        <v>1.3530270818551171</v>
      </c>
      <c r="N184" s="94">
        <f t="shared" si="85"/>
        <v>1.1901130896467822</v>
      </c>
      <c r="O184" s="95"/>
      <c r="P184" s="94">
        <f t="shared" si="86"/>
        <v>0.43619071623023475</v>
      </c>
      <c r="Q184" s="94">
        <f t="shared" si="87"/>
        <v>0.25109867111351536</v>
      </c>
      <c r="R184" s="94"/>
      <c r="S184" s="94">
        <f t="shared" si="83"/>
        <v>0.93525690208226697</v>
      </c>
      <c r="T184" s="94">
        <f t="shared" si="88"/>
        <v>0.82264538254807229</v>
      </c>
      <c r="U184" s="94"/>
      <c r="V184" s="94">
        <f t="shared" si="89"/>
        <v>-9.6565387157916432E-2</v>
      </c>
      <c r="W184" s="94">
        <f t="shared" si="90"/>
        <v>-0.28165743227463585</v>
      </c>
      <c r="X184" s="96"/>
      <c r="Y184" s="96"/>
      <c r="Z184" s="96"/>
      <c r="AA184" s="96"/>
      <c r="AB184" s="96"/>
    </row>
    <row r="185" spans="1:28" s="90" customFormat="1" x14ac:dyDescent="0.25">
      <c r="A185" s="90" t="s">
        <v>1838</v>
      </c>
      <c r="B185" s="90" t="s">
        <v>1839</v>
      </c>
      <c r="C185" s="91">
        <v>0.26987171867245779</v>
      </c>
      <c r="D185" s="91">
        <v>0.37477969471168865</v>
      </c>
      <c r="E185" s="91">
        <v>0.25649775948481818</v>
      </c>
      <c r="F185" s="91">
        <v>0.60342311262460535</v>
      </c>
      <c r="H185" s="91">
        <v>7.1762192378840045E-2</v>
      </c>
      <c r="I185" s="91">
        <v>6.2801931318009541E-2</v>
      </c>
      <c r="J185" s="91">
        <v>2.0885194668478088E-2</v>
      </c>
      <c r="K185" s="91">
        <v>0.10134515300354281</v>
      </c>
      <c r="M185" s="94">
        <f t="shared" si="84"/>
        <v>0.95044327262809059</v>
      </c>
      <c r="N185" s="94">
        <f t="shared" si="85"/>
        <v>1.6100741879540941</v>
      </c>
      <c r="O185" s="95"/>
      <c r="P185" s="94">
        <f t="shared" si="86"/>
        <v>-7.3327572948215694E-2</v>
      </c>
      <c r="Q185" s="94">
        <f t="shared" si="87"/>
        <v>0.68712716543777064</v>
      </c>
      <c r="R185" s="94"/>
      <c r="S185" s="94">
        <f t="shared" si="83"/>
        <v>1.3887327525658857</v>
      </c>
      <c r="T185" s="94">
        <f t="shared" si="88"/>
        <v>2.3525473042594793</v>
      </c>
      <c r="U185" s="94"/>
      <c r="V185" s="94">
        <f t="shared" si="89"/>
        <v>0.47376899410424622</v>
      </c>
      <c r="W185" s="94">
        <f t="shared" si="90"/>
        <v>1.2342237324902323</v>
      </c>
      <c r="X185" s="96"/>
      <c r="Y185" s="96"/>
      <c r="Z185" s="96"/>
      <c r="AA185" s="96"/>
      <c r="AB185" s="96"/>
    </row>
    <row r="186" spans="1:28" s="90" customFormat="1" x14ac:dyDescent="0.25">
      <c r="A186" s="90" t="s">
        <v>1838</v>
      </c>
      <c r="B186" s="90" t="s">
        <v>1842</v>
      </c>
      <c r="C186" s="91">
        <v>11.244572144907146</v>
      </c>
      <c r="D186" s="91">
        <v>11.163278476027099</v>
      </c>
      <c r="E186" s="91">
        <v>9.5435088722507508</v>
      </c>
      <c r="F186" s="91">
        <v>11.119405569920094</v>
      </c>
      <c r="H186" s="91">
        <v>0.76249496240900039</v>
      </c>
      <c r="I186" s="91">
        <v>0.91582357077102883</v>
      </c>
      <c r="J186" s="91">
        <v>0.65993131673899363</v>
      </c>
      <c r="K186" s="91">
        <v>0.80415581819115689</v>
      </c>
      <c r="M186" s="94">
        <f t="shared" si="84"/>
        <v>0.84872138746276493</v>
      </c>
      <c r="N186" s="94">
        <f t="shared" si="85"/>
        <v>0.99606989056116257</v>
      </c>
      <c r="O186" s="95"/>
      <c r="P186" s="94">
        <f t="shared" si="86"/>
        <v>-0.23663706159642098</v>
      </c>
      <c r="Q186" s="94">
        <f t="shared" si="87"/>
        <v>-5.6811204369283637E-3</v>
      </c>
      <c r="R186" s="94"/>
      <c r="S186" s="94">
        <f t="shared" si="83"/>
        <v>0.99277040799485938</v>
      </c>
      <c r="T186" s="94">
        <f t="shared" si="88"/>
        <v>1.1651275981155642</v>
      </c>
      <c r="U186" s="94"/>
      <c r="V186" s="94">
        <f t="shared" si="89"/>
        <v>-1.0467981912378906E-2</v>
      </c>
      <c r="W186" s="94">
        <f t="shared" si="90"/>
        <v>0.2204879592471139</v>
      </c>
      <c r="X186" s="96"/>
      <c r="Y186" s="96"/>
      <c r="Z186" s="96"/>
      <c r="AA186" s="96"/>
      <c r="AB186" s="96"/>
    </row>
    <row r="187" spans="1:28" s="90" customFormat="1" x14ac:dyDescent="0.25">
      <c r="A187" s="90" t="s">
        <v>1838</v>
      </c>
      <c r="B187" s="90" t="s">
        <v>1843</v>
      </c>
      <c r="C187" s="91">
        <v>1.0880642302059143</v>
      </c>
      <c r="D187" s="91">
        <v>1.2697135917027946</v>
      </c>
      <c r="E187" s="91">
        <v>1.1682611319768892</v>
      </c>
      <c r="F187" s="91">
        <v>1.4705517537919048</v>
      </c>
      <c r="H187" s="91">
        <v>0.10207335468053154</v>
      </c>
      <c r="I187" s="91">
        <v>0.1111810536553109</v>
      </c>
      <c r="J187" s="91">
        <v>7.3833201824953454E-2</v>
      </c>
      <c r="K187" s="91">
        <v>9.3053295819448517E-2</v>
      </c>
      <c r="M187" s="94">
        <f t="shared" si="84"/>
        <v>1.0737060364127564</v>
      </c>
      <c r="N187" s="94"/>
      <c r="O187" s="95"/>
      <c r="P187" s="94">
        <f>LOG(M187,2)</f>
        <v>0.10259906049269012</v>
      </c>
      <c r="Q187" s="94"/>
      <c r="R187" s="94"/>
      <c r="S187" s="94">
        <f t="shared" si="83"/>
        <v>1.1669472779768741</v>
      </c>
      <c r="T187" s="94">
        <f t="shared" si="88"/>
        <v>1.2587526140696732</v>
      </c>
      <c r="U187" s="94"/>
      <c r="V187" s="94"/>
      <c r="W187" s="94"/>
      <c r="X187" s="96"/>
      <c r="Y187" s="96"/>
      <c r="Z187" s="96"/>
      <c r="AA187" s="96"/>
      <c r="AB187" s="96"/>
    </row>
    <row r="188" spans="1:28" s="90" customFormat="1" x14ac:dyDescent="0.25">
      <c r="A188" s="90" t="s">
        <v>1838</v>
      </c>
      <c r="B188" s="90" t="s">
        <v>1846</v>
      </c>
      <c r="C188" s="91">
        <v>1.7792354686709486</v>
      </c>
      <c r="D188" s="91">
        <v>2.0062893469667831</v>
      </c>
      <c r="E188" s="91">
        <v>1.6669163460052765</v>
      </c>
      <c r="F188" s="91">
        <v>2.2906318895838695</v>
      </c>
      <c r="H188" s="91">
        <v>7.800537810353568E-2</v>
      </c>
      <c r="I188" s="91">
        <v>7.4320225120605488E-2</v>
      </c>
      <c r="J188" s="91">
        <v>0.11249092400909044</v>
      </c>
      <c r="K188" s="91">
        <v>0.10755913412713936</v>
      </c>
      <c r="M188" s="94">
        <f t="shared" si="84"/>
        <v>0.93687225516610673</v>
      </c>
      <c r="N188" s="94"/>
      <c r="O188" s="95"/>
      <c r="P188" s="94">
        <f>LOG(M188,2)</f>
        <v>-9.4075748606368012E-2</v>
      </c>
      <c r="Q188" s="94"/>
      <c r="R188" s="94"/>
      <c r="S188" s="94">
        <f t="shared" si="83"/>
        <v>1.1276131699788106</v>
      </c>
      <c r="T188" s="94">
        <f t="shared" si="88"/>
        <v>1.3741732721460869</v>
      </c>
      <c r="U188" s="94"/>
      <c r="V188" s="94"/>
      <c r="W188" s="94">
        <f>LOG(T188,2)</f>
        <v>0.45856392781326466</v>
      </c>
      <c r="X188" s="96"/>
      <c r="Y188" s="96"/>
      <c r="Z188" s="96"/>
      <c r="AA188" s="96"/>
      <c r="AB188" s="96"/>
    </row>
    <row r="189" spans="1:28" s="90" customFormat="1" x14ac:dyDescent="0.25">
      <c r="A189" s="90" t="s">
        <v>1838</v>
      </c>
      <c r="B189" s="90" t="s">
        <v>1847</v>
      </c>
      <c r="C189" s="91">
        <v>4.1050998398097311</v>
      </c>
      <c r="D189" s="91">
        <v>4.1642026194703563</v>
      </c>
      <c r="E189" s="91">
        <v>3.1734035652376842</v>
      </c>
      <c r="F189" s="91">
        <v>3.9012429193430864</v>
      </c>
      <c r="H189" s="91">
        <v>0.24349909807216402</v>
      </c>
      <c r="I189" s="91">
        <v>0.2388708065898125</v>
      </c>
      <c r="J189" s="91">
        <v>0.23334916806751557</v>
      </c>
      <c r="K189" s="91">
        <v>0.15221554635254061</v>
      </c>
      <c r="M189" s="94">
        <f t="shared" si="84"/>
        <v>0.77303931428492845</v>
      </c>
      <c r="N189" s="94">
        <f>F189/D189</f>
        <v>0.93685232824700648</v>
      </c>
      <c r="O189" s="95"/>
      <c r="P189" s="94"/>
      <c r="Q189" s="94">
        <f>LOG(N189,2)</f>
        <v>-9.4106434511459613E-2</v>
      </c>
      <c r="R189" s="94"/>
      <c r="S189" s="94">
        <f t="shared" si="83"/>
        <v>1.014397403709276</v>
      </c>
      <c r="T189" s="94"/>
      <c r="U189" s="94"/>
      <c r="V189" s="94">
        <f>LOG(S189,2)</f>
        <v>2.0622958101249655E-2</v>
      </c>
      <c r="W189" s="94"/>
      <c r="X189" s="96"/>
      <c r="Y189" s="96"/>
      <c r="Z189" s="96"/>
      <c r="AA189" s="96"/>
      <c r="AB189" s="96"/>
    </row>
    <row r="190" spans="1:28" s="90" customFormat="1" x14ac:dyDescent="0.25">
      <c r="A190" s="90" t="s">
        <v>1838</v>
      </c>
      <c r="B190" s="90" t="s">
        <v>1850</v>
      </c>
      <c r="C190" s="91">
        <v>1.4401205649396809</v>
      </c>
      <c r="D190" s="91">
        <v>1.9848177155321256</v>
      </c>
      <c r="E190" s="91">
        <v>3.7925960539234582</v>
      </c>
      <c r="F190" s="91">
        <v>2.3119536455452789</v>
      </c>
      <c r="H190" s="91">
        <v>5.1218777407919032E-2</v>
      </c>
      <c r="I190" s="91">
        <v>0.13132866027978535</v>
      </c>
      <c r="J190" s="91">
        <v>0.19409970280501707</v>
      </c>
      <c r="K190" s="91">
        <v>0.16077254156317283</v>
      </c>
      <c r="M190" s="94">
        <f t="shared" si="84"/>
        <v>2.6335267659220674</v>
      </c>
      <c r="N190" s="94">
        <f>F190/D190</f>
        <v>1.1648191304688396</v>
      </c>
      <c r="O190" s="95"/>
      <c r="P190" s="94">
        <f>LOG(M190,2)</f>
        <v>1.3969961224373029</v>
      </c>
      <c r="Q190" s="94">
        <f>LOG(N190,2)</f>
        <v>0.22010595502242949</v>
      </c>
      <c r="R190" s="94"/>
      <c r="S190" s="94">
        <f t="shared" si="83"/>
        <v>1.3782302425597674</v>
      </c>
      <c r="T190" s="94">
        <f>F190/E190</f>
        <v>0.60959659628226215</v>
      </c>
      <c r="U190" s="94"/>
      <c r="V190" s="94">
        <f>LOG(S190,2)</f>
        <v>0.46281692001030456</v>
      </c>
      <c r="W190" s="94">
        <f>LOG(T190,2)</f>
        <v>-0.71407324740456912</v>
      </c>
      <c r="X190" s="96"/>
      <c r="Y190" s="96"/>
      <c r="Z190" s="96"/>
      <c r="AA190" s="96"/>
      <c r="AB190" s="96"/>
    </row>
    <row r="191" spans="1:28" s="90" customFormat="1" x14ac:dyDescent="0.25">
      <c r="A191" s="90" t="s">
        <v>1838</v>
      </c>
      <c r="B191" s="90" t="s">
        <v>1851</v>
      </c>
      <c r="C191" s="91">
        <v>1.2537818609629765</v>
      </c>
      <c r="D191" s="91">
        <v>1.8278759976457573</v>
      </c>
      <c r="E191" s="91">
        <v>3.4611975459579503</v>
      </c>
      <c r="F191" s="91">
        <v>2.1205970542652</v>
      </c>
      <c r="H191" s="91">
        <v>8.1565365779550758E-2</v>
      </c>
      <c r="I191" s="91">
        <v>0.14050904334346742</v>
      </c>
      <c r="J191" s="91">
        <v>0.19581441707129449</v>
      </c>
      <c r="K191" s="91">
        <v>0.13679729934000345</v>
      </c>
      <c r="M191" s="94">
        <f t="shared" si="84"/>
        <v>2.7606058547533552</v>
      </c>
      <c r="N191" s="94">
        <f>F191/D191</f>
        <v>1.1601427323278262</v>
      </c>
      <c r="O191" s="95"/>
      <c r="P191" s="94">
        <f>LOG(M191,2)</f>
        <v>1.4649849219774347</v>
      </c>
      <c r="Q191" s="94">
        <f>LOG(N191,2)</f>
        <v>0.21430231100275415</v>
      </c>
      <c r="R191" s="94"/>
      <c r="S191" s="94">
        <f t="shared" si="83"/>
        <v>1.457889968388794</v>
      </c>
      <c r="T191" s="94">
        <f>F191/E191</f>
        <v>0.61267726736420225</v>
      </c>
      <c r="U191" s="94"/>
      <c r="V191" s="94">
        <f>LOG(S191,2)</f>
        <v>0.54388183897207765</v>
      </c>
      <c r="W191" s="94">
        <f>LOG(T191,2)</f>
        <v>-0.70680077200260294</v>
      </c>
      <c r="X191" s="96"/>
      <c r="Y191" s="96"/>
      <c r="Z191" s="96"/>
      <c r="AA191" s="96"/>
      <c r="AB191" s="96"/>
    </row>
    <row r="192" spans="1:28" s="90" customFormat="1" x14ac:dyDescent="0.25">
      <c r="A192" s="90" t="s">
        <v>1838</v>
      </c>
      <c r="B192" s="90" t="s">
        <v>1852</v>
      </c>
      <c r="C192" s="91">
        <v>2.6939024259026572</v>
      </c>
      <c r="D192" s="91">
        <v>3.8126937131778829</v>
      </c>
      <c r="E192" s="91">
        <v>7.2537935998814085</v>
      </c>
      <c r="F192" s="91">
        <v>4.4325506998104789</v>
      </c>
      <c r="H192" s="91">
        <v>0.10909577373761956</v>
      </c>
      <c r="I192" s="91">
        <v>0.26619516598968807</v>
      </c>
      <c r="J192" s="91">
        <v>0.38427559923602389</v>
      </c>
      <c r="K192" s="91">
        <v>0.29653165623497268</v>
      </c>
      <c r="M192" s="94"/>
      <c r="N192" s="94">
        <f>F192/D192</f>
        <v>1.1625771785680483</v>
      </c>
      <c r="O192" s="95"/>
      <c r="P192" s="94"/>
      <c r="Q192" s="94">
        <f>LOG(N192,2)</f>
        <v>0.21732649380470237</v>
      </c>
      <c r="R192" s="94"/>
      <c r="S192" s="94"/>
      <c r="T192" s="94"/>
      <c r="U192" s="94"/>
      <c r="V192" s="94"/>
      <c r="W192" s="94"/>
      <c r="X192" s="96"/>
      <c r="Y192" s="96"/>
      <c r="Z192" s="96"/>
      <c r="AA192" s="96"/>
      <c r="AB192" s="96"/>
    </row>
    <row r="193" spans="1:28" s="90" customFormat="1" x14ac:dyDescent="0.25">
      <c r="A193" s="90" t="s">
        <v>1838</v>
      </c>
      <c r="B193" s="90" t="s">
        <v>1853</v>
      </c>
      <c r="C193" s="91">
        <v>0.53071869204746203</v>
      </c>
      <c r="D193" s="91">
        <v>0.69298563515924094</v>
      </c>
      <c r="E193" s="91">
        <v>0.83271754499348138</v>
      </c>
      <c r="F193" s="91">
        <v>0.74736326348735471</v>
      </c>
      <c r="H193" s="91">
        <v>4.8218816147132353E-2</v>
      </c>
      <c r="I193" s="91">
        <v>6.3220541928851709E-2</v>
      </c>
      <c r="J193" s="91">
        <v>0.1448138272339573</v>
      </c>
      <c r="K193" s="91">
        <v>5.2621013532012532E-2</v>
      </c>
      <c r="M193" s="94">
        <f>E193/C193</f>
        <v>1.5690375286782092</v>
      </c>
      <c r="N193" s="94">
        <f>F193/D193</f>
        <v>1.0784686226802065</v>
      </c>
      <c r="O193" s="95"/>
      <c r="P193" s="94">
        <f>LOG(M193,2)</f>
        <v>0.64987985950195792</v>
      </c>
      <c r="Q193" s="94">
        <f>LOG(N193,2)</f>
        <v>0.10898420286630787</v>
      </c>
      <c r="R193" s="94"/>
      <c r="S193" s="94">
        <f>D193/C193</f>
        <v>1.3057494404159171</v>
      </c>
      <c r="T193" s="94">
        <f t="shared" ref="T193:T217" si="91">F193/E193</f>
        <v>0.89749911957626061</v>
      </c>
      <c r="U193" s="94"/>
      <c r="V193" s="94">
        <f>LOG(S193,2)</f>
        <v>0.38487808543764157</v>
      </c>
      <c r="W193" s="94">
        <f>LOG(T193,2)</f>
        <v>-0.15601757119800841</v>
      </c>
      <c r="X193" s="96"/>
      <c r="Y193" s="96"/>
      <c r="Z193" s="96"/>
      <c r="AA193" s="96"/>
      <c r="AB193" s="96"/>
    </row>
    <row r="194" spans="1:28" s="90" customFormat="1" x14ac:dyDescent="0.25">
      <c r="A194" s="90" t="s">
        <v>1838</v>
      </c>
      <c r="B194" s="90" t="s">
        <v>1854</v>
      </c>
      <c r="C194" s="91">
        <v>0.36091450068100434</v>
      </c>
      <c r="D194" s="91">
        <v>0.58595467920257327</v>
      </c>
      <c r="E194" s="91">
        <v>1.432440633562462</v>
      </c>
      <c r="F194" s="91">
        <v>0.44479144066084675</v>
      </c>
      <c r="H194" s="91">
        <v>2.2285297234910552E-2</v>
      </c>
      <c r="I194" s="91">
        <v>0.14055373739853425</v>
      </c>
      <c r="J194" s="91">
        <v>0.23393692803199609</v>
      </c>
      <c r="K194" s="91">
        <v>2.5296758410313817E-2</v>
      </c>
      <c r="M194" s="94"/>
      <c r="N194" s="94"/>
      <c r="O194" s="95"/>
      <c r="P194" s="94"/>
      <c r="Q194" s="94"/>
      <c r="R194" s="94"/>
      <c r="S194" s="94"/>
      <c r="T194" s="94">
        <f t="shared" si="91"/>
        <v>0.31051300154384476</v>
      </c>
      <c r="U194" s="94"/>
      <c r="V194" s="94"/>
      <c r="W194" s="94"/>
      <c r="X194" s="96"/>
      <c r="Y194" s="96"/>
      <c r="Z194" s="96"/>
      <c r="AA194" s="96"/>
      <c r="AB194" s="96"/>
    </row>
    <row r="195" spans="1:28" s="90" customFormat="1" x14ac:dyDescent="0.25">
      <c r="A195" s="90" t="s">
        <v>1838</v>
      </c>
      <c r="B195" s="90" t="s">
        <v>1855</v>
      </c>
      <c r="C195" s="91">
        <v>0.80242899723488403</v>
      </c>
      <c r="D195" s="91">
        <v>1.2502761142231535</v>
      </c>
      <c r="E195" s="91">
        <v>1.4558485572753257</v>
      </c>
      <c r="F195" s="91">
        <v>1.2157648903909783</v>
      </c>
      <c r="H195" s="91">
        <v>0.10553931013607644</v>
      </c>
      <c r="I195" s="91">
        <v>0.12966328886328318</v>
      </c>
      <c r="J195" s="91">
        <v>0.13635295374370188</v>
      </c>
      <c r="K195" s="91">
        <v>0.14414286055558406</v>
      </c>
      <c r="M195" s="94">
        <f>E195/C195</f>
        <v>1.8143020283315798</v>
      </c>
      <c r="N195" s="94">
        <f>F195/D195</f>
        <v>0.97239711817287788</v>
      </c>
      <c r="O195" s="95"/>
      <c r="P195" s="94">
        <f t="shared" ref="P195:P211" si="92">LOG(M195,2)</f>
        <v>0.85941464247371468</v>
      </c>
      <c r="Q195" s="94">
        <f t="shared" ref="Q195:Q211" si="93">LOG(N195,2)</f>
        <v>-4.0382477131434849E-2</v>
      </c>
      <c r="R195" s="94"/>
      <c r="S195" s="94">
        <f t="shared" ref="S195:S235" si="94">D195/C195</f>
        <v>1.5581143235495232</v>
      </c>
      <c r="T195" s="94">
        <f t="shared" si="91"/>
        <v>0.83509021890733415</v>
      </c>
      <c r="U195" s="94"/>
      <c r="V195" s="94">
        <f>LOG(S195,2)</f>
        <v>0.63980109217169545</v>
      </c>
      <c r="W195" s="94">
        <f>LOG(T195,2)</f>
        <v>-0.25999602743345396</v>
      </c>
      <c r="X195" s="96"/>
      <c r="Y195" s="96"/>
      <c r="Z195" s="96"/>
      <c r="AA195" s="96"/>
      <c r="AB195" s="96"/>
    </row>
    <row r="196" spans="1:28" s="90" customFormat="1" x14ac:dyDescent="0.25">
      <c r="A196" s="90" t="s">
        <v>1838</v>
      </c>
      <c r="B196" s="90" t="s">
        <v>1856</v>
      </c>
      <c r="C196" s="91">
        <v>1.1633434979158883</v>
      </c>
      <c r="D196" s="91">
        <v>1.8362307934257265</v>
      </c>
      <c r="E196" s="91">
        <v>2.8882891908377877</v>
      </c>
      <c r="F196" s="91">
        <v>1.6605563310518248</v>
      </c>
      <c r="H196" s="91">
        <v>0.12566953926020197</v>
      </c>
      <c r="I196" s="91">
        <v>0.22668195806724367</v>
      </c>
      <c r="J196" s="91">
        <v>0.34104229995534396</v>
      </c>
      <c r="K196" s="91">
        <v>0.16007144694293698</v>
      </c>
      <c r="M196" s="94">
        <f t="shared" ref="M196:M235" si="95">E196/C196</f>
        <v>2.4827483851606278</v>
      </c>
      <c r="N196" s="94"/>
      <c r="O196" s="95"/>
      <c r="P196" s="94">
        <f t="shared" si="92"/>
        <v>1.3119380585849512</v>
      </c>
      <c r="Q196" s="94" t="e">
        <f t="shared" si="93"/>
        <v>#NUM!</v>
      </c>
      <c r="R196" s="94"/>
      <c r="S196" s="94">
        <f t="shared" si="94"/>
        <v>1.5784080941831069</v>
      </c>
      <c r="T196" s="94">
        <f t="shared" si="91"/>
        <v>0.57492730863634811</v>
      </c>
      <c r="U196" s="94"/>
      <c r="V196" s="94"/>
      <c r="W196" s="94"/>
      <c r="X196" s="96"/>
      <c r="Y196" s="96"/>
      <c r="Z196" s="96"/>
      <c r="AA196" s="96"/>
      <c r="AB196" s="96"/>
    </row>
    <row r="197" spans="1:28" s="90" customFormat="1" x14ac:dyDescent="0.25">
      <c r="A197" s="90" t="s">
        <v>1838</v>
      </c>
      <c r="B197" s="90" t="s">
        <v>1858</v>
      </c>
      <c r="C197" s="91">
        <v>0.13985182737908233</v>
      </c>
      <c r="D197" s="91">
        <v>0.28299381461190598</v>
      </c>
      <c r="E197" s="91">
        <v>0.41820309903222364</v>
      </c>
      <c r="F197" s="91">
        <v>0.22646082845533286</v>
      </c>
      <c r="H197" s="91">
        <v>3.9630745445468248E-2</v>
      </c>
      <c r="I197" s="91">
        <v>1.2432143308127794E-2</v>
      </c>
      <c r="J197" s="91">
        <v>7.1129287700576083E-2</v>
      </c>
      <c r="K197" s="91">
        <v>3.8398047074726167E-2</v>
      </c>
      <c r="M197" s="94">
        <f t="shared" si="95"/>
        <v>2.9903298860632148</v>
      </c>
      <c r="N197" s="94">
        <f t="shared" ref="N197:N211" si="96">F197/D197</f>
        <v>0.80023243181444892</v>
      </c>
      <c r="O197" s="95"/>
      <c r="P197" s="94">
        <f t="shared" si="92"/>
        <v>1.580304647879915</v>
      </c>
      <c r="Q197" s="94">
        <f t="shared" si="93"/>
        <v>-0.32150899548437351</v>
      </c>
      <c r="R197" s="94"/>
      <c r="S197" s="94">
        <f t="shared" si="94"/>
        <v>2.0235260412066194</v>
      </c>
      <c r="T197" s="94">
        <f t="shared" si="91"/>
        <v>0.54150920684086912</v>
      </c>
      <c r="U197" s="94"/>
      <c r="V197" s="94">
        <f t="shared" ref="V197:V211" si="97">LOG(S197,2)</f>
        <v>1.0168714154901153</v>
      </c>
      <c r="W197" s="94">
        <f t="shared" ref="W197:W211" si="98">LOG(T197,2)</f>
        <v>-0.88494222787417309</v>
      </c>
      <c r="X197" s="96"/>
      <c r="Y197" s="96"/>
      <c r="Z197" s="96"/>
      <c r="AA197" s="96"/>
      <c r="AB197" s="96"/>
    </row>
    <row r="198" spans="1:28" s="90" customFormat="1" x14ac:dyDescent="0.25">
      <c r="A198" s="90" t="s">
        <v>1763</v>
      </c>
      <c r="B198" s="90" t="s">
        <v>175</v>
      </c>
      <c r="C198" s="91">
        <v>0.5238930469299139</v>
      </c>
      <c r="D198" s="91">
        <v>0.5383682723276475</v>
      </c>
      <c r="E198" s="91">
        <v>0.90170495103079218</v>
      </c>
      <c r="F198" s="91">
        <v>0.44347015548371577</v>
      </c>
      <c r="H198" s="91">
        <v>3.0952936009834404E-2</v>
      </c>
      <c r="I198" s="91">
        <v>2.912020413958983E-2</v>
      </c>
      <c r="J198" s="91">
        <v>0.36507166032863919</v>
      </c>
      <c r="K198" s="91">
        <v>2.6410023969911715E-2</v>
      </c>
      <c r="M198" s="94">
        <f t="shared" si="95"/>
        <v>1.7211622798105617</v>
      </c>
      <c r="N198" s="94">
        <f t="shared" si="96"/>
        <v>0.823730108697458</v>
      </c>
      <c r="O198" s="95"/>
      <c r="P198" s="94">
        <f t="shared" si="92"/>
        <v>0.78338312831395029</v>
      </c>
      <c r="Q198" s="94">
        <f t="shared" si="93"/>
        <v>-0.27975637231449413</v>
      </c>
      <c r="R198" s="94"/>
      <c r="S198" s="94">
        <f t="shared" si="94"/>
        <v>1.0276301155026974</v>
      </c>
      <c r="T198" s="94">
        <f t="shared" si="91"/>
        <v>0.49181293168764223</v>
      </c>
      <c r="U198" s="94"/>
      <c r="V198" s="94">
        <f t="shared" si="97"/>
        <v>3.9321075275226984E-2</v>
      </c>
      <c r="W198" s="94">
        <f t="shared" si="98"/>
        <v>-1.0238184253532174</v>
      </c>
      <c r="X198" s="96"/>
      <c r="Y198" s="96"/>
      <c r="Z198" s="96"/>
      <c r="AA198" s="96"/>
      <c r="AB198" s="96"/>
    </row>
    <row r="199" spans="1:28" s="90" customFormat="1" x14ac:dyDescent="0.25">
      <c r="A199" s="90" t="s">
        <v>1763</v>
      </c>
      <c r="B199" s="90" t="s">
        <v>112</v>
      </c>
      <c r="C199" s="91">
        <v>87.484898961412554</v>
      </c>
      <c r="D199" s="91">
        <v>92.891074726223081</v>
      </c>
      <c r="E199" s="91">
        <v>5.0476796840759146</v>
      </c>
      <c r="F199" s="91">
        <v>30.942437884995503</v>
      </c>
      <c r="H199" s="91">
        <v>7.190021564964665</v>
      </c>
      <c r="I199" s="91">
        <v>6.7911616555535179</v>
      </c>
      <c r="J199" s="91">
        <v>1.1151979558526801</v>
      </c>
      <c r="K199" s="91">
        <v>1.786998646229959</v>
      </c>
      <c r="M199" s="94">
        <f t="shared" si="95"/>
        <v>5.76977254817694E-2</v>
      </c>
      <c r="N199" s="94">
        <f t="shared" si="96"/>
        <v>0.3331045310455481</v>
      </c>
      <c r="O199" s="95"/>
      <c r="P199" s="94">
        <f t="shared" si="92"/>
        <v>-4.1153417426691323</v>
      </c>
      <c r="Q199" s="94">
        <f t="shared" si="93"/>
        <v>-1.5859531165206011</v>
      </c>
      <c r="R199" s="94"/>
      <c r="S199" s="94">
        <f t="shared" si="94"/>
        <v>1.0617955307600579</v>
      </c>
      <c r="T199" s="94">
        <f t="shared" si="91"/>
        <v>6.1300319793687894</v>
      </c>
      <c r="U199" s="94"/>
      <c r="V199" s="94">
        <f t="shared" si="97"/>
        <v>8.6505974089943219E-2</v>
      </c>
      <c r="W199" s="94">
        <f t="shared" si="98"/>
        <v>2.6158946002384744</v>
      </c>
      <c r="X199" s="96"/>
      <c r="Y199" s="96"/>
      <c r="Z199" s="96"/>
      <c r="AA199" s="96"/>
      <c r="AB199" s="96"/>
    </row>
    <row r="200" spans="1:28" s="90" customFormat="1" x14ac:dyDescent="0.25">
      <c r="A200" s="90" t="s">
        <v>1763</v>
      </c>
      <c r="B200" s="90" t="s">
        <v>111</v>
      </c>
      <c r="C200" s="91">
        <v>25.683886368621518</v>
      </c>
      <c r="D200" s="91">
        <v>15.801667349358695</v>
      </c>
      <c r="E200" s="91">
        <v>0.90170502663071406</v>
      </c>
      <c r="F200" s="91">
        <v>9.2422066387642605</v>
      </c>
      <c r="H200" s="91">
        <v>1.6524687928218738</v>
      </c>
      <c r="I200" s="91">
        <v>0.9802379579289322</v>
      </c>
      <c r="J200" s="91">
        <v>0.30049958228365947</v>
      </c>
      <c r="K200" s="91">
        <v>1.0447789588921887</v>
      </c>
      <c r="M200" s="94">
        <f t="shared" si="95"/>
        <v>3.5107810932084788E-2</v>
      </c>
      <c r="N200" s="94">
        <f t="shared" si="96"/>
        <v>0.58488806493824541</v>
      </c>
      <c r="O200" s="95"/>
      <c r="P200" s="94">
        <f t="shared" si="92"/>
        <v>-4.8320641467284657</v>
      </c>
      <c r="Q200" s="94">
        <f t="shared" si="93"/>
        <v>-0.77376754473866804</v>
      </c>
      <c r="R200" s="94"/>
      <c r="S200" s="94">
        <f t="shared" si="94"/>
        <v>0.61523661655285489</v>
      </c>
      <c r="T200" s="94">
        <f t="shared" si="91"/>
        <v>10.249700695690288</v>
      </c>
      <c r="U200" s="94"/>
      <c r="V200" s="94">
        <f t="shared" si="97"/>
        <v>-0.70078672528858221</v>
      </c>
      <c r="W200" s="94">
        <f t="shared" si="98"/>
        <v>3.3575098767012155</v>
      </c>
      <c r="X200" s="96"/>
      <c r="Y200" s="96"/>
      <c r="Z200" s="96"/>
      <c r="AA200" s="96"/>
      <c r="AB200" s="96"/>
    </row>
    <row r="201" spans="1:28" s="90" customFormat="1" x14ac:dyDescent="0.25">
      <c r="A201" s="90" t="s">
        <v>1763</v>
      </c>
      <c r="B201" s="90" t="s">
        <v>192</v>
      </c>
      <c r="C201" s="91">
        <v>0.598341599466366</v>
      </c>
      <c r="D201" s="91">
        <v>0.68742799109067565</v>
      </c>
      <c r="E201" s="91">
        <v>0.42772031090898804</v>
      </c>
      <c r="F201" s="91">
        <v>0.897252802439229</v>
      </c>
      <c r="H201" s="91">
        <v>3.117637320136742E-2</v>
      </c>
      <c r="I201" s="91">
        <v>6.2197667800687695E-2</v>
      </c>
      <c r="J201" s="91">
        <v>4.7879903110844599E-2</v>
      </c>
      <c r="K201" s="91">
        <v>6.30595288965205E-2</v>
      </c>
      <c r="M201" s="94">
        <f t="shared" si="95"/>
        <v>0.71484301156806174</v>
      </c>
      <c r="N201" s="94">
        <f t="shared" si="96"/>
        <v>1.3052316956364325</v>
      </c>
      <c r="O201" s="95"/>
      <c r="P201" s="94">
        <f t="shared" si="92"/>
        <v>-0.48430165201736347</v>
      </c>
      <c r="Q201" s="94">
        <f t="shared" si="93"/>
        <v>0.38430592669985136</v>
      </c>
      <c r="R201" s="94"/>
      <c r="S201" s="94">
        <f t="shared" si="94"/>
        <v>1.1488888482829236</v>
      </c>
      <c r="T201" s="94">
        <f t="shared" si="91"/>
        <v>2.0977558922380704</v>
      </c>
      <c r="U201" s="94"/>
      <c r="V201" s="94">
        <f t="shared" si="97"/>
        <v>0.20023922810773973</v>
      </c>
      <c r="W201" s="94">
        <f t="shared" si="98"/>
        <v>1.0688468068249548</v>
      </c>
      <c r="X201" s="96"/>
      <c r="Y201" s="96"/>
      <c r="Z201" s="96"/>
      <c r="AA201" s="96"/>
      <c r="AB201" s="96"/>
    </row>
    <row r="202" spans="1:28" s="90" customFormat="1" x14ac:dyDescent="0.25">
      <c r="A202" s="90" t="s">
        <v>1763</v>
      </c>
      <c r="B202" s="90" t="s">
        <v>149</v>
      </c>
      <c r="C202" s="91">
        <v>26.001647491953982</v>
      </c>
      <c r="D202" s="91">
        <v>30.182125861626282</v>
      </c>
      <c r="E202" s="91">
        <v>28.868886250716649</v>
      </c>
      <c r="F202" s="91">
        <v>39.334517905579489</v>
      </c>
      <c r="H202" s="91">
        <v>1.3202571270111245</v>
      </c>
      <c r="I202" s="91">
        <v>2.1785910418049452</v>
      </c>
      <c r="J202" s="91">
        <v>1.8983522160435808</v>
      </c>
      <c r="K202" s="91">
        <v>2.3319185742195354</v>
      </c>
      <c r="M202" s="94">
        <f t="shared" si="95"/>
        <v>1.1102714264413405</v>
      </c>
      <c r="N202" s="94">
        <f t="shared" si="96"/>
        <v>1.3032388137904363</v>
      </c>
      <c r="O202" s="95"/>
      <c r="P202" s="94">
        <f t="shared" si="92"/>
        <v>0.15091241325268601</v>
      </c>
      <c r="Q202" s="94">
        <f t="shared" si="93"/>
        <v>0.38210147677004713</v>
      </c>
      <c r="R202" s="94"/>
      <c r="S202" s="94">
        <f t="shared" si="94"/>
        <v>1.1607774419280901</v>
      </c>
      <c r="T202" s="94">
        <f t="shared" si="91"/>
        <v>1.3625228754574152</v>
      </c>
      <c r="U202" s="94"/>
      <c r="V202" s="94">
        <f t="shared" si="97"/>
        <v>0.21509138804701436</v>
      </c>
      <c r="W202" s="94">
        <f t="shared" si="98"/>
        <v>0.44628045156437568</v>
      </c>
      <c r="X202" s="96"/>
      <c r="Y202" s="96"/>
      <c r="Z202" s="96"/>
      <c r="AA202" s="96"/>
      <c r="AB202" s="96"/>
    </row>
    <row r="203" spans="1:28" s="90" customFormat="1" x14ac:dyDescent="0.25">
      <c r="A203" s="90" t="s">
        <v>1763</v>
      </c>
      <c r="B203" s="90" t="s">
        <v>1764</v>
      </c>
      <c r="C203" s="91">
        <v>0.20313933110448373</v>
      </c>
      <c r="D203" s="91">
        <v>0.28872616985567734</v>
      </c>
      <c r="E203" s="91">
        <v>0.15007124766891522</v>
      </c>
      <c r="F203" s="91">
        <v>0.3001183180648157</v>
      </c>
      <c r="H203" s="91">
        <v>6.49554173779779E-2</v>
      </c>
      <c r="I203" s="91">
        <v>0.11543878031000607</v>
      </c>
      <c r="J203" s="91">
        <v>4.6484866895025248E-2</v>
      </c>
      <c r="K203" s="91">
        <v>5.5857965839022292E-2</v>
      </c>
      <c r="M203" s="94">
        <f t="shared" si="95"/>
        <v>0.73876017437374941</v>
      </c>
      <c r="N203" s="94">
        <f t="shared" si="96"/>
        <v>1.0394565834293195</v>
      </c>
      <c r="O203" s="95"/>
      <c r="P203" s="94">
        <f t="shared" si="92"/>
        <v>-0.43682200033496016</v>
      </c>
      <c r="Q203" s="94">
        <f t="shared" si="93"/>
        <v>5.5829500207519096E-2</v>
      </c>
      <c r="R203" s="94"/>
      <c r="S203" s="94">
        <f t="shared" si="94"/>
        <v>1.4213208652694265</v>
      </c>
      <c r="T203" s="94">
        <f t="shared" si="91"/>
        <v>1.9998388947024144</v>
      </c>
      <c r="U203" s="94"/>
      <c r="V203" s="94">
        <f t="shared" si="97"/>
        <v>0.50723228186969704</v>
      </c>
      <c r="W203" s="94">
        <f t="shared" si="98"/>
        <v>0.99988378241217601</v>
      </c>
      <c r="X203" s="96"/>
      <c r="Y203" s="96"/>
      <c r="Z203" s="96"/>
      <c r="AA203" s="96"/>
      <c r="AB203" s="96"/>
    </row>
    <row r="204" spans="1:28" s="90" customFormat="1" x14ac:dyDescent="0.25">
      <c r="A204" s="90" t="s">
        <v>1763</v>
      </c>
      <c r="B204" s="90" t="s">
        <v>174</v>
      </c>
      <c r="C204" s="91">
        <v>3.3174516917440724</v>
      </c>
      <c r="D204" s="91">
        <v>3.8073711143354152</v>
      </c>
      <c r="E204" s="91">
        <v>2.2716371113910547</v>
      </c>
      <c r="F204" s="91">
        <v>3.5591476017134611</v>
      </c>
      <c r="H204" s="91">
        <v>0.61312117918250775</v>
      </c>
      <c r="I204" s="91">
        <v>0.33612294163788925</v>
      </c>
      <c r="J204" s="91">
        <v>0.25504418489262176</v>
      </c>
      <c r="K204" s="91">
        <v>0.31698096631572442</v>
      </c>
      <c r="M204" s="94">
        <f t="shared" si="95"/>
        <v>0.6847536369691023</v>
      </c>
      <c r="N204" s="94">
        <f t="shared" si="96"/>
        <v>0.93480448709416597</v>
      </c>
      <c r="O204" s="95"/>
      <c r="P204" s="94">
        <f t="shared" si="92"/>
        <v>-0.54634307127200166</v>
      </c>
      <c r="Q204" s="94">
        <f t="shared" si="93"/>
        <v>-9.726343576345256E-2</v>
      </c>
      <c r="R204" s="94"/>
      <c r="S204" s="94">
        <f t="shared" si="94"/>
        <v>1.1476794443791221</v>
      </c>
      <c r="T204" s="94">
        <f t="shared" si="91"/>
        <v>1.5667764819769074</v>
      </c>
      <c r="U204" s="94"/>
      <c r="V204" s="94">
        <f t="shared" si="97"/>
        <v>0.19871974255069214</v>
      </c>
      <c r="W204" s="94">
        <f t="shared" si="98"/>
        <v>0.64779937805924115</v>
      </c>
      <c r="X204" s="96"/>
      <c r="Y204" s="96"/>
      <c r="Z204" s="96"/>
      <c r="AA204" s="96"/>
      <c r="AB204" s="96"/>
    </row>
    <row r="205" spans="1:28" s="90" customFormat="1" x14ac:dyDescent="0.25">
      <c r="A205" s="90" t="s">
        <v>207</v>
      </c>
      <c r="B205" s="90" t="s">
        <v>217</v>
      </c>
      <c r="C205" s="91">
        <v>0.47739198953911577</v>
      </c>
      <c r="D205" s="91">
        <v>0.83950332030965824</v>
      </c>
      <c r="E205" s="91">
        <v>0.44137446310097767</v>
      </c>
      <c r="F205" s="91">
        <v>0.74487419218114104</v>
      </c>
      <c r="H205" s="91">
        <v>0.12750909189715345</v>
      </c>
      <c r="I205" s="91">
        <v>0.10196856880244945</v>
      </c>
      <c r="J205" s="91">
        <v>0.23389710442903833</v>
      </c>
      <c r="K205" s="91">
        <v>8.5822435943466238E-2</v>
      </c>
      <c r="M205" s="94">
        <f t="shared" si="95"/>
        <v>0.92455355928173366</v>
      </c>
      <c r="N205" s="94">
        <f t="shared" si="96"/>
        <v>0.88727962613225586</v>
      </c>
      <c r="O205" s="95"/>
      <c r="P205" s="94">
        <f t="shared" si="92"/>
        <v>-0.11317119767866479</v>
      </c>
      <c r="Q205" s="94">
        <f t="shared" si="93"/>
        <v>-0.17253925342812171</v>
      </c>
      <c r="R205" s="94"/>
      <c r="S205" s="94">
        <f t="shared" si="94"/>
        <v>1.7585199138346086</v>
      </c>
      <c r="T205" s="94">
        <f t="shared" si="91"/>
        <v>1.6876241252107254</v>
      </c>
      <c r="U205" s="94"/>
      <c r="V205" s="94">
        <f t="shared" si="97"/>
        <v>0.81436167242569613</v>
      </c>
      <c r="W205" s="94">
        <f t="shared" si="98"/>
        <v>0.75499361667623921</v>
      </c>
      <c r="X205" s="96"/>
      <c r="Y205" s="96"/>
      <c r="Z205" s="96"/>
      <c r="AA205" s="96"/>
      <c r="AB205" s="96"/>
    </row>
    <row r="206" spans="1:28" s="90" customFormat="1" x14ac:dyDescent="0.25">
      <c r="A206" s="90" t="s">
        <v>207</v>
      </c>
      <c r="B206" s="90" t="s">
        <v>216</v>
      </c>
      <c r="C206" s="91">
        <v>50.953580250148057</v>
      </c>
      <c r="D206" s="91">
        <v>88.860801618831971</v>
      </c>
      <c r="E206" s="91">
        <v>53.229370508980587</v>
      </c>
      <c r="F206" s="91">
        <v>65.6239140509674</v>
      </c>
      <c r="H206" s="91">
        <v>3.8811712486210843</v>
      </c>
      <c r="I206" s="91">
        <v>7.0321495060506019</v>
      </c>
      <c r="J206" s="91">
        <v>4.3815632825897053</v>
      </c>
      <c r="K206" s="91">
        <v>6.0449835179544724</v>
      </c>
      <c r="M206" s="94">
        <f t="shared" si="95"/>
        <v>1.0446639911790283</v>
      </c>
      <c r="N206" s="94">
        <f t="shared" si="96"/>
        <v>0.73850238637797683</v>
      </c>
      <c r="O206" s="95"/>
      <c r="P206" s="94">
        <f t="shared" si="92"/>
        <v>6.3038984209607671E-2</v>
      </c>
      <c r="Q206" s="94">
        <f t="shared" si="93"/>
        <v>-0.43732551200141384</v>
      </c>
      <c r="R206" s="94"/>
      <c r="S206" s="94">
        <f t="shared" si="94"/>
        <v>1.7439559925442878</v>
      </c>
      <c r="T206" s="94">
        <f t="shared" si="91"/>
        <v>1.232851589704516</v>
      </c>
      <c r="U206" s="94"/>
      <c r="V206" s="94">
        <f t="shared" si="97"/>
        <v>0.80236363521852916</v>
      </c>
      <c r="W206" s="94">
        <f t="shared" si="98"/>
        <v>0.30199913900750752</v>
      </c>
      <c r="X206" s="96"/>
      <c r="Y206" s="96"/>
      <c r="Z206" s="96"/>
      <c r="AA206" s="96"/>
      <c r="AB206" s="96"/>
    </row>
    <row r="207" spans="1:28" s="90" customFormat="1" x14ac:dyDescent="0.25">
      <c r="A207" s="90" t="s">
        <v>207</v>
      </c>
      <c r="B207" s="90" t="s">
        <v>215</v>
      </c>
      <c r="C207" s="91">
        <v>19.559501143971218</v>
      </c>
      <c r="D207" s="91">
        <v>26.675253036395947</v>
      </c>
      <c r="E207" s="91">
        <v>7.6451688936440831</v>
      </c>
      <c r="F207" s="91">
        <v>16.754589714060554</v>
      </c>
      <c r="H207" s="91">
        <v>1.7420822323989731</v>
      </c>
      <c r="I207" s="91">
        <v>3.4063164777597996</v>
      </c>
      <c r="J207" s="91">
        <v>2.3444961744300534</v>
      </c>
      <c r="K207" s="91">
        <v>1.3378218729064006</v>
      </c>
      <c r="M207" s="94">
        <f t="shared" si="95"/>
        <v>0.39086727403579702</v>
      </c>
      <c r="N207" s="94">
        <f t="shared" si="96"/>
        <v>0.62809487472154235</v>
      </c>
      <c r="O207" s="95"/>
      <c r="P207" s="94">
        <f t="shared" si="92"/>
        <v>-1.35524929706682</v>
      </c>
      <c r="Q207" s="94">
        <f t="shared" si="93"/>
        <v>-0.670945597948581</v>
      </c>
      <c r="R207" s="94"/>
      <c r="S207" s="94">
        <f t="shared" si="94"/>
        <v>1.3638002748663149</v>
      </c>
      <c r="T207" s="94">
        <f t="shared" si="91"/>
        <v>2.1915264328548338</v>
      </c>
      <c r="U207" s="94"/>
      <c r="V207" s="94">
        <f t="shared" si="97"/>
        <v>0.44763238075669748</v>
      </c>
      <c r="W207" s="94">
        <f t="shared" si="98"/>
        <v>1.1319360798749365</v>
      </c>
      <c r="X207" s="96"/>
      <c r="Y207" s="96"/>
      <c r="Z207" s="96"/>
      <c r="AA207" s="96"/>
      <c r="AB207" s="96"/>
    </row>
    <row r="208" spans="1:28" s="90" customFormat="1" x14ac:dyDescent="0.25">
      <c r="A208" s="90" t="s">
        <v>207</v>
      </c>
      <c r="B208" s="90" t="s">
        <v>213</v>
      </c>
      <c r="C208" s="91">
        <v>29.412910924686358</v>
      </c>
      <c r="D208" s="91">
        <v>28.043645355598127</v>
      </c>
      <c r="E208" s="91">
        <v>11.822829649254453</v>
      </c>
      <c r="F208" s="91">
        <v>22.197350797879022</v>
      </c>
      <c r="H208" s="91">
        <v>1.9728623896082804</v>
      </c>
      <c r="I208" s="91">
        <v>2.782455141204847</v>
      </c>
      <c r="J208" s="91">
        <v>2.0585517917345029</v>
      </c>
      <c r="K208" s="91">
        <v>2.2489329362335666</v>
      </c>
      <c r="M208" s="94">
        <f t="shared" si="95"/>
        <v>0.40196054309373069</v>
      </c>
      <c r="N208" s="94">
        <f t="shared" si="96"/>
        <v>0.7915287230462692</v>
      </c>
      <c r="O208" s="95"/>
      <c r="P208" s="94">
        <f t="shared" si="92"/>
        <v>-1.3148742031269109</v>
      </c>
      <c r="Q208" s="94">
        <f t="shared" si="93"/>
        <v>-0.33728639096263247</v>
      </c>
      <c r="R208" s="94"/>
      <c r="S208" s="94">
        <f t="shared" si="94"/>
        <v>0.95344678489679846</v>
      </c>
      <c r="T208" s="94">
        <f t="shared" si="91"/>
        <v>1.877498996128967</v>
      </c>
      <c r="U208" s="94"/>
      <c r="V208" s="94">
        <f t="shared" si="97"/>
        <v>-6.877567581229356E-2</v>
      </c>
      <c r="W208" s="94">
        <f t="shared" si="98"/>
        <v>0.90881213635198488</v>
      </c>
      <c r="X208" s="96"/>
      <c r="Y208" s="96"/>
      <c r="Z208" s="96"/>
      <c r="AA208" s="96"/>
      <c r="AB208" s="96"/>
    </row>
    <row r="209" spans="1:28" s="90" customFormat="1" x14ac:dyDescent="0.25">
      <c r="A209" s="90" t="s">
        <v>207</v>
      </c>
      <c r="B209" s="90" t="s">
        <v>211</v>
      </c>
      <c r="C209" s="91">
        <v>70.833693987497867</v>
      </c>
      <c r="D209" s="91">
        <v>93.844262779074</v>
      </c>
      <c r="E209" s="91">
        <v>49.08292600450266</v>
      </c>
      <c r="F209" s="91">
        <v>85.945269321792651</v>
      </c>
      <c r="H209" s="91">
        <v>6.2483575254794692</v>
      </c>
      <c r="I209" s="91">
        <v>7.7945959035146553</v>
      </c>
      <c r="J209" s="91">
        <v>4.5958466678876366</v>
      </c>
      <c r="K209" s="91">
        <v>7.8748517527859665</v>
      </c>
      <c r="M209" s="94">
        <f t="shared" si="95"/>
        <v>0.69293189782204201</v>
      </c>
      <c r="N209" s="94">
        <f t="shared" si="96"/>
        <v>0.91582870147451656</v>
      </c>
      <c r="O209" s="95"/>
      <c r="P209" s="94">
        <f t="shared" si="92"/>
        <v>-0.529214525356551</v>
      </c>
      <c r="Q209" s="94">
        <f t="shared" si="93"/>
        <v>-0.12685031604525931</v>
      </c>
      <c r="R209" s="94"/>
      <c r="S209" s="94">
        <f t="shared" si="94"/>
        <v>1.3248534348023342</v>
      </c>
      <c r="T209" s="94">
        <f t="shared" si="91"/>
        <v>1.7510217160629014</v>
      </c>
      <c r="U209" s="94"/>
      <c r="V209" s="94">
        <f t="shared" si="97"/>
        <v>0.40583276678569596</v>
      </c>
      <c r="W209" s="94">
        <f t="shared" si="98"/>
        <v>0.80819697609698782</v>
      </c>
      <c r="X209" s="96"/>
      <c r="Y209" s="96"/>
      <c r="Z209" s="96"/>
      <c r="AA209" s="96"/>
      <c r="AB209" s="96"/>
    </row>
    <row r="210" spans="1:28" s="90" customFormat="1" x14ac:dyDescent="0.25">
      <c r="A210" s="90" t="s">
        <v>207</v>
      </c>
      <c r="B210" s="90" t="s">
        <v>210</v>
      </c>
      <c r="C210" s="91">
        <v>149.65522463670465</v>
      </c>
      <c r="D210" s="91">
        <v>194.19277459879734</v>
      </c>
      <c r="E210" s="91">
        <v>101.92792604815182</v>
      </c>
      <c r="F210" s="91">
        <v>218.77470478571749</v>
      </c>
      <c r="H210" s="91">
        <v>9.1942730528524557</v>
      </c>
      <c r="I210" s="91">
        <v>14.576634067888218</v>
      </c>
      <c r="J210" s="91">
        <v>16.492636434617072</v>
      </c>
      <c r="K210" s="91">
        <v>16.572750287561497</v>
      </c>
      <c r="M210" s="94">
        <f t="shared" si="95"/>
        <v>0.68108498246945159</v>
      </c>
      <c r="N210" s="94">
        <f t="shared" si="96"/>
        <v>1.1265851947257381</v>
      </c>
      <c r="O210" s="95"/>
      <c r="P210" s="94">
        <f t="shared" si="92"/>
        <v>-0.55409327295255595</v>
      </c>
      <c r="Q210" s="94">
        <f t="shared" si="93"/>
        <v>0.17195641731134303</v>
      </c>
      <c r="R210" s="94"/>
      <c r="S210" s="94">
        <f t="shared" si="94"/>
        <v>1.2976010364503463</v>
      </c>
      <c r="T210" s="94">
        <f t="shared" si="91"/>
        <v>2.1463666854397294</v>
      </c>
      <c r="U210" s="94"/>
      <c r="V210" s="94">
        <f t="shared" si="97"/>
        <v>0.37584687701151781</v>
      </c>
      <c r="W210" s="94">
        <f t="shared" si="98"/>
        <v>1.1018965672754168</v>
      </c>
      <c r="X210" s="96"/>
      <c r="Y210" s="96"/>
      <c r="Z210" s="96"/>
      <c r="AA210" s="96"/>
      <c r="AB210" s="96"/>
    </row>
    <row r="211" spans="1:28" s="90" customFormat="1" x14ac:dyDescent="0.25">
      <c r="A211" s="90" t="s">
        <v>207</v>
      </c>
      <c r="B211" s="90" t="s">
        <v>210</v>
      </c>
      <c r="C211" s="91">
        <v>7.0281850775383212</v>
      </c>
      <c r="D211" s="91">
        <v>10.208841711299909</v>
      </c>
      <c r="E211" s="91">
        <v>6.1866028083297477</v>
      </c>
      <c r="F211" s="91">
        <v>4.7680121771388686</v>
      </c>
      <c r="H211" s="91">
        <v>1.2670848644147796</v>
      </c>
      <c r="I211" s="91">
        <v>2.5880807927881295</v>
      </c>
      <c r="J211" s="91">
        <v>0.97289186504913028</v>
      </c>
      <c r="K211" s="91">
        <v>0.48195209119112703</v>
      </c>
      <c r="M211" s="94">
        <f t="shared" si="95"/>
        <v>0.88025610311569302</v>
      </c>
      <c r="N211" s="94">
        <f t="shared" si="96"/>
        <v>0.46704732152534761</v>
      </c>
      <c r="O211" s="95"/>
      <c r="P211" s="94">
        <f t="shared" si="92"/>
        <v>-0.18400477006766314</v>
      </c>
      <c r="Q211" s="94">
        <f t="shared" si="93"/>
        <v>-1.0983593627870649</v>
      </c>
      <c r="R211" s="94"/>
      <c r="S211" s="94">
        <f t="shared" si="94"/>
        <v>1.4525573243548731</v>
      </c>
      <c r="T211" s="94">
        <f t="shared" si="91"/>
        <v>0.77069957856663041</v>
      </c>
      <c r="U211" s="94"/>
      <c r="V211" s="94">
        <f t="shared" si="97"/>
        <v>0.53859509989871357</v>
      </c>
      <c r="W211" s="94">
        <f t="shared" si="98"/>
        <v>-0.37575949282068849</v>
      </c>
      <c r="X211" s="96"/>
      <c r="Y211" s="96"/>
      <c r="Z211" s="96"/>
      <c r="AA211" s="96"/>
      <c r="AB211" s="96"/>
    </row>
    <row r="212" spans="1:28" s="90" customFormat="1" x14ac:dyDescent="0.25">
      <c r="A212" s="90" t="s">
        <v>207</v>
      </c>
      <c r="B212" s="90" t="s">
        <v>206</v>
      </c>
      <c r="C212" s="91">
        <v>10.828023642011631</v>
      </c>
      <c r="D212" s="91">
        <v>17.433392125977406</v>
      </c>
      <c r="E212" s="91">
        <v>12.758429206950858</v>
      </c>
      <c r="F212" s="91">
        <v>13.548378914098286</v>
      </c>
      <c r="H212" s="91">
        <v>0.43775266063125057</v>
      </c>
      <c r="I212" s="91">
        <v>1.5036109479229667</v>
      </c>
      <c r="J212" s="91">
        <v>1.8840355878984119</v>
      </c>
      <c r="K212" s="91">
        <v>0.79551408179219596</v>
      </c>
      <c r="M212" s="94">
        <f t="shared" si="95"/>
        <v>1.1782786618094783</v>
      </c>
      <c r="N212" s="94"/>
      <c r="O212" s="95"/>
      <c r="P212" s="94">
        <f t="shared" ref="P212:P217" si="99">LOG(M212,2)</f>
        <v>0.23668077555862724</v>
      </c>
      <c r="Q212" s="94"/>
      <c r="R212" s="94"/>
      <c r="S212" s="94">
        <f t="shared" si="94"/>
        <v>1.6100253104673337</v>
      </c>
      <c r="T212" s="94">
        <f t="shared" si="91"/>
        <v>1.061915906287042</v>
      </c>
      <c r="U212" s="94"/>
      <c r="V212" s="94"/>
      <c r="W212" s="94"/>
      <c r="X212" s="96"/>
      <c r="Y212" s="96"/>
      <c r="Z212" s="96"/>
      <c r="AA212" s="96"/>
      <c r="AB212" s="96"/>
    </row>
    <row r="213" spans="1:28" s="90" customFormat="1" x14ac:dyDescent="0.25">
      <c r="A213" s="90" t="s">
        <v>207</v>
      </c>
      <c r="B213" s="90" t="s">
        <v>214</v>
      </c>
      <c r="C213" s="91">
        <v>0.52165086602603694</v>
      </c>
      <c r="D213" s="91">
        <v>0.95150625759973351</v>
      </c>
      <c r="E213" s="91">
        <v>0.5496948031127844</v>
      </c>
      <c r="F213" s="91">
        <v>0.85878572830772004</v>
      </c>
      <c r="H213" s="91">
        <v>5.2803371381424373E-2</v>
      </c>
      <c r="I213" s="91">
        <v>0.14873034699627269</v>
      </c>
      <c r="J213" s="91">
        <v>0.10371612098891378</v>
      </c>
      <c r="K213" s="91">
        <v>0.19088059009478214</v>
      </c>
      <c r="M213" s="94">
        <f t="shared" si="95"/>
        <v>1.0537599741765744</v>
      </c>
      <c r="N213" s="94">
        <f>F213/D213</f>
        <v>0.90255394691159474</v>
      </c>
      <c r="O213" s="95"/>
      <c r="P213" s="94">
        <f t="shared" si="99"/>
        <v>7.554628680387393E-2</v>
      </c>
      <c r="Q213" s="94">
        <f>LOG(N213,2)</f>
        <v>-0.14791492841020157</v>
      </c>
      <c r="R213" s="94"/>
      <c r="S213" s="94">
        <f t="shared" si="94"/>
        <v>1.8240289043289759</v>
      </c>
      <c r="T213" s="94">
        <f t="shared" si="91"/>
        <v>1.5622955200679194</v>
      </c>
      <c r="U213" s="94"/>
      <c r="V213" s="94">
        <f t="shared" ref="V213:W216" si="100">LOG(S213,2)</f>
        <v>0.86712859123602803</v>
      </c>
      <c r="W213" s="94">
        <f t="shared" si="100"/>
        <v>0.64366737602195234</v>
      </c>
      <c r="X213" s="96"/>
      <c r="Y213" s="96"/>
      <c r="Z213" s="96"/>
      <c r="AA213" s="96"/>
      <c r="AB213" s="96"/>
    </row>
    <row r="214" spans="1:28" s="90" customFormat="1" x14ac:dyDescent="0.25">
      <c r="A214" s="90" t="s">
        <v>9</v>
      </c>
      <c r="B214" s="93" t="s">
        <v>176</v>
      </c>
      <c r="C214" s="91">
        <v>6.8509798389397927E-2</v>
      </c>
      <c r="D214" s="91">
        <v>0.10089367495504088</v>
      </c>
      <c r="E214" s="91">
        <v>0.10344861272726691</v>
      </c>
      <c r="F214" s="91">
        <v>0.23038793672089408</v>
      </c>
      <c r="H214" s="91">
        <v>1.4443113142499797E-2</v>
      </c>
      <c r="I214" s="91">
        <v>6.3049951885204916E-2</v>
      </c>
      <c r="J214" s="91">
        <v>1.6814687539069381E-2</v>
      </c>
      <c r="K214" s="91">
        <v>3.6553855376933758E-2</v>
      </c>
      <c r="M214" s="94">
        <f t="shared" si="95"/>
        <v>1.5099827347218679</v>
      </c>
      <c r="N214" s="94">
        <f>F214/D214</f>
        <v>2.2834725449693156</v>
      </c>
      <c r="O214" s="95"/>
      <c r="P214" s="94">
        <f t="shared" si="99"/>
        <v>0.59453205374006068</v>
      </c>
      <c r="Q214" s="94">
        <f>LOG(N214,2)</f>
        <v>1.1912294437671833</v>
      </c>
      <c r="R214" s="94"/>
      <c r="S214" s="94">
        <f t="shared" si="94"/>
        <v>1.4726897075594729</v>
      </c>
      <c r="T214" s="94">
        <f t="shared" si="91"/>
        <v>2.2270761361323563</v>
      </c>
      <c r="U214" s="94"/>
      <c r="V214" s="94">
        <f t="shared" si="100"/>
        <v>0.55845348976136122</v>
      </c>
      <c r="W214" s="94">
        <f t="shared" si="100"/>
        <v>1.1551508797884837</v>
      </c>
      <c r="X214" s="96"/>
      <c r="Y214" s="96"/>
      <c r="Z214" s="96"/>
      <c r="AA214" s="96"/>
      <c r="AB214" s="96"/>
    </row>
    <row r="215" spans="1:28" s="90" customFormat="1" x14ac:dyDescent="0.25">
      <c r="A215" s="90" t="s">
        <v>9</v>
      </c>
      <c r="B215" s="90" t="s">
        <v>184</v>
      </c>
      <c r="C215" s="91">
        <v>2.4739367446610379</v>
      </c>
      <c r="D215" s="91">
        <v>2.4346456488024013</v>
      </c>
      <c r="E215" s="91">
        <v>1.7222433728156552</v>
      </c>
      <c r="F215" s="91">
        <v>5.1807799182285406</v>
      </c>
      <c r="H215" s="91">
        <v>0.21695274381146265</v>
      </c>
      <c r="I215" s="91">
        <v>0.26816649617157473</v>
      </c>
      <c r="J215" s="91">
        <v>0.15850142192664241</v>
      </c>
      <c r="K215" s="91">
        <v>0.43336504239211909</v>
      </c>
      <c r="M215" s="94">
        <f t="shared" si="95"/>
        <v>0.69615497507460544</v>
      </c>
      <c r="N215" s="94">
        <f>F215/D215</f>
        <v>2.1279400231310701</v>
      </c>
      <c r="O215" s="95"/>
      <c r="P215" s="94">
        <f t="shared" si="99"/>
        <v>-0.52251958639477569</v>
      </c>
      <c r="Q215" s="94">
        <f>LOG(N215,2)</f>
        <v>1.0894574884562171</v>
      </c>
      <c r="R215" s="94"/>
      <c r="S215" s="94">
        <f t="shared" si="94"/>
        <v>0.98411798687115581</v>
      </c>
      <c r="T215" s="94">
        <f t="shared" si="91"/>
        <v>3.0081578480738207</v>
      </c>
      <c r="U215" s="94"/>
      <c r="V215" s="94">
        <f t="shared" si="100"/>
        <v>-2.3096802829317913E-2</v>
      </c>
      <c r="W215" s="94">
        <f t="shared" si="100"/>
        <v>1.588880272021675</v>
      </c>
      <c r="X215" s="96"/>
      <c r="Y215" s="96"/>
      <c r="Z215" s="96"/>
      <c r="AA215" s="96"/>
      <c r="AB215" s="96"/>
    </row>
    <row r="216" spans="1:28" s="90" customFormat="1" x14ac:dyDescent="0.25">
      <c r="A216" s="90" t="s">
        <v>9</v>
      </c>
      <c r="B216" s="90" t="s">
        <v>183</v>
      </c>
      <c r="C216" s="91">
        <v>1.3008403944449081</v>
      </c>
      <c r="D216" s="91">
        <v>1.0622741712914128</v>
      </c>
      <c r="E216" s="91">
        <v>0.57303583820439452</v>
      </c>
      <c r="F216" s="91">
        <v>2.0920097537012072</v>
      </c>
      <c r="H216" s="91">
        <v>0.27464161853510177</v>
      </c>
      <c r="I216" s="91">
        <v>0.17192762064076195</v>
      </c>
      <c r="J216" s="91">
        <v>9.9997193936530421E-2</v>
      </c>
      <c r="K216" s="91">
        <v>0.2666023574742189</v>
      </c>
      <c r="M216" s="94">
        <f t="shared" si="95"/>
        <v>0.44051202641882842</v>
      </c>
      <c r="N216" s="94">
        <f>F216/D216</f>
        <v>1.9693689352890309</v>
      </c>
      <c r="O216" s="95"/>
      <c r="P216" s="94">
        <f t="shared" si="99"/>
        <v>-1.1827466881867157</v>
      </c>
      <c r="Q216" s="94">
        <f>LOG(N216,2)</f>
        <v>0.97773340644146345</v>
      </c>
      <c r="R216" s="94"/>
      <c r="S216" s="94">
        <f t="shared" si="94"/>
        <v>0.8166060769851049</v>
      </c>
      <c r="T216" s="94">
        <f t="shared" si="91"/>
        <v>3.6507485469957888</v>
      </c>
      <c r="U216" s="94"/>
      <c r="V216" s="94">
        <f t="shared" si="100"/>
        <v>-0.29228779109646053</v>
      </c>
      <c r="W216" s="94">
        <f t="shared" si="100"/>
        <v>1.8681923035317183</v>
      </c>
      <c r="X216" s="96"/>
      <c r="Y216" s="96"/>
      <c r="Z216" s="96"/>
      <c r="AA216" s="96"/>
      <c r="AB216" s="96"/>
    </row>
    <row r="217" spans="1:28" s="90" customFormat="1" x14ac:dyDescent="0.25">
      <c r="A217" s="90" t="s">
        <v>9</v>
      </c>
      <c r="B217" s="90" t="s">
        <v>181</v>
      </c>
      <c r="C217" s="91">
        <v>0.2989910049775989</v>
      </c>
      <c r="D217" s="91">
        <v>0.26595746973580131</v>
      </c>
      <c r="E217" s="91">
        <v>0.19923739624424008</v>
      </c>
      <c r="F217" s="91">
        <v>0.1615876736715475</v>
      </c>
      <c r="H217" s="91">
        <v>2.7324118262565429E-2</v>
      </c>
      <c r="I217" s="91">
        <v>2.8788862235081366E-2</v>
      </c>
      <c r="J217" s="91">
        <v>4.0711150641923731E-2</v>
      </c>
      <c r="K217" s="91">
        <v>2.6401148458116606E-2</v>
      </c>
      <c r="M217" s="94">
        <f t="shared" si="95"/>
        <v>0.6663658535786634</v>
      </c>
      <c r="N217" s="94"/>
      <c r="O217" s="95"/>
      <c r="P217" s="94">
        <f t="shared" si="99"/>
        <v>-0.58561361995654204</v>
      </c>
      <c r="Q217" s="94"/>
      <c r="R217" s="94"/>
      <c r="S217" s="94">
        <f t="shared" si="94"/>
        <v>0.88951662527682884</v>
      </c>
      <c r="T217" s="94">
        <f t="shared" si="91"/>
        <v>0.81103084419684579</v>
      </c>
      <c r="U217" s="94"/>
      <c r="V217" s="94"/>
      <c r="W217" s="94"/>
      <c r="X217" s="96"/>
      <c r="Y217" s="96"/>
      <c r="Z217" s="96"/>
      <c r="AA217" s="96"/>
      <c r="AB217" s="96"/>
    </row>
    <row r="218" spans="1:28" s="90" customFormat="1" x14ac:dyDescent="0.25">
      <c r="A218" s="90" t="s">
        <v>9</v>
      </c>
      <c r="B218" s="90" t="s">
        <v>180</v>
      </c>
      <c r="C218" s="91">
        <v>9.2190527745230927E-2</v>
      </c>
      <c r="D218" s="91">
        <v>0.10974272716337338</v>
      </c>
      <c r="E218" s="91">
        <v>7.6772480737871393E-2</v>
      </c>
      <c r="F218" s="91">
        <v>8.8732185649018525E-2</v>
      </c>
      <c r="H218" s="91">
        <v>8.5377915956212132E-3</v>
      </c>
      <c r="I218" s="91">
        <v>1.6213761656419644E-2</v>
      </c>
      <c r="J218" s="91">
        <v>1.186194936082432E-2</v>
      </c>
      <c r="K218" s="91">
        <v>6.3865983068278204E-3</v>
      </c>
      <c r="M218" s="94">
        <f t="shared" si="95"/>
        <v>0.83275888115135432</v>
      </c>
      <c r="N218" s="94"/>
      <c r="O218" s="95"/>
      <c r="P218" s="94"/>
      <c r="Q218" s="94"/>
      <c r="R218" s="94"/>
      <c r="S218" s="94">
        <f t="shared" si="94"/>
        <v>1.1903904863919215</v>
      </c>
      <c r="T218" s="94"/>
      <c r="U218" s="94"/>
      <c r="V218" s="94"/>
      <c r="W218" s="94"/>
      <c r="X218" s="96"/>
      <c r="Y218" s="96"/>
      <c r="Z218" s="96"/>
      <c r="AA218" s="96"/>
      <c r="AB218" s="96"/>
    </row>
    <row r="219" spans="1:28" s="90" customFormat="1" x14ac:dyDescent="0.25">
      <c r="A219" s="90" t="s">
        <v>9</v>
      </c>
      <c r="B219" s="90" t="s">
        <v>1756</v>
      </c>
      <c r="C219" s="91">
        <v>0.3282452440693005</v>
      </c>
      <c r="D219" s="91">
        <v>0.23722284980292865</v>
      </c>
      <c r="E219" s="91">
        <v>0.20727177148960904</v>
      </c>
      <c r="F219" s="91">
        <v>0.32675386028646847</v>
      </c>
      <c r="H219" s="91">
        <v>2.8070714885107064E-2</v>
      </c>
      <c r="I219" s="91">
        <v>1.6362284758163648E-2</v>
      </c>
      <c r="J219" s="91">
        <v>5.0615814159052419E-2</v>
      </c>
      <c r="K219" s="91">
        <v>3.1948705300427087E-2</v>
      </c>
      <c r="M219" s="94">
        <f t="shared" si="95"/>
        <v>0.63145399738327657</v>
      </c>
      <c r="N219" s="94">
        <f t="shared" ref="N219:N231" si="101">F219/D219</f>
        <v>1.3774130972539833</v>
      </c>
      <c r="O219" s="95"/>
      <c r="P219" s="94">
        <f t="shared" ref="P219:P230" si="102">LOG(M219,2)</f>
        <v>-0.66325046010567335</v>
      </c>
      <c r="Q219" s="94">
        <f t="shared" ref="Q219:Q230" si="103">LOG(N219,2)</f>
        <v>0.46196130020068527</v>
      </c>
      <c r="R219" s="94"/>
      <c r="S219" s="94">
        <f t="shared" si="94"/>
        <v>0.72270003629616997</v>
      </c>
      <c r="T219" s="94">
        <f t="shared" ref="T219:T230" si="104">F219/E219</f>
        <v>1.5764513321721154</v>
      </c>
      <c r="U219" s="94"/>
      <c r="V219" s="94">
        <f t="shared" ref="V219:V230" si="105">LOG(S219,2)</f>
        <v>-0.46853112813333564</v>
      </c>
      <c r="W219" s="94">
        <f t="shared" ref="W219:W230" si="106">LOG(T219,2)</f>
        <v>0.65668063217302319</v>
      </c>
      <c r="X219" s="96"/>
      <c r="Y219" s="96"/>
      <c r="Z219" s="96"/>
      <c r="AA219" s="96"/>
      <c r="AB219" s="96"/>
    </row>
    <row r="220" spans="1:28" s="90" customFormat="1" x14ac:dyDescent="0.25">
      <c r="A220" s="90" t="s">
        <v>9</v>
      </c>
      <c r="B220" s="90" t="s">
        <v>134</v>
      </c>
      <c r="C220" s="91">
        <v>0.38733768199322643</v>
      </c>
      <c r="D220" s="91">
        <v>0.38369138232605143</v>
      </c>
      <c r="E220" s="91">
        <v>7.193883461278979</v>
      </c>
      <c r="F220" s="91">
        <v>10.494283440822679</v>
      </c>
      <c r="H220" s="91">
        <v>2.7665311633492728E-2</v>
      </c>
      <c r="I220" s="91">
        <v>6.8104463946406749E-2</v>
      </c>
      <c r="J220" s="91">
        <v>0.42204483089644501</v>
      </c>
      <c r="K220" s="91">
        <v>0.83503123727172834</v>
      </c>
      <c r="M220" s="94">
        <f t="shared" si="95"/>
        <v>18.57264034900891</v>
      </c>
      <c r="N220" s="94">
        <f t="shared" si="101"/>
        <v>27.350844778434187</v>
      </c>
      <c r="O220" s="95"/>
      <c r="P220" s="94">
        <f t="shared" si="102"/>
        <v>4.215107023119387</v>
      </c>
      <c r="Q220" s="94">
        <f t="shared" si="103"/>
        <v>4.7735134887401394</v>
      </c>
      <c r="R220" s="94"/>
      <c r="S220" s="94">
        <f t="shared" si="94"/>
        <v>0.99058625112741094</v>
      </c>
      <c r="T220" s="94">
        <f t="shared" si="104"/>
        <v>1.4587786273308536</v>
      </c>
      <c r="U220" s="94"/>
      <c r="V220" s="94">
        <f t="shared" si="105"/>
        <v>-1.364549770663084E-2</v>
      </c>
      <c r="W220" s="94">
        <f t="shared" si="106"/>
        <v>0.54476096791412099</v>
      </c>
      <c r="X220" s="96"/>
      <c r="Y220" s="96"/>
      <c r="Z220" s="96"/>
      <c r="AA220" s="96"/>
      <c r="AB220" s="96"/>
    </row>
    <row r="221" spans="1:28" s="90" customFormat="1" x14ac:dyDescent="0.25">
      <c r="A221" s="90" t="s">
        <v>9</v>
      </c>
      <c r="B221" s="90" t="s">
        <v>179</v>
      </c>
      <c r="C221" s="91">
        <v>71.733826542637487</v>
      </c>
      <c r="D221" s="91">
        <v>51.437107799760248</v>
      </c>
      <c r="E221" s="91">
        <v>10.024546678555076</v>
      </c>
      <c r="F221" s="91">
        <v>64.661137050397301</v>
      </c>
      <c r="H221" s="91">
        <v>7.123128074637866</v>
      </c>
      <c r="I221" s="91">
        <v>5.2943844644555016</v>
      </c>
      <c r="J221" s="91">
        <v>1.7936259130539445</v>
      </c>
      <c r="K221" s="91">
        <v>4.460706609160705</v>
      </c>
      <c r="M221" s="94">
        <f t="shared" si="95"/>
        <v>0.13974643709542861</v>
      </c>
      <c r="N221" s="94">
        <f t="shared" si="101"/>
        <v>1.257091228809305</v>
      </c>
      <c r="O221" s="95"/>
      <c r="P221" s="94">
        <f t="shared" si="102"/>
        <v>-2.8391165935740421</v>
      </c>
      <c r="Q221" s="94">
        <f t="shared" si="103"/>
        <v>0.33008935188642641</v>
      </c>
      <c r="R221" s="94"/>
      <c r="S221" s="94">
        <f t="shared" si="94"/>
        <v>0.71705512279045669</v>
      </c>
      <c r="T221" s="94">
        <f t="shared" si="104"/>
        <v>6.450280409060599</v>
      </c>
      <c r="U221" s="94"/>
      <c r="V221" s="94">
        <f t="shared" si="105"/>
        <v>-0.47984406616988606</v>
      </c>
      <c r="W221" s="94">
        <f t="shared" si="106"/>
        <v>2.6893618792905829</v>
      </c>
      <c r="X221" s="96"/>
      <c r="Y221" s="96"/>
      <c r="Z221" s="96"/>
      <c r="AA221" s="96"/>
      <c r="AB221" s="96"/>
    </row>
    <row r="222" spans="1:28" s="90" customFormat="1" x14ac:dyDescent="0.25">
      <c r="A222" s="90" t="s">
        <v>9</v>
      </c>
      <c r="B222" s="90" t="s">
        <v>178</v>
      </c>
      <c r="C222" s="91">
        <v>2.7918920870732129</v>
      </c>
      <c r="D222" s="91">
        <v>2.0323676583273533</v>
      </c>
      <c r="E222" s="91">
        <v>1.9490214351253337</v>
      </c>
      <c r="F222" s="91">
        <v>1.7384308681495637</v>
      </c>
      <c r="H222" s="91">
        <v>0.12978110442864771</v>
      </c>
      <c r="I222" s="91">
        <v>9.1425767890321516E-2</v>
      </c>
      <c r="J222" s="91">
        <v>0.20013567999150039</v>
      </c>
      <c r="K222" s="91">
        <v>8.9198483048253521E-2</v>
      </c>
      <c r="M222" s="94">
        <f t="shared" si="95"/>
        <v>0.69810056203444648</v>
      </c>
      <c r="N222" s="94">
        <f t="shared" si="101"/>
        <v>0.85537223593702494</v>
      </c>
      <c r="O222" s="95"/>
      <c r="P222" s="94">
        <f t="shared" si="102"/>
        <v>-0.5184932219217524</v>
      </c>
      <c r="Q222" s="94">
        <f t="shared" si="103"/>
        <v>-0.22537571456816485</v>
      </c>
      <c r="R222" s="94"/>
      <c r="S222" s="94">
        <f t="shared" si="94"/>
        <v>0.72795351501494399</v>
      </c>
      <c r="T222" s="94">
        <f t="shared" si="104"/>
        <v>0.8919506152264417</v>
      </c>
      <c r="U222" s="94"/>
      <c r="V222" s="94">
        <f t="shared" si="105"/>
        <v>-0.45808176781313686</v>
      </c>
      <c r="W222" s="94">
        <f t="shared" si="106"/>
        <v>-0.16496426045954948</v>
      </c>
      <c r="X222" s="96"/>
      <c r="Y222" s="96"/>
      <c r="Z222" s="96"/>
      <c r="AA222" s="96"/>
      <c r="AB222" s="96"/>
    </row>
    <row r="223" spans="1:28" s="90" customFormat="1" x14ac:dyDescent="0.25">
      <c r="A223" s="90" t="s">
        <v>9</v>
      </c>
      <c r="B223" s="90" t="s">
        <v>177</v>
      </c>
      <c r="C223" s="91">
        <v>2.5220831173472056</v>
      </c>
      <c r="D223" s="91">
        <v>3.6854527380726831</v>
      </c>
      <c r="E223" s="91">
        <v>3.5646320302757433</v>
      </c>
      <c r="F223" s="91">
        <v>2.1852642074622342</v>
      </c>
      <c r="H223" s="91">
        <v>0.14732746654008694</v>
      </c>
      <c r="I223" s="91">
        <v>0.98791061262354574</v>
      </c>
      <c r="J223" s="91">
        <v>0.98715748031693806</v>
      </c>
      <c r="K223" s="91">
        <v>0.2010272594890036</v>
      </c>
      <c r="M223" s="94">
        <f t="shared" si="95"/>
        <v>1.4133681819436301</v>
      </c>
      <c r="N223" s="94">
        <f t="shared" si="101"/>
        <v>0.59294321831543106</v>
      </c>
      <c r="O223" s="95"/>
      <c r="P223" s="94">
        <f t="shared" si="102"/>
        <v>0.49913733621173323</v>
      </c>
      <c r="Q223" s="94">
        <f t="shared" si="103"/>
        <v>-0.75403413948704556</v>
      </c>
      <c r="R223" s="94"/>
      <c r="S223" s="94">
        <f t="shared" si="94"/>
        <v>1.461273307260841</v>
      </c>
      <c r="T223" s="94">
        <f t="shared" si="104"/>
        <v>0.61304061370205221</v>
      </c>
      <c r="U223" s="94"/>
      <c r="V223" s="94">
        <f t="shared" si="105"/>
        <v>0.54722603587855334</v>
      </c>
      <c r="W223" s="94">
        <f t="shared" si="106"/>
        <v>-0.70594543982022551</v>
      </c>
      <c r="X223" s="96"/>
      <c r="Y223" s="96"/>
      <c r="Z223" s="96"/>
      <c r="AA223" s="96"/>
      <c r="AB223" s="96"/>
    </row>
    <row r="224" spans="1:28" s="90" customFormat="1" x14ac:dyDescent="0.25">
      <c r="A224" s="90" t="s">
        <v>9</v>
      </c>
      <c r="B224" s="90" t="s">
        <v>1765</v>
      </c>
      <c r="C224" s="91">
        <v>0.47897222441836684</v>
      </c>
      <c r="D224" s="91">
        <v>2.6160942743174207</v>
      </c>
      <c r="E224" s="91">
        <v>0.74164327646163919</v>
      </c>
      <c r="F224" s="91">
        <v>2.5040498610517643</v>
      </c>
      <c r="H224" s="91">
        <v>9.7465071991072197E-2</v>
      </c>
      <c r="I224" s="91">
        <v>0.25270370728625341</v>
      </c>
      <c r="J224" s="91">
        <v>0.13303501483343155</v>
      </c>
      <c r="K224" s="91">
        <v>0.28464969242420973</v>
      </c>
      <c r="M224" s="94">
        <f t="shared" si="95"/>
        <v>1.5484056040248331</v>
      </c>
      <c r="N224" s="94">
        <f t="shared" si="101"/>
        <v>0.95717111024414803</v>
      </c>
      <c r="O224" s="95"/>
      <c r="P224" s="94">
        <f t="shared" si="102"/>
        <v>0.63078343418706551</v>
      </c>
      <c r="Q224" s="94">
        <f t="shared" si="103"/>
        <v>-6.3151241404684616E-2</v>
      </c>
      <c r="R224" s="94"/>
      <c r="S224" s="94">
        <f t="shared" si="94"/>
        <v>5.4618914019372165</v>
      </c>
      <c r="T224" s="94">
        <f t="shared" si="104"/>
        <v>3.3763534849240746</v>
      </c>
      <c r="U224" s="94"/>
      <c r="V224" s="94">
        <f t="shared" si="105"/>
        <v>2.4494006294740926</v>
      </c>
      <c r="W224" s="94">
        <f t="shared" si="106"/>
        <v>1.7554659538823425</v>
      </c>
      <c r="X224" s="96"/>
      <c r="Y224" s="96"/>
      <c r="Z224" s="96"/>
      <c r="AA224" s="96"/>
      <c r="AB224" s="96"/>
    </row>
    <row r="225" spans="1:28" s="90" customFormat="1" x14ac:dyDescent="0.25">
      <c r="A225" s="90" t="s">
        <v>9</v>
      </c>
      <c r="B225" s="90" t="s">
        <v>1766</v>
      </c>
      <c r="C225" s="91">
        <v>5.55856880983937</v>
      </c>
      <c r="D225" s="91">
        <v>5.4247882232867886</v>
      </c>
      <c r="E225" s="91">
        <v>0.70843273632836812</v>
      </c>
      <c r="F225" s="91">
        <v>10.810090279155901</v>
      </c>
      <c r="H225" s="91">
        <v>0.86906150976271013</v>
      </c>
      <c r="I225" s="91">
        <v>0.7072635252055145</v>
      </c>
      <c r="J225" s="91">
        <v>0.10200394462138665</v>
      </c>
      <c r="K225" s="91">
        <v>0.97196679585448387</v>
      </c>
      <c r="M225" s="94">
        <f t="shared" si="95"/>
        <v>0.12744876614180839</v>
      </c>
      <c r="N225" s="94">
        <f t="shared" si="101"/>
        <v>1.9927211596485601</v>
      </c>
      <c r="O225" s="95"/>
      <c r="P225" s="94">
        <f t="shared" si="102"/>
        <v>-2.9720106884924169</v>
      </c>
      <c r="Q225" s="94">
        <f t="shared" si="103"/>
        <v>0.9947398487939163</v>
      </c>
      <c r="R225" s="94"/>
      <c r="S225" s="94">
        <f t="shared" si="94"/>
        <v>0.9759325482639033</v>
      </c>
      <c r="T225" s="94">
        <f t="shared" si="104"/>
        <v>15.259162549689513</v>
      </c>
      <c r="U225" s="94"/>
      <c r="V225" s="94">
        <f t="shared" si="105"/>
        <v>-3.5146655754903396E-2</v>
      </c>
      <c r="W225" s="94">
        <f t="shared" si="106"/>
        <v>3.9316038815314296</v>
      </c>
      <c r="X225" s="96"/>
      <c r="Y225" s="96"/>
      <c r="Z225" s="96"/>
      <c r="AA225" s="96"/>
      <c r="AB225" s="96"/>
    </row>
    <row r="226" spans="1:28" s="90" customFormat="1" x14ac:dyDescent="0.25">
      <c r="A226" s="90" t="s">
        <v>9</v>
      </c>
      <c r="B226" s="90" t="s">
        <v>173</v>
      </c>
      <c r="C226" s="91">
        <v>35.459841910097992</v>
      </c>
      <c r="D226" s="91">
        <v>23.410606461436256</v>
      </c>
      <c r="E226" s="91">
        <v>10.72289299067795</v>
      </c>
      <c r="F226" s="91">
        <v>16.737874151544126</v>
      </c>
      <c r="H226" s="91">
        <v>1.7757395685851434</v>
      </c>
      <c r="I226" s="91">
        <v>1.6043732938299746</v>
      </c>
      <c r="J226" s="91">
        <v>0.90386083535919948</v>
      </c>
      <c r="K226" s="91">
        <v>0.77604443563518222</v>
      </c>
      <c r="M226" s="94">
        <f t="shared" si="95"/>
        <v>0.30239539752782607</v>
      </c>
      <c r="N226" s="94">
        <f t="shared" si="101"/>
        <v>0.71496969457480886</v>
      </c>
      <c r="O226" s="95"/>
      <c r="P226" s="94">
        <f t="shared" si="102"/>
        <v>-1.7254919130476598</v>
      </c>
      <c r="Q226" s="94">
        <f t="shared" si="103"/>
        <v>-0.48404600322463415</v>
      </c>
      <c r="R226" s="94"/>
      <c r="S226" s="94">
        <f t="shared" si="94"/>
        <v>0.66020053109062382</v>
      </c>
      <c r="T226" s="94">
        <f t="shared" si="104"/>
        <v>1.5609476067788197</v>
      </c>
      <c r="U226" s="94"/>
      <c r="V226" s="94">
        <f t="shared" si="105"/>
        <v>-0.59902379576723297</v>
      </c>
      <c r="W226" s="94">
        <f t="shared" si="106"/>
        <v>0.64242211405579275</v>
      </c>
      <c r="X226" s="96"/>
      <c r="Y226" s="96"/>
      <c r="Z226" s="96"/>
      <c r="AA226" s="96"/>
      <c r="AB226" s="96"/>
    </row>
    <row r="227" spans="1:28" s="90" customFormat="1" x14ac:dyDescent="0.25">
      <c r="A227" s="90" t="s">
        <v>9</v>
      </c>
      <c r="B227" s="90" t="s">
        <v>172</v>
      </c>
      <c r="C227" s="91">
        <v>15.030841644735171</v>
      </c>
      <c r="D227" s="91">
        <v>18.567852994342722</v>
      </c>
      <c r="E227" s="91">
        <v>25.138329411000004</v>
      </c>
      <c r="F227" s="91">
        <v>56.57120246704482</v>
      </c>
      <c r="H227" s="91">
        <v>2.2551970552819784</v>
      </c>
      <c r="I227" s="91">
        <v>5.1710420755858513</v>
      </c>
      <c r="J227" s="91">
        <v>4.0424518694499456</v>
      </c>
      <c r="K227" s="91">
        <v>7.967347746009291</v>
      </c>
      <c r="M227" s="94">
        <f t="shared" si="95"/>
        <v>1.6724498870497493</v>
      </c>
      <c r="N227" s="94">
        <f t="shared" si="101"/>
        <v>3.0467282611662752</v>
      </c>
      <c r="O227" s="95"/>
      <c r="P227" s="94">
        <f t="shared" si="102"/>
        <v>0.74196298289187412</v>
      </c>
      <c r="Q227" s="94">
        <f t="shared" si="103"/>
        <v>1.6072608312517558</v>
      </c>
      <c r="R227" s="94"/>
      <c r="S227" s="94">
        <f t="shared" si="94"/>
        <v>1.2353169192522533</v>
      </c>
      <c r="T227" s="94">
        <f t="shared" si="104"/>
        <v>2.2503962591201647</v>
      </c>
      <c r="U227" s="94"/>
      <c r="V227" s="94">
        <f t="shared" si="105"/>
        <v>0.30488121118581979</v>
      </c>
      <c r="W227" s="94">
        <f t="shared" si="106"/>
        <v>1.1701790595457016</v>
      </c>
      <c r="X227" s="96"/>
      <c r="Y227" s="96"/>
      <c r="Z227" s="96"/>
      <c r="AA227" s="96"/>
      <c r="AB227" s="96"/>
    </row>
    <row r="228" spans="1:28" s="90" customFormat="1" x14ac:dyDescent="0.25">
      <c r="A228" s="90" t="s">
        <v>9</v>
      </c>
      <c r="B228" s="90" t="s">
        <v>171</v>
      </c>
      <c r="C228" s="91">
        <v>6.9457239908508994E-2</v>
      </c>
      <c r="D228" s="91">
        <v>7.3405179330397349E-2</v>
      </c>
      <c r="E228" s="91">
        <v>0.16548868125674795</v>
      </c>
      <c r="F228" s="91">
        <v>0.17134278303756545</v>
      </c>
      <c r="H228" s="91">
        <v>7.4677100363299519E-3</v>
      </c>
      <c r="I228" s="91">
        <v>9.4191679698698832E-3</v>
      </c>
      <c r="J228" s="91">
        <v>1.6819145096794455E-2</v>
      </c>
      <c r="K228" s="91">
        <v>1.7701329266602103E-2</v>
      </c>
      <c r="M228" s="94">
        <f t="shared" si="95"/>
        <v>2.3825980052581164</v>
      </c>
      <c r="N228" s="94">
        <f t="shared" si="101"/>
        <v>2.3342056323621265</v>
      </c>
      <c r="O228" s="95"/>
      <c r="P228" s="94">
        <f t="shared" si="102"/>
        <v>1.2525355588537224</v>
      </c>
      <c r="Q228" s="94">
        <f t="shared" si="103"/>
        <v>1.2229316611829335</v>
      </c>
      <c r="R228" s="94"/>
      <c r="S228" s="94">
        <f t="shared" si="94"/>
        <v>1.0568398546658158</v>
      </c>
      <c r="T228" s="94">
        <f t="shared" si="104"/>
        <v>1.0353746355119908</v>
      </c>
      <c r="U228" s="94"/>
      <c r="V228" s="94">
        <f t="shared" si="105"/>
        <v>7.9756778439007914E-2</v>
      </c>
      <c r="W228" s="94">
        <f t="shared" si="106"/>
        <v>5.0152880768219298E-2</v>
      </c>
      <c r="X228" s="96"/>
      <c r="Y228" s="96"/>
      <c r="Z228" s="96"/>
      <c r="AA228" s="96"/>
      <c r="AB228" s="96"/>
    </row>
    <row r="229" spans="1:28" s="90" customFormat="1" x14ac:dyDescent="0.25">
      <c r="A229" s="90" t="s">
        <v>2548</v>
      </c>
      <c r="B229" s="90" t="s">
        <v>470</v>
      </c>
      <c r="C229" s="91">
        <v>4.3884631436063935E-2</v>
      </c>
      <c r="D229" s="91">
        <v>9.4975397177337884E-2</v>
      </c>
      <c r="E229" s="91">
        <v>4.7941675439681065E-2</v>
      </c>
      <c r="F229" s="91">
        <v>0.10737814582816006</v>
      </c>
      <c r="H229" s="91">
        <v>6.2603134747304069E-3</v>
      </c>
      <c r="I229" s="91">
        <v>1.228059429547956E-2</v>
      </c>
      <c r="J229" s="91">
        <v>8.0701685215279918E-3</v>
      </c>
      <c r="K229" s="91">
        <v>1.5535203646366878E-2</v>
      </c>
      <c r="M229" s="94">
        <f t="shared" si="95"/>
        <v>1.0924479452340368</v>
      </c>
      <c r="N229" s="94">
        <f t="shared" si="101"/>
        <v>1.1305890685317566</v>
      </c>
      <c r="O229" s="95"/>
      <c r="P229" s="94">
        <f t="shared" si="102"/>
        <v>0.12756453744495314</v>
      </c>
      <c r="Q229" s="94">
        <f t="shared" si="103"/>
        <v>0.17707465300702302</v>
      </c>
      <c r="R229" s="94"/>
      <c r="S229" s="94">
        <f t="shared" si="94"/>
        <v>2.1642063307677248</v>
      </c>
      <c r="T229" s="94">
        <f t="shared" si="104"/>
        <v>2.2397662335197355</v>
      </c>
      <c r="U229" s="94"/>
      <c r="V229" s="94">
        <f t="shared" si="105"/>
        <v>1.1138380491578923</v>
      </c>
      <c r="W229" s="94">
        <f t="shared" si="106"/>
        <v>1.1633481647199622</v>
      </c>
      <c r="X229" s="96"/>
      <c r="Y229" s="96"/>
      <c r="Z229" s="96"/>
      <c r="AA229" s="96"/>
      <c r="AB229" s="96"/>
    </row>
    <row r="230" spans="1:28" s="90" customFormat="1" x14ac:dyDescent="0.25">
      <c r="A230" s="90" t="s">
        <v>2548</v>
      </c>
      <c r="B230" s="90" t="s">
        <v>1799</v>
      </c>
      <c r="C230" s="91">
        <v>8.5473412836009885E-2</v>
      </c>
      <c r="D230" s="91">
        <v>0.36772267900598332</v>
      </c>
      <c r="E230" s="91">
        <v>5.4053813383853878E-2</v>
      </c>
      <c r="F230" s="91">
        <v>0.37111429235235366</v>
      </c>
      <c r="H230" s="91">
        <v>1.4872403287610079E-2</v>
      </c>
      <c r="I230" s="91">
        <v>7.5957198803205603E-2</v>
      </c>
      <c r="J230" s="91">
        <v>1.0418725219427157E-2</v>
      </c>
      <c r="K230" s="91">
        <v>2.9139106469302224E-2</v>
      </c>
      <c r="M230" s="94">
        <f t="shared" si="95"/>
        <v>0.63240499694989416</v>
      </c>
      <c r="N230" s="94">
        <f t="shared" si="101"/>
        <v>1.0092232911919885</v>
      </c>
      <c r="O230" s="95"/>
      <c r="P230" s="94">
        <f t="shared" si="102"/>
        <v>-0.66107932768704547</v>
      </c>
      <c r="Q230" s="94">
        <f t="shared" si="103"/>
        <v>1.3245406808772486E-2</v>
      </c>
      <c r="R230" s="94"/>
      <c r="S230" s="94">
        <f t="shared" si="94"/>
        <v>4.3021878594165841</v>
      </c>
      <c r="T230" s="94">
        <f t="shared" si="104"/>
        <v>6.865644977107336</v>
      </c>
      <c r="U230" s="94"/>
      <c r="V230" s="94">
        <f t="shared" si="105"/>
        <v>2.1050705228854132</v>
      </c>
      <c r="W230" s="94">
        <f t="shared" si="106"/>
        <v>2.7793952573812311</v>
      </c>
      <c r="X230" s="96"/>
      <c r="Y230" s="96"/>
      <c r="Z230" s="96"/>
      <c r="AA230" s="96"/>
      <c r="AB230" s="96"/>
    </row>
    <row r="231" spans="1:28" s="90" customFormat="1" x14ac:dyDescent="0.25">
      <c r="A231" s="90" t="s">
        <v>2548</v>
      </c>
      <c r="B231" s="90" t="s">
        <v>1800</v>
      </c>
      <c r="C231" s="91">
        <v>0.49496439219854688</v>
      </c>
      <c r="D231" s="91">
        <v>0.39166012886786905</v>
      </c>
      <c r="E231" s="91">
        <v>0.45826181626176349</v>
      </c>
      <c r="F231" s="91">
        <v>0.44802977926545662</v>
      </c>
      <c r="H231" s="91">
        <v>8.038709794155019E-2</v>
      </c>
      <c r="I231" s="91">
        <v>1.1679680301302285E-2</v>
      </c>
      <c r="J231" s="91">
        <v>9.0787970760153353E-2</v>
      </c>
      <c r="K231" s="91">
        <v>3.5840898531625393E-2</v>
      </c>
      <c r="M231" s="94">
        <f t="shared" si="95"/>
        <v>0.92584804782874008</v>
      </c>
      <c r="N231" s="94">
        <f t="shared" si="101"/>
        <v>1.1439249140843859</v>
      </c>
      <c r="O231" s="95"/>
      <c r="P231" s="94"/>
      <c r="Q231" s="94"/>
      <c r="R231" s="94"/>
      <c r="S231" s="94">
        <f t="shared" si="94"/>
        <v>0.79128950494434958</v>
      </c>
      <c r="T231" s="94"/>
      <c r="U231" s="94"/>
      <c r="V231" s="94">
        <f>LOG(S231,2)</f>
        <v>-0.33772247233427061</v>
      </c>
      <c r="W231" s="94"/>
      <c r="X231" s="96"/>
      <c r="Y231" s="96"/>
      <c r="Z231" s="96"/>
      <c r="AA231" s="96"/>
      <c r="AB231" s="96"/>
    </row>
    <row r="232" spans="1:28" s="90" customFormat="1" x14ac:dyDescent="0.25">
      <c r="A232" s="90" t="s">
        <v>2548</v>
      </c>
      <c r="B232" s="90" t="s">
        <v>469</v>
      </c>
      <c r="C232" s="91">
        <v>0.1056775011627845</v>
      </c>
      <c r="D232" s="91">
        <v>0.15478839160807872</v>
      </c>
      <c r="E232" s="91">
        <v>0.13296187332539777</v>
      </c>
      <c r="F232" s="91">
        <v>0.14051217709456892</v>
      </c>
      <c r="H232" s="91">
        <v>1.8573252106424933E-2</v>
      </c>
      <c r="I232" s="91">
        <v>1.2777584348641492E-2</v>
      </c>
      <c r="J232" s="91">
        <v>3.0117460287668384E-2</v>
      </c>
      <c r="K232" s="91">
        <v>1.3875450370716139E-2</v>
      </c>
      <c r="M232" s="94">
        <f t="shared" si="95"/>
        <v>1.2581852509985518</v>
      </c>
      <c r="N232" s="94"/>
      <c r="O232" s="95"/>
      <c r="P232" s="94"/>
      <c r="Q232" s="94"/>
      <c r="R232" s="94"/>
      <c r="S232" s="94">
        <f t="shared" si="94"/>
        <v>1.4647241835293241</v>
      </c>
      <c r="T232" s="94"/>
      <c r="U232" s="94"/>
      <c r="V232" s="94"/>
      <c r="W232" s="94"/>
      <c r="X232" s="96"/>
      <c r="Y232" s="96"/>
      <c r="Z232" s="96"/>
      <c r="AA232" s="96"/>
      <c r="AB232" s="96"/>
    </row>
    <row r="233" spans="1:28" s="90" customFormat="1" x14ac:dyDescent="0.25">
      <c r="A233" s="90" t="s">
        <v>2548</v>
      </c>
      <c r="B233" s="90" t="s">
        <v>468</v>
      </c>
      <c r="C233" s="91">
        <v>4.5344032430610026</v>
      </c>
      <c r="D233" s="91">
        <v>4.2950218702356455</v>
      </c>
      <c r="E233" s="91">
        <v>4.2459632607277289</v>
      </c>
      <c r="F233" s="91">
        <v>4.6604005977024689</v>
      </c>
      <c r="H233" s="91">
        <v>0.18840687187242128</v>
      </c>
      <c r="I233" s="91">
        <v>0.16287539870675072</v>
      </c>
      <c r="J233" s="91">
        <v>0.33154949508589021</v>
      </c>
      <c r="K233" s="91">
        <v>0.27122119006685086</v>
      </c>
      <c r="M233" s="94">
        <f t="shared" si="95"/>
        <v>0.93638854621615897</v>
      </c>
      <c r="N233" s="94">
        <f>F233/D233</f>
        <v>1.0850702833433481</v>
      </c>
      <c r="O233" s="95"/>
      <c r="P233" s="94"/>
      <c r="Q233" s="94">
        <f>LOG(N233,2)</f>
        <v>0.11778849349641138</v>
      </c>
      <c r="R233" s="94"/>
      <c r="S233" s="94">
        <f t="shared" si="94"/>
        <v>0.94720774487984005</v>
      </c>
      <c r="T233" s="94"/>
      <c r="U233" s="94"/>
      <c r="V233" s="94">
        <f>LOG(S233,2)</f>
        <v>-7.8247217621875101E-2</v>
      </c>
      <c r="W233" s="94"/>
      <c r="X233" s="96"/>
      <c r="Y233" s="96"/>
      <c r="Z233" s="96"/>
      <c r="AA233" s="96"/>
      <c r="AB233" s="96"/>
    </row>
    <row r="234" spans="1:28" s="90" customFormat="1" x14ac:dyDescent="0.25">
      <c r="A234" s="90" t="s">
        <v>2548</v>
      </c>
      <c r="B234" s="90" t="s">
        <v>467</v>
      </c>
      <c r="C234" s="91">
        <v>3.4564318550637676</v>
      </c>
      <c r="D234" s="91">
        <v>3.5901530198368299</v>
      </c>
      <c r="E234" s="91">
        <v>3.2588031099040595</v>
      </c>
      <c r="F234" s="91">
        <v>3.7478338937103794</v>
      </c>
      <c r="H234" s="91">
        <v>0.14210577602507715</v>
      </c>
      <c r="I234" s="91">
        <v>0.13904751018204756</v>
      </c>
      <c r="J234" s="91">
        <v>0.25416042518276311</v>
      </c>
      <c r="K234" s="91">
        <v>0.10808360945731625</v>
      </c>
      <c r="M234" s="94">
        <f t="shared" si="95"/>
        <v>0.94282290134834379</v>
      </c>
      <c r="N234" s="94">
        <f>F234/D234</f>
        <v>1.0439203769316541</v>
      </c>
      <c r="O234" s="95"/>
      <c r="P234" s="94">
        <f>LOG(M234,2)</f>
        <v>-8.4941292535586382E-2</v>
      </c>
      <c r="Q234" s="94">
        <f>LOG(N234,2)</f>
        <v>6.2011677246353571E-2</v>
      </c>
      <c r="R234" s="94"/>
      <c r="S234" s="94">
        <f t="shared" si="94"/>
        <v>1.0386876323272964</v>
      </c>
      <c r="T234" s="94">
        <f t="shared" ref="T234:T245" si="107">F234/E234</f>
        <v>1.1500645382103851</v>
      </c>
      <c r="U234" s="94"/>
      <c r="V234" s="94">
        <f>LOG(S234,2)</f>
        <v>5.4761853425556305E-2</v>
      </c>
      <c r="W234" s="94">
        <f>LOG(T234,2)</f>
        <v>0.20171482320749609</v>
      </c>
      <c r="X234" s="96"/>
      <c r="Y234" s="96"/>
      <c r="Z234" s="96"/>
      <c r="AA234" s="96"/>
      <c r="AB234" s="96"/>
    </row>
    <row r="235" spans="1:28" s="90" customFormat="1" x14ac:dyDescent="0.25">
      <c r="A235" s="90" t="s">
        <v>2548</v>
      </c>
      <c r="B235" s="90" t="s">
        <v>466</v>
      </c>
      <c r="C235" s="91">
        <v>1.9282574935938115</v>
      </c>
      <c r="D235" s="91">
        <v>2.0070457094492018</v>
      </c>
      <c r="E235" s="91">
        <v>2.0529462916423267</v>
      </c>
      <c r="F235" s="91">
        <v>1.9643693735841772</v>
      </c>
      <c r="H235" s="91">
        <v>0.23957083527593676</v>
      </c>
      <c r="I235" s="91">
        <v>0.14405738036171728</v>
      </c>
      <c r="J235" s="91">
        <v>0.31847059000727901</v>
      </c>
      <c r="K235" s="91">
        <v>0.14312678511102084</v>
      </c>
      <c r="M235" s="94">
        <f t="shared" si="95"/>
        <v>1.0646639769132311</v>
      </c>
      <c r="N235" s="94">
        <f>F235/D235</f>
        <v>0.97873673944539286</v>
      </c>
      <c r="O235" s="95"/>
      <c r="P235" s="94">
        <f>LOG(M235,2)</f>
        <v>9.0398167226319548E-2</v>
      </c>
      <c r="Q235" s="94">
        <f>LOG(N235,2)</f>
        <v>-3.1007238911239274E-2</v>
      </c>
      <c r="R235" s="94"/>
      <c r="S235" s="94">
        <f t="shared" si="94"/>
        <v>1.0408598001652507</v>
      </c>
      <c r="T235" s="94">
        <f t="shared" si="107"/>
        <v>0.95685375773406656</v>
      </c>
      <c r="U235" s="94"/>
      <c r="V235" s="94">
        <f>LOG(S235,2)</f>
        <v>5.7775756218582178E-2</v>
      </c>
      <c r="W235" s="94">
        <f>LOG(T235,2)</f>
        <v>-6.3629649918976613E-2</v>
      </c>
      <c r="X235" s="96"/>
      <c r="Y235" s="96"/>
      <c r="Z235" s="96"/>
      <c r="AA235" s="96"/>
      <c r="AB235" s="96"/>
    </row>
    <row r="236" spans="1:28" s="90" customFormat="1" x14ac:dyDescent="0.25">
      <c r="A236" s="90" t="s">
        <v>2548</v>
      </c>
      <c r="B236" s="90" t="s">
        <v>465</v>
      </c>
      <c r="C236" s="91">
        <v>1.6757863132879289</v>
      </c>
      <c r="D236" s="91">
        <v>1.8476722501009486</v>
      </c>
      <c r="E236" s="91">
        <v>1.7110452613815974</v>
      </c>
      <c r="F236" s="91">
        <v>1.9768565813301766</v>
      </c>
      <c r="H236" s="91">
        <v>5.7094533351086149E-2</v>
      </c>
      <c r="I236" s="91">
        <v>9.306870812153363E-2</v>
      </c>
      <c r="J236" s="91">
        <v>0.12581556758275908</v>
      </c>
      <c r="K236" s="91">
        <v>0.12194622687708455</v>
      </c>
      <c r="M236" s="94"/>
      <c r="N236" s="94"/>
      <c r="O236" s="95"/>
      <c r="P236" s="94"/>
      <c r="Q236" s="94"/>
      <c r="R236" s="94"/>
      <c r="S236" s="94"/>
      <c r="T236" s="94">
        <f t="shared" si="107"/>
        <v>1.1553502563304185</v>
      </c>
      <c r="U236" s="94"/>
      <c r="V236" s="94"/>
      <c r="W236" s="94"/>
      <c r="X236" s="96"/>
      <c r="Y236" s="96"/>
      <c r="Z236" s="96"/>
      <c r="AA236" s="96"/>
      <c r="AB236" s="96"/>
    </row>
    <row r="237" spans="1:28" s="90" customFormat="1" x14ac:dyDescent="0.25">
      <c r="A237" s="90" t="s">
        <v>2548</v>
      </c>
      <c r="B237" s="90" t="s">
        <v>464</v>
      </c>
      <c r="C237" s="91">
        <v>1.5534726118288926</v>
      </c>
      <c r="D237" s="91">
        <v>1.6619333384741446</v>
      </c>
      <c r="E237" s="91">
        <v>1.6291645738230542</v>
      </c>
      <c r="F237" s="91">
        <v>1.9121676746104059</v>
      </c>
      <c r="H237" s="91">
        <v>8.5750814401320902E-2</v>
      </c>
      <c r="I237" s="91">
        <v>6.9034278750178646E-2</v>
      </c>
      <c r="J237" s="91">
        <v>0.12254111375652722</v>
      </c>
      <c r="K237" s="91">
        <v>9.8594690258897832E-2</v>
      </c>
      <c r="M237" s="94">
        <f t="shared" ref="M237:M257" si="108">E237/C237</f>
        <v>1.0487243620632938</v>
      </c>
      <c r="N237" s="94"/>
      <c r="O237" s="95"/>
      <c r="P237" s="94">
        <f t="shared" ref="P237:P245" si="109">LOG(M237,2)</f>
        <v>6.8635541843876685E-2</v>
      </c>
      <c r="Q237" s="94"/>
      <c r="R237" s="94"/>
      <c r="S237" s="94">
        <f t="shared" ref="S237:S257" si="110">D237/C237</f>
        <v>1.0698182419306137</v>
      </c>
      <c r="T237" s="94">
        <f t="shared" si="107"/>
        <v>1.1737105663445939</v>
      </c>
      <c r="U237" s="94"/>
      <c r="V237" s="94"/>
      <c r="W237" s="94">
        <f>LOG(T237,2)</f>
        <v>0.23107668785154908</v>
      </c>
      <c r="X237" s="96"/>
      <c r="Y237" s="96"/>
      <c r="Z237" s="96"/>
      <c r="AA237" s="96"/>
      <c r="AB237" s="96"/>
    </row>
    <row r="238" spans="1:28" s="90" customFormat="1" x14ac:dyDescent="0.25">
      <c r="A238" s="90" t="s">
        <v>2548</v>
      </c>
      <c r="B238" s="90" t="s">
        <v>463</v>
      </c>
      <c r="C238" s="91">
        <v>2.2777220274976013</v>
      </c>
      <c r="D238" s="91">
        <v>1.86712355226252</v>
      </c>
      <c r="E238" s="91">
        <v>1.8426659145281981</v>
      </c>
      <c r="F238" s="91">
        <v>2.351677094405987</v>
      </c>
      <c r="H238" s="91">
        <v>0.32431688942897863</v>
      </c>
      <c r="I238" s="91">
        <v>8.6358710926615304E-2</v>
      </c>
      <c r="J238" s="91">
        <v>0.49921451295617097</v>
      </c>
      <c r="K238" s="91">
        <v>0.13672686486369459</v>
      </c>
      <c r="M238" s="94">
        <f t="shared" si="108"/>
        <v>0.80899508029635481</v>
      </c>
      <c r="N238" s="94">
        <f t="shared" ref="N238:N244" si="111">F238/D238</f>
        <v>1.2595187348776682</v>
      </c>
      <c r="O238" s="95"/>
      <c r="P238" s="94">
        <f t="shared" si="109"/>
        <v>-0.30579716559877546</v>
      </c>
      <c r="Q238" s="94">
        <f>LOG(N238,2)</f>
        <v>0.33287258178956702</v>
      </c>
      <c r="R238" s="94"/>
      <c r="S238" s="94">
        <f t="shared" si="110"/>
        <v>0.81973284260407242</v>
      </c>
      <c r="T238" s="94">
        <f t="shared" si="107"/>
        <v>1.2762362812838581</v>
      </c>
      <c r="U238" s="94"/>
      <c r="V238" s="94">
        <f t="shared" ref="V238:V244" si="112">LOG(S238,2)</f>
        <v>-0.2867742942422648</v>
      </c>
      <c r="W238" s="94">
        <f>LOG(T238,2)</f>
        <v>0.35189545314607773</v>
      </c>
      <c r="X238" s="96"/>
      <c r="Y238" s="96"/>
      <c r="Z238" s="96"/>
      <c r="AA238" s="96"/>
      <c r="AB238" s="96"/>
    </row>
    <row r="239" spans="1:28" s="90" customFormat="1" x14ac:dyDescent="0.25">
      <c r="A239" s="90" t="s">
        <v>2548</v>
      </c>
      <c r="B239" s="90" t="s">
        <v>462</v>
      </c>
      <c r="C239" s="91">
        <v>1.218036960448218</v>
      </c>
      <c r="D239" s="91">
        <v>1.0486820555738341</v>
      </c>
      <c r="E239" s="91">
        <v>0.73486969992986273</v>
      </c>
      <c r="F239" s="91">
        <v>1.0502446466100483</v>
      </c>
      <c r="H239" s="91">
        <v>0.18490502224641558</v>
      </c>
      <c r="I239" s="91">
        <v>0.24290921837744184</v>
      </c>
      <c r="J239" s="91">
        <v>0.21701446340750657</v>
      </c>
      <c r="K239" s="91">
        <v>0.53886076455703802</v>
      </c>
      <c r="M239" s="98">
        <f t="shared" si="108"/>
        <v>0.60332298919684879</v>
      </c>
      <c r="N239" s="98">
        <f t="shared" si="111"/>
        <v>1.0014900522307109</v>
      </c>
      <c r="O239" s="95"/>
      <c r="P239" s="94">
        <f t="shared" si="109"/>
        <v>-0.72899753859887606</v>
      </c>
      <c r="Q239" s="94">
        <f>LOG(N239,2)</f>
        <v>2.1480909771827011E-3</v>
      </c>
      <c r="R239" s="94"/>
      <c r="S239" s="94">
        <f t="shared" si="110"/>
        <v>0.86096078331476578</v>
      </c>
      <c r="T239" s="94">
        <f t="shared" si="107"/>
        <v>1.4291576407494901</v>
      </c>
      <c r="U239" s="94"/>
      <c r="V239" s="94">
        <f t="shared" si="112"/>
        <v>-0.21598057039630333</v>
      </c>
      <c r="W239" s="94">
        <f>LOG(T239,2)</f>
        <v>0.51516505917975552</v>
      </c>
      <c r="X239" s="96"/>
      <c r="Y239" s="96"/>
      <c r="Z239" s="96"/>
      <c r="AA239" s="96"/>
      <c r="AB239" s="96"/>
    </row>
    <row r="240" spans="1:28" s="90" customFormat="1" x14ac:dyDescent="0.25">
      <c r="A240" s="90" t="s">
        <v>2548</v>
      </c>
      <c r="B240" s="90" t="s">
        <v>461</v>
      </c>
      <c r="C240" s="91">
        <v>0.86530233075902674</v>
      </c>
      <c r="D240" s="91">
        <v>0.80651834322473182</v>
      </c>
      <c r="E240" s="91">
        <v>0.77996696666311349</v>
      </c>
      <c r="F240" s="91">
        <v>1.0145883215222995</v>
      </c>
      <c r="H240" s="91">
        <v>2.4195045567402367E-2</v>
      </c>
      <c r="I240" s="91">
        <v>2.9353222766911546E-2</v>
      </c>
      <c r="J240" s="91">
        <v>7.4506835494403373E-2</v>
      </c>
      <c r="K240" s="91">
        <v>5.9767825948784103E-2</v>
      </c>
      <c r="M240" s="98">
        <f t="shared" si="108"/>
        <v>0.90138086878714552</v>
      </c>
      <c r="N240" s="98">
        <f t="shared" si="111"/>
        <v>1.2579854259304679</v>
      </c>
      <c r="O240" s="95"/>
      <c r="P240" s="94">
        <f t="shared" si="109"/>
        <v>-0.14979126475733268</v>
      </c>
      <c r="Q240" s="94"/>
      <c r="R240" s="94"/>
      <c r="S240" s="94">
        <f t="shared" si="110"/>
        <v>0.93206537710035897</v>
      </c>
      <c r="T240" s="94">
        <f t="shared" si="107"/>
        <v>1.3008093481996457</v>
      </c>
      <c r="U240" s="94"/>
      <c r="V240" s="94">
        <f t="shared" si="112"/>
        <v>-0.10149694267892238</v>
      </c>
      <c r="W240" s="94"/>
      <c r="X240" s="96"/>
      <c r="Y240" s="96"/>
      <c r="Z240" s="96"/>
      <c r="AA240" s="96"/>
      <c r="AB240" s="96"/>
    </row>
    <row r="241" spans="1:28" s="90" customFormat="1" x14ac:dyDescent="0.25">
      <c r="A241" s="90" t="s">
        <v>2548</v>
      </c>
      <c r="B241" s="90" t="s">
        <v>460</v>
      </c>
      <c r="C241" s="91">
        <v>9.4169333864572602E-2</v>
      </c>
      <c r="D241" s="91">
        <v>5.2938781866725328E-2</v>
      </c>
      <c r="E241" s="91">
        <v>2.7002277303357785E-2</v>
      </c>
      <c r="F241" s="91">
        <v>0.12547732241110246</v>
      </c>
      <c r="H241" s="91">
        <v>3.6587328207492324E-2</v>
      </c>
      <c r="I241" s="91">
        <v>1.2723874641534294E-2</v>
      </c>
      <c r="J241" s="91">
        <v>1.3754580614478616E-2</v>
      </c>
      <c r="K241" s="91">
        <v>4.5114446540255579E-2</v>
      </c>
      <c r="M241" s="94">
        <f t="shared" si="108"/>
        <v>0.28674172573197204</v>
      </c>
      <c r="N241" s="94">
        <f t="shared" si="111"/>
        <v>2.3702344101342314</v>
      </c>
      <c r="O241" s="95"/>
      <c r="P241" s="94">
        <f t="shared" si="109"/>
        <v>-1.8021762386992031</v>
      </c>
      <c r="Q241" s="94">
        <f>LOG(N241,2)</f>
        <v>1.2450297450370169</v>
      </c>
      <c r="R241" s="94"/>
      <c r="S241" s="94">
        <f t="shared" si="110"/>
        <v>0.56216583142510046</v>
      </c>
      <c r="T241" s="94">
        <f t="shared" si="107"/>
        <v>4.6469162952970313</v>
      </c>
      <c r="U241" s="94"/>
      <c r="V241" s="94">
        <f t="shared" si="112"/>
        <v>-0.83093232585713095</v>
      </c>
      <c r="W241" s="94">
        <f>LOG(T241,2)</f>
        <v>2.2162736578790891</v>
      </c>
      <c r="X241" s="96"/>
      <c r="Y241" s="96"/>
      <c r="Z241" s="96"/>
      <c r="AA241" s="96"/>
      <c r="AB241" s="96"/>
    </row>
    <row r="242" spans="1:28" s="90" customFormat="1" x14ac:dyDescent="0.25">
      <c r="A242" s="90" t="s">
        <v>2548</v>
      </c>
      <c r="B242" s="90" t="s">
        <v>459</v>
      </c>
      <c r="C242" s="91">
        <v>3.2427638001029471</v>
      </c>
      <c r="D242" s="91">
        <v>2.4331789052225203</v>
      </c>
      <c r="E242" s="91">
        <v>2.130701891370705</v>
      </c>
      <c r="F242" s="91">
        <v>2.559341899674155</v>
      </c>
      <c r="H242" s="91">
        <v>0.22236615622328332</v>
      </c>
      <c r="I242" s="91">
        <v>0.24407110251565875</v>
      </c>
      <c r="J242" s="91">
        <v>0.21683815174225279</v>
      </c>
      <c r="K242" s="91">
        <v>0.18173260336848396</v>
      </c>
      <c r="M242" s="94">
        <f t="shared" si="108"/>
        <v>0.65706354909446762</v>
      </c>
      <c r="N242" s="94">
        <f t="shared" si="111"/>
        <v>1.0518510965966543</v>
      </c>
      <c r="O242" s="95"/>
      <c r="P242" s="94">
        <f t="shared" si="109"/>
        <v>-0.60589518472072446</v>
      </c>
      <c r="Q242" s="94">
        <f>LOG(N242,2)</f>
        <v>7.2930486563371588E-2</v>
      </c>
      <c r="R242" s="94"/>
      <c r="S242" s="94">
        <f t="shared" si="110"/>
        <v>0.75034108409168587</v>
      </c>
      <c r="T242" s="94">
        <f t="shared" si="107"/>
        <v>1.2011731486415029</v>
      </c>
      <c r="U242" s="94"/>
      <c r="V242" s="94">
        <f t="shared" si="112"/>
        <v>-0.41438154132195493</v>
      </c>
      <c r="W242" s="94">
        <f>LOG(T242,2)</f>
        <v>0.26444412996214156</v>
      </c>
      <c r="X242" s="96"/>
      <c r="Y242" s="96"/>
      <c r="Z242" s="96"/>
      <c r="AA242" s="96"/>
      <c r="AB242" s="96"/>
    </row>
    <row r="243" spans="1:28" s="90" customFormat="1" x14ac:dyDescent="0.25">
      <c r="A243" s="90" t="s">
        <v>2548</v>
      </c>
      <c r="B243" s="90" t="s">
        <v>458</v>
      </c>
      <c r="C243" s="91">
        <v>5.2884045797447792</v>
      </c>
      <c r="D243" s="91">
        <v>6.3921660019589286</v>
      </c>
      <c r="E243" s="91">
        <v>5.1390000207879369</v>
      </c>
      <c r="F243" s="91">
        <v>6.075445076046706</v>
      </c>
      <c r="H243" s="91">
        <v>0.27556085554527354</v>
      </c>
      <c r="I243" s="91">
        <v>0.59458062865775241</v>
      </c>
      <c r="J243" s="91">
        <v>0.39070877639576057</v>
      </c>
      <c r="K243" s="91">
        <v>0.5026821981597438</v>
      </c>
      <c r="M243" s="94">
        <f t="shared" si="108"/>
        <v>0.97174865184689552</v>
      </c>
      <c r="N243" s="94">
        <f t="shared" si="111"/>
        <v>0.95045170513169386</v>
      </c>
      <c r="O243" s="95"/>
      <c r="P243" s="94">
        <f t="shared" si="109"/>
        <v>-4.1344893840921625E-2</v>
      </c>
      <c r="Q243" s="94">
        <f>LOG(N243,2)</f>
        <v>-7.3314773155199103E-2</v>
      </c>
      <c r="R243" s="94"/>
      <c r="S243" s="94">
        <f t="shared" si="110"/>
        <v>1.2087134986687076</v>
      </c>
      <c r="T243" s="94">
        <f t="shared" si="107"/>
        <v>1.1822232051898667</v>
      </c>
      <c r="U243" s="94"/>
      <c r="V243" s="94">
        <f t="shared" si="112"/>
        <v>0.27347232313767866</v>
      </c>
      <c r="W243" s="94">
        <f>LOG(T243,2)</f>
        <v>0.24150244382340144</v>
      </c>
      <c r="X243" s="96"/>
      <c r="Y243" s="96"/>
      <c r="Z243" s="96"/>
      <c r="AA243" s="96"/>
      <c r="AB243" s="96"/>
    </row>
    <row r="244" spans="1:28" s="90" customFormat="1" x14ac:dyDescent="0.25">
      <c r="A244" s="90" t="s">
        <v>2548</v>
      </c>
      <c r="B244" s="90" t="s">
        <v>458</v>
      </c>
      <c r="C244" s="91">
        <v>0.47839926379388353</v>
      </c>
      <c r="D244" s="91">
        <v>0.13456877353557545</v>
      </c>
      <c r="E244" s="91">
        <v>0.51877784283386252</v>
      </c>
      <c r="F244" s="91">
        <v>0.20173002046655264</v>
      </c>
      <c r="H244" s="91">
        <v>0.14585379704673279</v>
      </c>
      <c r="I244" s="91">
        <v>2.4994838219750987E-2</v>
      </c>
      <c r="J244" s="91">
        <v>0.13719525149999509</v>
      </c>
      <c r="K244" s="91">
        <v>5.6931938827177987E-2</v>
      </c>
      <c r="M244" s="94">
        <f t="shared" si="108"/>
        <v>1.0844035141688178</v>
      </c>
      <c r="N244" s="94">
        <f t="shared" si="111"/>
        <v>1.4990849300801721</v>
      </c>
      <c r="O244" s="95"/>
      <c r="P244" s="94">
        <f t="shared" si="109"/>
        <v>0.11690169356095818</v>
      </c>
      <c r="Q244" s="94">
        <f>LOG(N244,2)</f>
        <v>0.58408212093388923</v>
      </c>
      <c r="R244" s="94"/>
      <c r="S244" s="94">
        <f t="shared" si="110"/>
        <v>0.28128967521478854</v>
      </c>
      <c r="T244" s="94">
        <f t="shared" si="107"/>
        <v>0.38885627683053581</v>
      </c>
      <c r="U244" s="94"/>
      <c r="V244" s="94">
        <f t="shared" si="112"/>
        <v>-1.8298714956289577</v>
      </c>
      <c r="W244" s="94">
        <f>LOG(T244,2)</f>
        <v>-1.3626910682560265</v>
      </c>
      <c r="X244" s="96"/>
      <c r="Y244" s="96"/>
      <c r="Z244" s="96"/>
      <c r="AA244" s="96"/>
      <c r="AB244" s="96"/>
    </row>
    <row r="245" spans="1:28" s="90" customFormat="1" x14ac:dyDescent="0.25">
      <c r="A245" s="90" t="s">
        <v>2548</v>
      </c>
      <c r="B245" s="90" t="s">
        <v>457</v>
      </c>
      <c r="C245" s="91">
        <v>0.49278321310019668</v>
      </c>
      <c r="D245" s="91">
        <v>0.30727923075775909</v>
      </c>
      <c r="E245" s="91">
        <v>0.33497267185644031</v>
      </c>
      <c r="F245" s="91">
        <v>0.29114380717641614</v>
      </c>
      <c r="H245" s="91">
        <v>6.2354058651597821E-2</v>
      </c>
      <c r="I245" s="91">
        <v>7.3011778317311191E-2</v>
      </c>
      <c r="J245" s="91">
        <v>4.0998458051013376E-2</v>
      </c>
      <c r="K245" s="91">
        <v>7.6351978933662357E-2</v>
      </c>
      <c r="M245" s="94">
        <f t="shared" si="108"/>
        <v>0.67975666165464721</v>
      </c>
      <c r="N245" s="94"/>
      <c r="O245" s="95"/>
      <c r="P245" s="94">
        <f t="shared" si="109"/>
        <v>-0.55690971007310397</v>
      </c>
      <c r="Q245" s="94"/>
      <c r="R245" s="94"/>
      <c r="S245" s="94">
        <f t="shared" si="110"/>
        <v>0.62355864118139226</v>
      </c>
      <c r="T245" s="94">
        <f t="shared" si="107"/>
        <v>0.86915689439045352</v>
      </c>
      <c r="U245" s="94"/>
      <c r="V245" s="94"/>
      <c r="W245" s="94">
        <f>LOG(T245,2)</f>
        <v>-0.20231146867834451</v>
      </c>
      <c r="X245" s="96"/>
      <c r="Y245" s="96"/>
      <c r="Z245" s="96"/>
      <c r="AA245" s="96"/>
      <c r="AB245" s="96"/>
    </row>
    <row r="246" spans="1:28" s="90" customFormat="1" x14ac:dyDescent="0.25">
      <c r="A246" s="90" t="s">
        <v>2548</v>
      </c>
      <c r="B246" s="90" t="s">
        <v>456</v>
      </c>
      <c r="C246" s="91">
        <v>0.33445094442511464</v>
      </c>
      <c r="D246" s="91">
        <v>0.33083162254163451</v>
      </c>
      <c r="E246" s="91">
        <v>0.35585878342575722</v>
      </c>
      <c r="F246" s="91">
        <v>0.11678030220128288</v>
      </c>
      <c r="H246" s="91">
        <v>8.1410686590630513E-2</v>
      </c>
      <c r="I246" s="91">
        <v>0.20197787568427053</v>
      </c>
      <c r="J246" s="91">
        <v>5.7477369750772306E-2</v>
      </c>
      <c r="K246" s="91">
        <v>3.6609507413447429E-2</v>
      </c>
      <c r="M246" s="94">
        <f t="shared" si="108"/>
        <v>1.064008905812601</v>
      </c>
      <c r="N246" s="94"/>
      <c r="O246" s="95"/>
      <c r="P246" s="94"/>
      <c r="Q246" s="94"/>
      <c r="R246" s="94"/>
      <c r="S246" s="94">
        <f t="shared" si="110"/>
        <v>0.98917831764625042</v>
      </c>
      <c r="T246" s="94"/>
      <c r="U246" s="94"/>
      <c r="V246" s="94"/>
      <c r="W246" s="94"/>
      <c r="X246" s="96"/>
      <c r="Y246" s="96"/>
      <c r="Z246" s="96"/>
      <c r="AA246" s="96"/>
      <c r="AB246" s="96"/>
    </row>
    <row r="247" spans="1:28" s="90" customFormat="1" x14ac:dyDescent="0.25">
      <c r="A247" s="90" t="s">
        <v>2548</v>
      </c>
      <c r="B247" s="90" t="s">
        <v>455</v>
      </c>
      <c r="C247" s="91">
        <v>2.6481727898133629</v>
      </c>
      <c r="D247" s="91">
        <v>1.8715245581252378</v>
      </c>
      <c r="E247" s="91">
        <v>0.44256618696061667</v>
      </c>
      <c r="F247" s="91">
        <v>1.7412931653053265</v>
      </c>
      <c r="H247" s="91">
        <v>0.46306314897576545</v>
      </c>
      <c r="I247" s="91">
        <v>0.5514672721257462</v>
      </c>
      <c r="J247" s="91">
        <v>0.10504005200463754</v>
      </c>
      <c r="K247" s="91">
        <v>0.85877787100069314</v>
      </c>
      <c r="M247" s="98">
        <f t="shared" si="108"/>
        <v>0.16712134067045062</v>
      </c>
      <c r="N247" s="98">
        <f t="shared" ref="N247:N259" si="113">F247/D247</f>
        <v>0.93041427522042885</v>
      </c>
      <c r="O247" s="95"/>
      <c r="P247" s="94">
        <f t="shared" ref="P247:P257" si="114">LOG(M247,2)</f>
        <v>-2.5810321238246314</v>
      </c>
      <c r="Q247" s="94">
        <f t="shared" ref="Q247:Q257" si="115">LOG(N247,2)</f>
        <v>-0.10405486283146752</v>
      </c>
      <c r="R247" s="94"/>
      <c r="S247" s="94">
        <f t="shared" si="110"/>
        <v>0.70672297718803256</v>
      </c>
      <c r="T247" s="94">
        <f t="shared" ref="T247:T266" si="116">F247/E247</f>
        <v>3.9345372886796741</v>
      </c>
      <c r="U247" s="94"/>
      <c r="V247" s="94">
        <f t="shared" ref="V247:V257" si="117">LOG(S247,2)</f>
        <v>-0.50078327979115256</v>
      </c>
      <c r="W247" s="94">
        <f t="shared" ref="W247:W257" si="118">LOG(T247,2)</f>
        <v>1.9761939812020115</v>
      </c>
      <c r="X247" s="96"/>
      <c r="Y247" s="96"/>
      <c r="Z247" s="96"/>
      <c r="AA247" s="96"/>
      <c r="AB247" s="96"/>
    </row>
    <row r="248" spans="1:28" s="90" customFormat="1" x14ac:dyDescent="0.25">
      <c r="A248" s="90" t="s">
        <v>2548</v>
      </c>
      <c r="B248" s="90" t="s">
        <v>1802</v>
      </c>
      <c r="C248" s="91">
        <v>0.76852847036472927</v>
      </c>
      <c r="D248" s="91">
        <v>0.97803657935317434</v>
      </c>
      <c r="E248" s="91">
        <v>0.3272113534832567</v>
      </c>
      <c r="F248" s="91">
        <v>0.71541059205967472</v>
      </c>
      <c r="H248" s="91">
        <v>9.3689572014325498E-2</v>
      </c>
      <c r="I248" s="91">
        <v>0.16778756267550371</v>
      </c>
      <c r="J248" s="91">
        <v>6.7054415810315682E-2</v>
      </c>
      <c r="K248" s="91">
        <v>0.10915012073051258</v>
      </c>
      <c r="M248" s="98">
        <f t="shared" si="108"/>
        <v>0.42576347669718506</v>
      </c>
      <c r="N248" s="98">
        <f t="shared" si="113"/>
        <v>0.73147631403808266</v>
      </c>
      <c r="O248" s="95"/>
      <c r="P248" s="94">
        <f t="shared" si="114"/>
        <v>-1.2318758986148255</v>
      </c>
      <c r="Q248" s="94">
        <f t="shared" si="115"/>
        <v>-0.45111694572940619</v>
      </c>
      <c r="R248" s="94"/>
      <c r="S248" s="94">
        <f t="shared" si="110"/>
        <v>1.2726094309674909</v>
      </c>
      <c r="T248" s="94">
        <f t="shared" si="116"/>
        <v>2.1863868244299232</v>
      </c>
      <c r="U248" s="94"/>
      <c r="V248" s="94">
        <f t="shared" si="117"/>
        <v>0.34778971816824844</v>
      </c>
      <c r="W248" s="94">
        <f t="shared" si="118"/>
        <v>1.1285486710536676</v>
      </c>
      <c r="X248" s="96"/>
      <c r="Y248" s="96"/>
      <c r="Z248" s="96"/>
      <c r="AA248" s="96"/>
      <c r="AB248" s="96"/>
    </row>
    <row r="249" spans="1:28" s="90" customFormat="1" x14ac:dyDescent="0.25">
      <c r="A249" s="90" t="s">
        <v>2548</v>
      </c>
      <c r="B249" s="90" t="s">
        <v>454</v>
      </c>
      <c r="C249" s="91">
        <v>0.34463756220506048</v>
      </c>
      <c r="D249" s="91">
        <v>0.51787257231616712</v>
      </c>
      <c r="E249" s="91">
        <v>0.33162497276583147</v>
      </c>
      <c r="F249" s="91">
        <v>0.61691713785628832</v>
      </c>
      <c r="H249" s="91">
        <v>2.9535956436417543E-2</v>
      </c>
      <c r="I249" s="91">
        <v>5.8759982615492055E-2</v>
      </c>
      <c r="J249" s="91">
        <v>2.3602443346568702E-2</v>
      </c>
      <c r="K249" s="91">
        <v>6.4887346777901797E-2</v>
      </c>
      <c r="M249" s="98">
        <f t="shared" si="108"/>
        <v>0.96224268371685362</v>
      </c>
      <c r="N249" s="98">
        <f t="shared" si="113"/>
        <v>1.1912527730463651</v>
      </c>
      <c r="O249" s="95"/>
      <c r="P249" s="94">
        <f t="shared" si="114"/>
        <v>-5.55272981477309E-2</v>
      </c>
      <c r="Q249" s="94">
        <f t="shared" si="115"/>
        <v>0.2524795725029676</v>
      </c>
      <c r="R249" s="94"/>
      <c r="S249" s="94">
        <f t="shared" si="110"/>
        <v>1.5026585291594863</v>
      </c>
      <c r="T249" s="94">
        <f t="shared" si="116"/>
        <v>1.8602855288944378</v>
      </c>
      <c r="U249" s="94"/>
      <c r="V249" s="94">
        <f t="shared" si="117"/>
        <v>0.58751720202963276</v>
      </c>
      <c r="W249" s="94">
        <f t="shared" si="118"/>
        <v>0.89552407268033118</v>
      </c>
      <c r="X249" s="96"/>
      <c r="Y249" s="96"/>
      <c r="Z249" s="96"/>
      <c r="AA249" s="96"/>
      <c r="AB249" s="96"/>
    </row>
    <row r="250" spans="1:28" s="90" customFormat="1" x14ac:dyDescent="0.25">
      <c r="A250" s="90" t="s">
        <v>2548</v>
      </c>
      <c r="B250" s="90" t="s">
        <v>453</v>
      </c>
      <c r="C250" s="91">
        <v>0.69623088538409827</v>
      </c>
      <c r="D250" s="91">
        <v>0.80177747964204049</v>
      </c>
      <c r="E250" s="91">
        <v>1.6784164331028306</v>
      </c>
      <c r="F250" s="91">
        <v>0.70118387072274091</v>
      </c>
      <c r="H250" s="91">
        <v>8.6567475228186502E-2</v>
      </c>
      <c r="I250" s="91">
        <v>5.689314685422827E-2</v>
      </c>
      <c r="J250" s="91">
        <v>0.77223411584933332</v>
      </c>
      <c r="K250" s="91">
        <v>4.0315306152412515E-2</v>
      </c>
      <c r="M250" s="94">
        <f t="shared" si="108"/>
        <v>2.4107181516040872</v>
      </c>
      <c r="N250" s="94">
        <f t="shared" si="113"/>
        <v>0.87453674931826431</v>
      </c>
      <c r="O250" s="95"/>
      <c r="P250" s="94">
        <f t="shared" si="114"/>
        <v>1.2694629885380573</v>
      </c>
      <c r="Q250" s="94">
        <f t="shared" si="115"/>
        <v>-0.19340908530275344</v>
      </c>
      <c r="R250" s="94"/>
      <c r="S250" s="94">
        <f t="shared" si="110"/>
        <v>1.151597115947699</v>
      </c>
      <c r="T250" s="94">
        <f t="shared" si="116"/>
        <v>0.41776513676435262</v>
      </c>
      <c r="U250" s="94"/>
      <c r="V250" s="94">
        <f t="shared" si="117"/>
        <v>0.20363608094246505</v>
      </c>
      <c r="W250" s="94">
        <f t="shared" si="118"/>
        <v>-1.2592359928983459</v>
      </c>
      <c r="X250" s="96"/>
      <c r="Y250" s="96"/>
      <c r="Z250" s="96"/>
      <c r="AA250" s="96"/>
      <c r="AB250" s="96"/>
    </row>
    <row r="251" spans="1:28" s="90" customFormat="1" x14ac:dyDescent="0.25">
      <c r="A251" s="90" t="s">
        <v>2548</v>
      </c>
      <c r="B251" s="90" t="s">
        <v>452</v>
      </c>
      <c r="C251" s="91">
        <v>1.135826307197592</v>
      </c>
      <c r="D251" s="91">
        <v>3.4521838062911141</v>
      </c>
      <c r="E251" s="91">
        <v>1.4824500462624568</v>
      </c>
      <c r="F251" s="91">
        <v>5.9905206799337982</v>
      </c>
      <c r="H251" s="91">
        <v>0.44717283424598081</v>
      </c>
      <c r="I251" s="91">
        <v>0.75158100570636355</v>
      </c>
      <c r="J251" s="91">
        <v>0.6398702746484084</v>
      </c>
      <c r="K251" s="91">
        <v>1.1199328052170778</v>
      </c>
      <c r="M251" s="98">
        <f t="shared" si="108"/>
        <v>1.3051731914187519</v>
      </c>
      <c r="N251" s="98">
        <f t="shared" si="113"/>
        <v>1.7352843927420452</v>
      </c>
      <c r="O251" s="95"/>
      <c r="P251" s="94">
        <f t="shared" si="114"/>
        <v>0.38424125953258431</v>
      </c>
      <c r="Q251" s="94">
        <f t="shared" si="115"/>
        <v>0.79517212296247308</v>
      </c>
      <c r="R251" s="94"/>
      <c r="S251" s="94">
        <f t="shared" si="110"/>
        <v>3.0393589093816975</v>
      </c>
      <c r="T251" s="94">
        <f t="shared" si="116"/>
        <v>4.0409595554582491</v>
      </c>
      <c r="U251" s="94"/>
      <c r="V251" s="94">
        <f t="shared" si="117"/>
        <v>1.6037670487369149</v>
      </c>
      <c r="W251" s="94">
        <f t="shared" si="118"/>
        <v>2.0146979121668034</v>
      </c>
      <c r="X251" s="96"/>
      <c r="Y251" s="96"/>
      <c r="Z251" s="96"/>
      <c r="AA251" s="96"/>
      <c r="AB251" s="96"/>
    </row>
    <row r="252" spans="1:28" s="90" customFormat="1" x14ac:dyDescent="0.25">
      <c r="A252" s="90" t="s">
        <v>2548</v>
      </c>
      <c r="B252" s="90" t="s">
        <v>451</v>
      </c>
      <c r="C252" s="91">
        <v>1.0893741617970876</v>
      </c>
      <c r="D252" s="91">
        <v>1.2654481680493515</v>
      </c>
      <c r="E252" s="91">
        <v>1.2173377316767433</v>
      </c>
      <c r="F252" s="91">
        <v>1.6226309525446805</v>
      </c>
      <c r="H252" s="91">
        <v>5.5809827129157587E-2</v>
      </c>
      <c r="I252" s="91">
        <v>0.18669689954678978</v>
      </c>
      <c r="J252" s="91">
        <v>8.492290106929351E-2</v>
      </c>
      <c r="K252" s="91">
        <v>9.2771050999114799E-2</v>
      </c>
      <c r="M252" s="94">
        <f t="shared" si="108"/>
        <v>1.1174652147693318</v>
      </c>
      <c r="N252" s="94">
        <f t="shared" si="113"/>
        <v>1.2822579332078967</v>
      </c>
      <c r="O252" s="95"/>
      <c r="P252" s="94">
        <f t="shared" si="114"/>
        <v>0.16022992289775487</v>
      </c>
      <c r="Q252" s="94">
        <f t="shared" si="115"/>
        <v>0.3586864971598675</v>
      </c>
      <c r="R252" s="94"/>
      <c r="S252" s="94">
        <f t="shared" si="110"/>
        <v>1.1616285867858323</v>
      </c>
      <c r="T252" s="94">
        <f t="shared" si="116"/>
        <v>1.3329340825653142</v>
      </c>
      <c r="U252" s="94"/>
      <c r="V252" s="94">
        <f t="shared" si="117"/>
        <v>0.21614886249819859</v>
      </c>
      <c r="W252" s="94">
        <f t="shared" si="118"/>
        <v>0.41460543676031114</v>
      </c>
      <c r="X252" s="96"/>
      <c r="Y252" s="96"/>
      <c r="Z252" s="96"/>
      <c r="AA252" s="96"/>
      <c r="AB252" s="96"/>
    </row>
    <row r="253" spans="1:28" s="90" customFormat="1" x14ac:dyDescent="0.25">
      <c r="A253" s="90" t="s">
        <v>2548</v>
      </c>
      <c r="B253" s="90" t="s">
        <v>450</v>
      </c>
      <c r="C253" s="91">
        <v>0.99311072412633017</v>
      </c>
      <c r="D253" s="91">
        <v>1.2511665400273841</v>
      </c>
      <c r="E253" s="91">
        <v>0.73313496670866174</v>
      </c>
      <c r="F253" s="91">
        <v>1.5983404271957993</v>
      </c>
      <c r="H253" s="91">
        <v>9.0175771260253806E-2</v>
      </c>
      <c r="I253" s="91">
        <v>0.15729867917572912</v>
      </c>
      <c r="J253" s="91">
        <v>0.13551175979000407</v>
      </c>
      <c r="K253" s="91">
        <v>0.1048927281152553</v>
      </c>
      <c r="M253" s="94">
        <f t="shared" si="108"/>
        <v>0.73822077327140234</v>
      </c>
      <c r="N253" s="94">
        <f t="shared" si="113"/>
        <v>1.2774801563673663</v>
      </c>
      <c r="O253" s="95"/>
      <c r="P253" s="94">
        <f t="shared" si="114"/>
        <v>-0.4378757598045645</v>
      </c>
      <c r="Q253" s="94">
        <f t="shared" si="115"/>
        <v>0.35330088135253235</v>
      </c>
      <c r="R253" s="94"/>
      <c r="S253" s="94">
        <f t="shared" si="110"/>
        <v>1.2598459664485786</v>
      </c>
      <c r="T253" s="94">
        <f t="shared" si="116"/>
        <v>2.1801448570532567</v>
      </c>
      <c r="U253" s="94"/>
      <c r="V253" s="94">
        <f t="shared" si="117"/>
        <v>0.33324735513380022</v>
      </c>
      <c r="W253" s="94">
        <f t="shared" si="118"/>
        <v>1.1244239962908971</v>
      </c>
      <c r="X253" s="96"/>
      <c r="Y253" s="96"/>
      <c r="Z253" s="96"/>
      <c r="AA253" s="96"/>
      <c r="AB253" s="96"/>
    </row>
    <row r="254" spans="1:28" s="90" customFormat="1" x14ac:dyDescent="0.25">
      <c r="A254" s="90" t="s">
        <v>2548</v>
      </c>
      <c r="B254" s="90" t="s">
        <v>449</v>
      </c>
      <c r="C254" s="91">
        <v>1.2889222511653786</v>
      </c>
      <c r="D254" s="91">
        <v>1.7856326761508934</v>
      </c>
      <c r="E254" s="91">
        <v>0.92610034372688177</v>
      </c>
      <c r="F254" s="91">
        <v>1.5927627214448699</v>
      </c>
      <c r="H254" s="91">
        <v>0.20709079342109019</v>
      </c>
      <c r="I254" s="91">
        <v>0.39381372055944763</v>
      </c>
      <c r="J254" s="91">
        <v>9.7926535397570943E-2</v>
      </c>
      <c r="K254" s="91">
        <v>0.15196116653225841</v>
      </c>
      <c r="M254" s="94">
        <f t="shared" si="108"/>
        <v>0.71850753052757721</v>
      </c>
      <c r="N254" s="94">
        <f t="shared" si="113"/>
        <v>0.89198788906474669</v>
      </c>
      <c r="O254" s="95"/>
      <c r="P254" s="94">
        <f t="shared" si="114"/>
        <v>-0.47692481753967375</v>
      </c>
      <c r="Q254" s="94">
        <f t="shared" si="115"/>
        <v>-0.1649039727516986</v>
      </c>
      <c r="R254" s="94"/>
      <c r="S254" s="94">
        <f t="shared" si="110"/>
        <v>1.3853688029176423</v>
      </c>
      <c r="T254" s="94">
        <f t="shared" si="116"/>
        <v>1.7198597670692528</v>
      </c>
      <c r="U254" s="94"/>
      <c r="V254" s="94">
        <f t="shared" si="117"/>
        <v>0.4702700913012649</v>
      </c>
      <c r="W254" s="94">
        <f t="shared" si="118"/>
        <v>0.78229093608924027</v>
      </c>
      <c r="X254" s="96"/>
      <c r="Y254" s="96"/>
      <c r="Z254" s="96"/>
      <c r="AA254" s="96"/>
      <c r="AB254" s="96"/>
    </row>
    <row r="255" spans="1:28" s="90" customFormat="1" x14ac:dyDescent="0.25">
      <c r="A255" s="90" t="s">
        <v>2548</v>
      </c>
      <c r="B255" s="90" t="s">
        <v>448</v>
      </c>
      <c r="C255" s="91">
        <v>1.350141947205906</v>
      </c>
      <c r="D255" s="91">
        <v>1.4589339260929053</v>
      </c>
      <c r="E255" s="91">
        <v>0.99220048142316519</v>
      </c>
      <c r="F255" s="91">
        <v>2.3231062875217376</v>
      </c>
      <c r="H255" s="91">
        <v>0.23317366685568897</v>
      </c>
      <c r="I255" s="91">
        <v>0.43964924125938237</v>
      </c>
      <c r="J255" s="91">
        <v>0.19471303965759679</v>
      </c>
      <c r="K255" s="91">
        <v>0.24115194977484253</v>
      </c>
      <c r="M255" s="94">
        <f t="shared" si="108"/>
        <v>0.73488604918653622</v>
      </c>
      <c r="N255" s="94">
        <f t="shared" si="113"/>
        <v>1.5923313907320855</v>
      </c>
      <c r="O255" s="95"/>
      <c r="P255" s="94">
        <f t="shared" si="114"/>
        <v>-0.44440753067768651</v>
      </c>
      <c r="Q255" s="94">
        <f t="shared" si="115"/>
        <v>0.67114061604014952</v>
      </c>
      <c r="R255" s="94"/>
      <c r="S255" s="94">
        <f t="shared" si="110"/>
        <v>1.080578178547924</v>
      </c>
      <c r="T255" s="94">
        <f t="shared" si="116"/>
        <v>2.341367829402365</v>
      </c>
      <c r="U255" s="94"/>
      <c r="V255" s="94">
        <f t="shared" si="117"/>
        <v>0.1118034532462529</v>
      </c>
      <c r="W255" s="94">
        <f t="shared" si="118"/>
        <v>1.2273515999640889</v>
      </c>
      <c r="X255" s="96"/>
      <c r="Y255" s="96"/>
      <c r="Z255" s="96"/>
      <c r="AA255" s="96"/>
      <c r="AB255" s="96"/>
    </row>
    <row r="256" spans="1:28" s="90" customFormat="1" x14ac:dyDescent="0.25">
      <c r="A256" s="90" t="s">
        <v>2548</v>
      </c>
      <c r="B256" s="90" t="s">
        <v>1803</v>
      </c>
      <c r="C256" s="91">
        <v>1.1089238383588536</v>
      </c>
      <c r="D256" s="91">
        <v>0.98585216488708671</v>
      </c>
      <c r="E256" s="91">
        <v>0.68928011787795895</v>
      </c>
      <c r="F256" s="91">
        <v>0.78539191234134631</v>
      </c>
      <c r="H256" s="91">
        <v>0.24767835304213343</v>
      </c>
      <c r="I256" s="91">
        <v>6.4058029976385766E-2</v>
      </c>
      <c r="J256" s="91">
        <v>0.10723133945514185</v>
      </c>
      <c r="K256" s="91">
        <v>0.10080722518403899</v>
      </c>
      <c r="M256" s="94">
        <f t="shared" si="108"/>
        <v>0.62157570613510815</v>
      </c>
      <c r="N256" s="94">
        <f t="shared" si="113"/>
        <v>0.79666296866254804</v>
      </c>
      <c r="O256" s="95"/>
      <c r="P256" s="94">
        <f t="shared" si="114"/>
        <v>-0.68599797679701713</v>
      </c>
      <c r="Q256" s="94">
        <f t="shared" si="115"/>
        <v>-0.32795857929913086</v>
      </c>
      <c r="R256" s="94"/>
      <c r="S256" s="94">
        <f t="shared" si="110"/>
        <v>0.88901701882979978</v>
      </c>
      <c r="T256" s="94">
        <f t="shared" si="116"/>
        <v>1.1394379323739678</v>
      </c>
      <c r="U256" s="94"/>
      <c r="V256" s="94">
        <f t="shared" si="117"/>
        <v>-0.16971705744498491</v>
      </c>
      <c r="W256" s="94">
        <f t="shared" si="118"/>
        <v>0.18832234005290141</v>
      </c>
      <c r="X256" s="96"/>
      <c r="Y256" s="96"/>
      <c r="Z256" s="96"/>
      <c r="AA256" s="96"/>
      <c r="AB256" s="96"/>
    </row>
    <row r="257" spans="1:28" s="90" customFormat="1" x14ac:dyDescent="0.25">
      <c r="A257" s="90" t="s">
        <v>2548</v>
      </c>
      <c r="B257" s="90" t="s">
        <v>447</v>
      </c>
      <c r="C257" s="91">
        <v>2.7040033478792602</v>
      </c>
      <c r="D257" s="91">
        <v>2.8606333539880877</v>
      </c>
      <c r="E257" s="91">
        <v>1.2386918030036469</v>
      </c>
      <c r="F257" s="91">
        <v>2.7916551035851525</v>
      </c>
      <c r="H257" s="91">
        <v>0.18919698714058311</v>
      </c>
      <c r="I257" s="91">
        <v>0.40493294547075276</v>
      </c>
      <c r="J257" s="91">
        <v>0.49969127783789669</v>
      </c>
      <c r="K257" s="91">
        <v>0.36310312512997472</v>
      </c>
      <c r="M257" s="98">
        <f t="shared" si="108"/>
        <v>0.45809551381478442</v>
      </c>
      <c r="N257" s="98">
        <f t="shared" si="113"/>
        <v>0.97588707049550028</v>
      </c>
      <c r="O257" s="95"/>
      <c r="P257" s="94">
        <f t="shared" si="114"/>
        <v>-1.1262796604506831</v>
      </c>
      <c r="Q257" s="94">
        <f t="shared" si="115"/>
        <v>-3.5213885892695855E-2</v>
      </c>
      <c r="R257" s="94"/>
      <c r="S257" s="94">
        <f t="shared" si="110"/>
        <v>1.0579252263987291</v>
      </c>
      <c r="T257" s="94">
        <f t="shared" si="116"/>
        <v>2.2537124221019273</v>
      </c>
      <c r="U257" s="94"/>
      <c r="V257" s="94">
        <f t="shared" si="117"/>
        <v>8.1237662124958379E-2</v>
      </c>
      <c r="W257" s="94">
        <f t="shared" si="118"/>
        <v>1.1723034366829457</v>
      </c>
      <c r="X257" s="96"/>
      <c r="Y257" s="96"/>
      <c r="Z257" s="96"/>
      <c r="AA257" s="96"/>
      <c r="AB257" s="96"/>
    </row>
    <row r="258" spans="1:28" s="90" customFormat="1" x14ac:dyDescent="0.25">
      <c r="A258" s="90" t="s">
        <v>2548</v>
      </c>
      <c r="B258" s="90" t="s">
        <v>446</v>
      </c>
      <c r="C258" s="91">
        <v>0.1461280863895644</v>
      </c>
      <c r="D258" s="91">
        <v>0.14403541406472778</v>
      </c>
      <c r="E258" s="91">
        <v>0.11344324964325059</v>
      </c>
      <c r="F258" s="91">
        <v>0.14461317472690824</v>
      </c>
      <c r="H258" s="91">
        <v>2.3860548465940268E-2</v>
      </c>
      <c r="I258" s="91">
        <v>1.774049776970155E-2</v>
      </c>
      <c r="J258" s="91">
        <v>1.1341513335681506E-2</v>
      </c>
      <c r="K258" s="91">
        <v>1.0309626015411842E-2</v>
      </c>
      <c r="M258" s="94"/>
      <c r="N258" s="94">
        <f t="shared" si="113"/>
        <v>1.0040112403323311</v>
      </c>
      <c r="O258" s="95"/>
      <c r="P258" s="94"/>
      <c r="Q258" s="94">
        <f>LOG(N258,2)</f>
        <v>5.7754209629251345E-3</v>
      </c>
      <c r="R258" s="94"/>
      <c r="S258" s="94"/>
      <c r="T258" s="94">
        <f t="shared" si="116"/>
        <v>1.2747622726048393</v>
      </c>
      <c r="U258" s="94"/>
      <c r="V258" s="94"/>
      <c r="W258" s="94">
        <f>LOG(T258,2)</f>
        <v>0.35022822738864207</v>
      </c>
      <c r="X258" s="96"/>
      <c r="Y258" s="96"/>
      <c r="Z258" s="96"/>
      <c r="AA258" s="96"/>
      <c r="AB258" s="96"/>
    </row>
    <row r="259" spans="1:28" s="90" customFormat="1" x14ac:dyDescent="0.25">
      <c r="A259" s="90" t="s">
        <v>2548</v>
      </c>
      <c r="B259" s="90" t="s">
        <v>445</v>
      </c>
      <c r="C259" s="91">
        <v>6.8901979815030101</v>
      </c>
      <c r="D259" s="91">
        <v>6.9656724545903019</v>
      </c>
      <c r="E259" s="91">
        <v>7.2690721103876665</v>
      </c>
      <c r="F259" s="91">
        <v>7.6091118056715512</v>
      </c>
      <c r="H259" s="91">
        <v>0.26771502661805879</v>
      </c>
      <c r="I259" s="91">
        <v>0.5111944555473612</v>
      </c>
      <c r="J259" s="91">
        <v>0.81788909820970768</v>
      </c>
      <c r="K259" s="91">
        <v>0.38592046657018014</v>
      </c>
      <c r="M259" s="94">
        <f>E259/C259</f>
        <v>1.0549874081850417</v>
      </c>
      <c r="N259" s="94">
        <f t="shared" si="113"/>
        <v>1.0923728979902334</v>
      </c>
      <c r="O259" s="95"/>
      <c r="P259" s="94">
        <f>LOG(M259,2)</f>
        <v>7.722577973112689E-2</v>
      </c>
      <c r="Q259" s="94">
        <f>LOG(N259,2)</f>
        <v>0.12746542608134104</v>
      </c>
      <c r="R259" s="94"/>
      <c r="S259" s="94">
        <f>D259/C259</f>
        <v>1.0109538903366646</v>
      </c>
      <c r="T259" s="94">
        <f t="shared" si="116"/>
        <v>1.0467789685010773</v>
      </c>
      <c r="U259" s="94"/>
      <c r="V259" s="94">
        <f>LOG(S259,2)</f>
        <v>1.5717197340187547E-2</v>
      </c>
      <c r="W259" s="94">
        <f>LOG(T259,2)</f>
        <v>6.5956843690401668E-2</v>
      </c>
      <c r="X259" s="96"/>
      <c r="Y259" s="96"/>
      <c r="Z259" s="96"/>
      <c r="AA259" s="96"/>
      <c r="AB259" s="96"/>
    </row>
    <row r="260" spans="1:28" s="90" customFormat="1" x14ac:dyDescent="0.25">
      <c r="A260" s="90" t="s">
        <v>2548</v>
      </c>
      <c r="B260" s="90" t="s">
        <v>1804</v>
      </c>
      <c r="C260" s="91">
        <v>0.32434300376726716</v>
      </c>
      <c r="D260" s="91">
        <v>0.36560660497787101</v>
      </c>
      <c r="E260" s="91" t="e">
        <v>#DIV/0!</v>
      </c>
      <c r="F260" s="91" t="e">
        <v>#DIV/0!</v>
      </c>
      <c r="H260" s="91">
        <v>6.0243101711822636E-2</v>
      </c>
      <c r="I260" s="91">
        <v>6.8464854572162004E-2</v>
      </c>
      <c r="J260" s="91" t="e">
        <v>#DIV/0!</v>
      </c>
      <c r="K260" s="91" t="e">
        <v>#DIV/0!</v>
      </c>
      <c r="M260" s="94"/>
      <c r="N260" s="94"/>
      <c r="O260" s="95"/>
      <c r="P260" s="94"/>
      <c r="Q260" s="94"/>
      <c r="R260" s="94"/>
      <c r="S260" s="94"/>
      <c r="T260" s="94" t="e">
        <f t="shared" si="116"/>
        <v>#DIV/0!</v>
      </c>
      <c r="U260" s="94"/>
      <c r="V260" s="94"/>
      <c r="W260" s="94"/>
      <c r="X260" s="96"/>
      <c r="Y260" s="96"/>
      <c r="Z260" s="96"/>
      <c r="AA260" s="96"/>
      <c r="AB260" s="96"/>
    </row>
    <row r="261" spans="1:28" s="90" customFormat="1" x14ac:dyDescent="0.25">
      <c r="A261" s="90" t="s">
        <v>2548</v>
      </c>
      <c r="B261" s="90" t="s">
        <v>444</v>
      </c>
      <c r="C261" s="91">
        <v>1.074965888938495</v>
      </c>
      <c r="D261" s="91">
        <v>0.97129166987092508</v>
      </c>
      <c r="E261" s="91">
        <v>0.72958012688784846</v>
      </c>
      <c r="F261" s="91">
        <v>0.91725578751474335</v>
      </c>
      <c r="H261" s="91">
        <v>6.1969585469614168E-2</v>
      </c>
      <c r="I261" s="91">
        <v>0.12388296974984175</v>
      </c>
      <c r="J261" s="91">
        <v>9.289254497736868E-2</v>
      </c>
      <c r="K261" s="91">
        <v>7.505428618681706E-2</v>
      </c>
      <c r="M261" s="94"/>
      <c r="N261" s="94"/>
      <c r="O261" s="95"/>
      <c r="P261" s="94"/>
      <c r="Q261" s="94"/>
      <c r="R261" s="94"/>
      <c r="S261" s="94"/>
      <c r="T261" s="94">
        <f t="shared" si="116"/>
        <v>1.257237901239797</v>
      </c>
      <c r="U261" s="94"/>
      <c r="V261" s="94"/>
      <c r="W261" s="94"/>
      <c r="X261" s="96"/>
      <c r="Y261" s="96"/>
      <c r="Z261" s="96"/>
      <c r="AA261" s="96"/>
      <c r="AB261" s="96"/>
    </row>
    <row r="262" spans="1:28" s="90" customFormat="1" x14ac:dyDescent="0.25">
      <c r="A262" s="90" t="s">
        <v>2548</v>
      </c>
      <c r="B262" s="90" t="s">
        <v>443</v>
      </c>
      <c r="C262" s="91">
        <v>0.33574293535078947</v>
      </c>
      <c r="D262" s="91">
        <v>0.35900181877506876</v>
      </c>
      <c r="E262" s="91">
        <v>0.56490903695173866</v>
      </c>
      <c r="F262" s="91">
        <v>0.33549753762502749</v>
      </c>
      <c r="H262" s="91">
        <v>2.6951195653774296E-2</v>
      </c>
      <c r="I262" s="91">
        <v>3.598144399092975E-2</v>
      </c>
      <c r="J262" s="91">
        <v>3.4746893175161192E-2</v>
      </c>
      <c r="K262" s="91">
        <v>1.9854348774538018E-2</v>
      </c>
      <c r="M262" s="94"/>
      <c r="N262" s="94"/>
      <c r="O262" s="95"/>
      <c r="P262" s="94"/>
      <c r="Q262" s="94"/>
      <c r="R262" s="94"/>
      <c r="S262" s="94"/>
      <c r="T262" s="94">
        <f t="shared" si="116"/>
        <v>0.59389656684442405</v>
      </c>
      <c r="U262" s="94"/>
      <c r="V262" s="94"/>
      <c r="W262" s="94">
        <f>LOG(T262,2)</f>
        <v>-0.75171640206699508</v>
      </c>
      <c r="X262" s="96"/>
      <c r="Y262" s="96"/>
      <c r="Z262" s="96"/>
      <c r="AA262" s="96"/>
      <c r="AB262" s="96"/>
    </row>
    <row r="263" spans="1:28" s="90" customFormat="1" x14ac:dyDescent="0.25">
      <c r="A263" s="90" t="s">
        <v>2548</v>
      </c>
      <c r="B263" s="90" t="s">
        <v>442</v>
      </c>
      <c r="C263" s="91">
        <v>0.18627619512605639</v>
      </c>
      <c r="D263" s="91">
        <v>0.1704028892262574</v>
      </c>
      <c r="E263" s="91">
        <v>0.30053199575317274</v>
      </c>
      <c r="F263" s="91">
        <v>0.10340709424424464</v>
      </c>
      <c r="H263" s="91">
        <v>1.8240602659966916E-2</v>
      </c>
      <c r="I263" s="91">
        <v>4.3289798823450493E-2</v>
      </c>
      <c r="J263" s="91">
        <v>0.14971738355853878</v>
      </c>
      <c r="K263" s="91">
        <v>2.6091233163923762E-2</v>
      </c>
      <c r="M263" s="94"/>
      <c r="N263" s="94"/>
      <c r="O263" s="95"/>
      <c r="P263" s="94"/>
      <c r="Q263" s="94"/>
      <c r="R263" s="94"/>
      <c r="S263" s="94"/>
      <c r="T263" s="94">
        <f t="shared" si="116"/>
        <v>0.34408015021859106</v>
      </c>
      <c r="U263" s="94"/>
      <c r="V263" s="94"/>
      <c r="W263" s="94"/>
      <c r="X263" s="96"/>
      <c r="Y263" s="96"/>
      <c r="Z263" s="96"/>
      <c r="AA263" s="96"/>
      <c r="AB263" s="96"/>
    </row>
    <row r="264" spans="1:28" s="90" customFormat="1" x14ac:dyDescent="0.25">
      <c r="A264" s="90" t="s">
        <v>2548</v>
      </c>
      <c r="B264" s="90" t="s">
        <v>441</v>
      </c>
      <c r="C264" s="91">
        <v>0.7395560492957991</v>
      </c>
      <c r="D264" s="91">
        <v>0.84028822102741429</v>
      </c>
      <c r="E264" s="91">
        <v>0.96263780474220773</v>
      </c>
      <c r="F264" s="91">
        <v>1.0057885785537146</v>
      </c>
      <c r="H264" s="91">
        <v>3.8452183233301719E-2</v>
      </c>
      <c r="I264" s="91">
        <v>0.21627834673705093</v>
      </c>
      <c r="J264" s="91">
        <v>0.11666661310409135</v>
      </c>
      <c r="K264" s="91">
        <v>0.10771081869416972</v>
      </c>
      <c r="M264" s="94">
        <f t="shared" ref="M264:M274" si="119">E264/C264</f>
        <v>1.3016427972684772</v>
      </c>
      <c r="N264" s="94"/>
      <c r="O264" s="95"/>
      <c r="P264" s="94">
        <f>LOG(M264,2)</f>
        <v>0.38033359188824489</v>
      </c>
      <c r="Q264" s="94"/>
      <c r="R264" s="94"/>
      <c r="S264" s="94">
        <f t="shared" ref="S264:S274" si="120">D264/C264</f>
        <v>1.136206271083215</v>
      </c>
      <c r="T264" s="94">
        <f t="shared" si="116"/>
        <v>1.0448255549480134</v>
      </c>
      <c r="U264" s="94"/>
      <c r="V264" s="94"/>
      <c r="W264" s="94"/>
      <c r="X264" s="96"/>
      <c r="Y264" s="96"/>
      <c r="Z264" s="96"/>
      <c r="AA264" s="96"/>
      <c r="AB264" s="96"/>
    </row>
    <row r="265" spans="1:28" s="90" customFormat="1" x14ac:dyDescent="0.25">
      <c r="A265" s="90" t="s">
        <v>2548</v>
      </c>
      <c r="B265" s="90" t="s">
        <v>440</v>
      </c>
      <c r="C265" s="91">
        <v>0.49550289611395831</v>
      </c>
      <c r="D265" s="91">
        <v>0.70127552152979089</v>
      </c>
      <c r="E265" s="91">
        <v>0.57951033823449671</v>
      </c>
      <c r="F265" s="91">
        <v>0.58347424507404921</v>
      </c>
      <c r="H265" s="91">
        <v>7.8225677532113097E-2</v>
      </c>
      <c r="I265" s="91">
        <v>6.6284982724508432E-2</v>
      </c>
      <c r="J265" s="91">
        <v>0.17367705194362723</v>
      </c>
      <c r="K265" s="91">
        <v>6.0025278721189845E-2</v>
      </c>
      <c r="M265" s="98">
        <f t="shared" si="119"/>
        <v>1.1695397600687645</v>
      </c>
      <c r="N265" s="98">
        <f>F265/D265</f>
        <v>0.83201855356541576</v>
      </c>
      <c r="O265" s="95"/>
      <c r="P265" s="94">
        <f>LOG(M265,2)</f>
        <v>0.22594090887202312</v>
      </c>
      <c r="Q265" s="94">
        <f>LOG(N265,2)</f>
        <v>-0.2653123948402647</v>
      </c>
      <c r="R265" s="94"/>
      <c r="S265" s="94">
        <f t="shared" si="120"/>
        <v>1.4152803687518871</v>
      </c>
      <c r="T265" s="94">
        <f t="shared" si="116"/>
        <v>1.0068400968507805</v>
      </c>
      <c r="U265" s="94"/>
      <c r="V265" s="94">
        <f>LOG(S265,2)</f>
        <v>0.50108788100110024</v>
      </c>
      <c r="W265" s="94">
        <f>LOG(T265,2)</f>
        <v>9.8345772888125387E-3</v>
      </c>
      <c r="X265" s="96"/>
      <c r="Y265" s="96"/>
      <c r="Z265" s="96"/>
      <c r="AA265" s="96"/>
      <c r="AB265" s="96"/>
    </row>
    <row r="266" spans="1:28" s="90" customFormat="1" x14ac:dyDescent="0.25">
      <c r="A266" s="90" t="s">
        <v>2548</v>
      </c>
      <c r="B266" s="90" t="s">
        <v>439</v>
      </c>
      <c r="C266" s="91">
        <v>0.23006939547624583</v>
      </c>
      <c r="D266" s="91">
        <v>0.25457310944317491</v>
      </c>
      <c r="E266" s="91">
        <v>0.11682764448430083</v>
      </c>
      <c r="F266" s="91">
        <v>0.36076815030155984</v>
      </c>
      <c r="H266" s="91">
        <v>2.2124564779520066E-2</v>
      </c>
      <c r="I266" s="91">
        <v>4.5747346824967686E-2</v>
      </c>
      <c r="J266" s="91">
        <v>2.5270449275497493E-2</v>
      </c>
      <c r="K266" s="91">
        <v>5.2018570093497189E-2</v>
      </c>
      <c r="M266" s="94">
        <f t="shared" si="119"/>
        <v>0.50779306931487567</v>
      </c>
      <c r="N266" s="94"/>
      <c r="O266" s="95"/>
      <c r="P266" s="94">
        <f>LOG(M266,2)</f>
        <v>-0.97768739059373977</v>
      </c>
      <c r="Q266" s="94"/>
      <c r="R266" s="94"/>
      <c r="S266" s="94">
        <f t="shared" si="120"/>
        <v>1.106505751954562</v>
      </c>
      <c r="T266" s="94">
        <f t="shared" si="116"/>
        <v>3.0880375265123101</v>
      </c>
      <c r="U266" s="94"/>
      <c r="V266" s="94"/>
      <c r="W266" s="94">
        <f>LOG(T266,2)</f>
        <v>1.6266902846604798</v>
      </c>
      <c r="X266" s="96"/>
      <c r="Y266" s="96"/>
      <c r="Z266" s="96"/>
      <c r="AA266" s="96"/>
      <c r="AB266" s="96"/>
    </row>
    <row r="267" spans="1:28" s="90" customFormat="1" x14ac:dyDescent="0.25">
      <c r="A267" s="90" t="s">
        <v>2548</v>
      </c>
      <c r="B267" s="90" t="s">
        <v>438</v>
      </c>
      <c r="C267" s="91">
        <v>0.35867735810527129</v>
      </c>
      <c r="D267" s="91">
        <v>0.26572697147247998</v>
      </c>
      <c r="E267" s="91">
        <v>0.78166345182072727</v>
      </c>
      <c r="F267" s="91">
        <v>0.87281579938589771</v>
      </c>
      <c r="H267" s="91">
        <v>2.0595839891181578E-2</v>
      </c>
      <c r="I267" s="91">
        <v>2.4833436052737901E-2</v>
      </c>
      <c r="J267" s="91">
        <v>4.4492685273775381E-2</v>
      </c>
      <c r="K267" s="91">
        <v>6.5746569442544076E-2</v>
      </c>
      <c r="M267" s="94">
        <f t="shared" si="119"/>
        <v>2.1792941041773544</v>
      </c>
      <c r="N267" s="94"/>
      <c r="O267" s="95"/>
      <c r="P267" s="94"/>
      <c r="Q267" s="94"/>
      <c r="R267" s="94"/>
      <c r="S267" s="94">
        <f t="shared" si="120"/>
        <v>0.74085237182573838</v>
      </c>
      <c r="T267" s="94"/>
      <c r="U267" s="94"/>
      <c r="V267" s="94"/>
      <c r="W267" s="94"/>
      <c r="X267" s="96"/>
      <c r="Y267" s="96"/>
      <c r="Z267" s="96"/>
      <c r="AA267" s="96"/>
      <c r="AB267" s="96"/>
    </row>
    <row r="268" spans="1:28" s="90" customFormat="1" x14ac:dyDescent="0.25">
      <c r="A268" s="90" t="s">
        <v>2548</v>
      </c>
      <c r="B268" s="90" t="s">
        <v>437</v>
      </c>
      <c r="C268" s="91">
        <v>0.17936681378767044</v>
      </c>
      <c r="D268" s="91">
        <v>0.1319774792009264</v>
      </c>
      <c r="E268" s="91">
        <v>0.19059564987838981</v>
      </c>
      <c r="F268" s="91">
        <v>0.1229851773893311</v>
      </c>
      <c r="H268" s="91">
        <v>1.1195676212303165E-2</v>
      </c>
      <c r="I268" s="91">
        <v>5.5672648712572154E-3</v>
      </c>
      <c r="J268" s="91">
        <v>1.1356574505075427E-2</v>
      </c>
      <c r="K268" s="91">
        <v>8.647750598618751E-3</v>
      </c>
      <c r="M268" s="94">
        <f t="shared" si="119"/>
        <v>1.0626026401071704</v>
      </c>
      <c r="N268" s="94">
        <f t="shared" ref="N268:N274" si="121">F268/D268</f>
        <v>0.93186487674987972</v>
      </c>
      <c r="O268" s="95"/>
      <c r="P268" s="94">
        <f t="shared" ref="P268:P274" si="122">LOG(M268,2)</f>
        <v>8.7602202400178991E-2</v>
      </c>
      <c r="Q268" s="94"/>
      <c r="R268" s="94"/>
      <c r="S268" s="94">
        <f t="shared" si="120"/>
        <v>0.73579653010482615</v>
      </c>
      <c r="T268" s="94">
        <f t="shared" ref="T268:T296" si="123">F268/E268</f>
        <v>0.64526749413117346</v>
      </c>
      <c r="U268" s="94"/>
      <c r="V268" s="94">
        <f t="shared" ref="V268:V274" si="124">LOG(S268,2)</f>
        <v>-0.44262122207248394</v>
      </c>
      <c r="W268" s="94"/>
      <c r="X268" s="96"/>
      <c r="Y268" s="96"/>
      <c r="Z268" s="96"/>
      <c r="AA268" s="96"/>
      <c r="AB268" s="96"/>
    </row>
    <row r="269" spans="1:28" s="90" customFormat="1" x14ac:dyDescent="0.25">
      <c r="A269" s="90" t="s">
        <v>2548</v>
      </c>
      <c r="B269" s="90" t="s">
        <v>436</v>
      </c>
      <c r="C269" s="91">
        <v>0.1760332771570465</v>
      </c>
      <c r="D269" s="91">
        <v>1.0045758753464928</v>
      </c>
      <c r="E269" s="91">
        <v>9.8855424778882442E-2</v>
      </c>
      <c r="F269" s="91">
        <v>0.42970690611340212</v>
      </c>
      <c r="H269" s="91">
        <v>3.1363122314882461E-2</v>
      </c>
      <c r="I269" s="91">
        <v>0.75170766022022428</v>
      </c>
      <c r="J269" s="91">
        <v>1.7919273090946951E-2</v>
      </c>
      <c r="K269" s="91">
        <v>5.4476848006950331E-2</v>
      </c>
      <c r="M269" s="94">
        <f t="shared" si="119"/>
        <v>0.5615723707210738</v>
      </c>
      <c r="N269" s="94">
        <f t="shared" si="121"/>
        <v>0.42774957736785185</v>
      </c>
      <c r="O269" s="95"/>
      <c r="P269" s="94">
        <f t="shared" si="122"/>
        <v>-0.83245613788492168</v>
      </c>
      <c r="Q269" s="94">
        <f>LOG(N269,2)</f>
        <v>-1.2251616656071693</v>
      </c>
      <c r="R269" s="94"/>
      <c r="S269" s="94">
        <f t="shared" si="120"/>
        <v>5.7067384733755171</v>
      </c>
      <c r="T269" s="94">
        <f t="shared" si="123"/>
        <v>4.3468217052788019</v>
      </c>
      <c r="U269" s="94"/>
      <c r="V269" s="94">
        <f t="shared" si="124"/>
        <v>2.5126664491525208</v>
      </c>
      <c r="W269" s="94">
        <f>LOG(T269,2)</f>
        <v>2.1199609214302733</v>
      </c>
      <c r="X269" s="96"/>
      <c r="Y269" s="96"/>
      <c r="Z269" s="96"/>
      <c r="AA269" s="96"/>
      <c r="AB269" s="96"/>
    </row>
    <row r="270" spans="1:28" s="90" customFormat="1" x14ac:dyDescent="0.25">
      <c r="A270" s="90" t="s">
        <v>2548</v>
      </c>
      <c r="B270" s="90" t="s">
        <v>435</v>
      </c>
      <c r="C270" s="91">
        <v>1.1960566727775586</v>
      </c>
      <c r="D270" s="91">
        <v>0.91263616101776979</v>
      </c>
      <c r="E270" s="91">
        <v>0.53520372021407447</v>
      </c>
      <c r="F270" s="91">
        <v>1.4716154955743257</v>
      </c>
      <c r="H270" s="91">
        <v>0.14730766104683635</v>
      </c>
      <c r="I270" s="91">
        <v>0.15867322366900888</v>
      </c>
      <c r="J270" s="91">
        <v>6.6508243732604194E-2</v>
      </c>
      <c r="K270" s="91">
        <v>0.19317668586201101</v>
      </c>
      <c r="M270" s="94">
        <f t="shared" si="119"/>
        <v>0.44747354569009717</v>
      </c>
      <c r="N270" s="94">
        <f t="shared" si="121"/>
        <v>1.6124886985994324</v>
      </c>
      <c r="O270" s="95"/>
      <c r="P270" s="94">
        <f t="shared" si="122"/>
        <v>-1.1601257010687769</v>
      </c>
      <c r="Q270" s="94">
        <f>LOG(N270,2)</f>
        <v>0.6892890491984095</v>
      </c>
      <c r="R270" s="94"/>
      <c r="S270" s="94">
        <f t="shared" si="120"/>
        <v>0.76303755648834626</v>
      </c>
      <c r="T270" s="94">
        <f t="shared" si="123"/>
        <v>2.7496361478685141</v>
      </c>
      <c r="U270" s="94"/>
      <c r="V270" s="94">
        <f t="shared" si="124"/>
        <v>-0.3901740270463725</v>
      </c>
      <c r="W270" s="94">
        <f>LOG(T270,2)</f>
        <v>1.4592407232208138</v>
      </c>
      <c r="X270" s="96"/>
      <c r="Y270" s="96"/>
      <c r="Z270" s="96"/>
      <c r="AA270" s="96"/>
      <c r="AB270" s="96"/>
    </row>
    <row r="271" spans="1:28" s="90" customFormat="1" x14ac:dyDescent="0.25">
      <c r="A271" s="90" t="s">
        <v>2548</v>
      </c>
      <c r="B271" s="90" t="s">
        <v>434</v>
      </c>
      <c r="C271" s="91">
        <v>1.6320418117017303</v>
      </c>
      <c r="D271" s="91">
        <v>1.9023181655169932</v>
      </c>
      <c r="E271" s="91">
        <v>1.4850224768127798</v>
      </c>
      <c r="F271" s="91">
        <v>1.7976723337356004</v>
      </c>
      <c r="H271" s="91">
        <v>0.16617693900328387</v>
      </c>
      <c r="I271" s="91">
        <v>0.32494145425634313</v>
      </c>
      <c r="J271" s="91">
        <v>0.13342675223974643</v>
      </c>
      <c r="K271" s="91">
        <v>0.29999144295541985</v>
      </c>
      <c r="M271" s="98">
        <f t="shared" si="119"/>
        <v>0.9099169311504014</v>
      </c>
      <c r="N271" s="98">
        <f t="shared" si="121"/>
        <v>0.94499036298013106</v>
      </c>
      <c r="O271" s="95"/>
      <c r="P271" s="94">
        <f t="shared" si="122"/>
        <v>-0.13619325121075715</v>
      </c>
      <c r="Q271" s="94">
        <f>LOG(N271,2)</f>
        <v>-8.1628478095098086E-2</v>
      </c>
      <c r="R271" s="94"/>
      <c r="S271" s="94">
        <f t="shared" si="120"/>
        <v>1.1656062680976571</v>
      </c>
      <c r="T271" s="94">
        <f t="shared" si="123"/>
        <v>1.210535437546941</v>
      </c>
      <c r="U271" s="94"/>
      <c r="V271" s="94">
        <f t="shared" si="124"/>
        <v>0.22108054069033023</v>
      </c>
      <c r="W271" s="94">
        <f>LOG(T271,2)</f>
        <v>0.27564531380598928</v>
      </c>
      <c r="X271" s="96"/>
      <c r="Y271" s="96"/>
      <c r="Z271" s="96"/>
      <c r="AA271" s="96"/>
      <c r="AB271" s="96"/>
    </row>
    <row r="272" spans="1:28" s="90" customFormat="1" x14ac:dyDescent="0.25">
      <c r="A272" s="90" t="s">
        <v>2548</v>
      </c>
      <c r="B272" s="90" t="s">
        <v>433</v>
      </c>
      <c r="C272" s="91">
        <v>0.19353896002118237</v>
      </c>
      <c r="D272" s="91">
        <v>0.12092129048455261</v>
      </c>
      <c r="E272" s="91">
        <v>0.18927914976502389</v>
      </c>
      <c r="F272" s="91">
        <v>9.656207742812041E-2</v>
      </c>
      <c r="H272" s="91">
        <v>4.7913710181141371E-2</v>
      </c>
      <c r="I272" s="91">
        <v>4.3774532023030874E-2</v>
      </c>
      <c r="J272" s="91">
        <v>6.9069041312182E-2</v>
      </c>
      <c r="K272" s="91">
        <v>5.7127250083344482E-2</v>
      </c>
      <c r="M272" s="94">
        <f t="shared" si="119"/>
        <v>0.97798990830739063</v>
      </c>
      <c r="N272" s="94">
        <f t="shared" si="121"/>
        <v>0.79855315007952199</v>
      </c>
      <c r="O272" s="95"/>
      <c r="P272" s="94">
        <f t="shared" si="122"/>
        <v>-3.210851652989262E-2</v>
      </c>
      <c r="Q272" s="94"/>
      <c r="R272" s="94"/>
      <c r="S272" s="94">
        <f t="shared" si="120"/>
        <v>0.62479043222779573</v>
      </c>
      <c r="T272" s="94">
        <f t="shared" si="123"/>
        <v>0.51015696947072675</v>
      </c>
      <c r="U272" s="94"/>
      <c r="V272" s="94">
        <f t="shared" si="124"/>
        <v>-0.6785557340502365</v>
      </c>
      <c r="W272" s="94"/>
      <c r="X272" s="96"/>
      <c r="Y272" s="96"/>
      <c r="Z272" s="96"/>
      <c r="AA272" s="96"/>
      <c r="AB272" s="96"/>
    </row>
    <row r="273" spans="1:28" s="90" customFormat="1" x14ac:dyDescent="0.25">
      <c r="A273" s="90" t="s">
        <v>2548</v>
      </c>
      <c r="B273" s="90" t="s">
        <v>432</v>
      </c>
      <c r="C273" s="91">
        <v>0.63751575868213406</v>
      </c>
      <c r="D273" s="91">
        <v>0.72532540143640756</v>
      </c>
      <c r="E273" s="91">
        <v>1.3068069245293139</v>
      </c>
      <c r="F273" s="91">
        <v>0.77460548716218958</v>
      </c>
      <c r="H273" s="91">
        <v>3.6816638315005278E-2</v>
      </c>
      <c r="I273" s="91">
        <v>5.3830470204775147E-2</v>
      </c>
      <c r="J273" s="91">
        <v>0.52469696968959212</v>
      </c>
      <c r="K273" s="91">
        <v>3.1606194892489829E-2</v>
      </c>
      <c r="M273" s="94">
        <f t="shared" si="119"/>
        <v>2.0498425438623378</v>
      </c>
      <c r="N273" s="94">
        <f t="shared" si="121"/>
        <v>1.0679420376401951</v>
      </c>
      <c r="O273" s="95"/>
      <c r="P273" s="94">
        <f t="shared" si="122"/>
        <v>1.0355130951388711</v>
      </c>
      <c r="Q273" s="94">
        <f>LOG(N273,2)</f>
        <v>9.4833347139425414E-2</v>
      </c>
      <c r="R273" s="94"/>
      <c r="S273" s="94">
        <f t="shared" si="120"/>
        <v>1.1377372112899493</v>
      </c>
      <c r="T273" s="94">
        <f t="shared" si="123"/>
        <v>0.59274669625827636</v>
      </c>
      <c r="U273" s="94"/>
      <c r="V273" s="94">
        <f t="shared" si="124"/>
        <v>0.1861673698154292</v>
      </c>
      <c r="W273" s="94">
        <f>LOG(T273,2)</f>
        <v>-0.7545123781840164</v>
      </c>
      <c r="X273" s="96"/>
      <c r="Y273" s="96"/>
      <c r="Z273" s="96"/>
      <c r="AA273" s="96"/>
      <c r="AB273" s="96"/>
    </row>
    <row r="274" spans="1:28" s="90" customFormat="1" x14ac:dyDescent="0.25">
      <c r="A274" s="90" t="s">
        <v>2548</v>
      </c>
      <c r="B274" s="90" t="s">
        <v>431</v>
      </c>
      <c r="C274" s="91">
        <v>1.5374501536050889</v>
      </c>
      <c r="D274" s="91">
        <v>2.9041175488757407</v>
      </c>
      <c r="E274" s="91">
        <v>3.0107157523258254</v>
      </c>
      <c r="F274" s="91">
        <v>1.9783613686698185</v>
      </c>
      <c r="H274" s="91">
        <v>0.2395640205395507</v>
      </c>
      <c r="I274" s="91">
        <v>0.62219373737992734</v>
      </c>
      <c r="J274" s="91">
        <v>0.50178948427101744</v>
      </c>
      <c r="K274" s="91">
        <v>0.43700193311740509</v>
      </c>
      <c r="M274" s="94">
        <f t="shared" si="119"/>
        <v>1.9582525945743028</v>
      </c>
      <c r="N274" s="94">
        <f t="shared" si="121"/>
        <v>0.68122633997225546</v>
      </c>
      <c r="O274" s="95"/>
      <c r="P274" s="94">
        <f t="shared" si="122"/>
        <v>0.96956686986278307</v>
      </c>
      <c r="Q274" s="94">
        <f>LOG(N274,2)</f>
        <v>-0.55379387623513898</v>
      </c>
      <c r="R274" s="94"/>
      <c r="S274" s="94">
        <f t="shared" si="120"/>
        <v>1.8889181818779768</v>
      </c>
      <c r="T274" s="94">
        <f t="shared" si="123"/>
        <v>0.65710665882074826</v>
      </c>
      <c r="U274" s="94"/>
      <c r="V274" s="94">
        <f t="shared" si="124"/>
        <v>0.91756021302576907</v>
      </c>
      <c r="W274" s="94">
        <f>LOG(T274,2)</f>
        <v>-0.60580053307215276</v>
      </c>
      <c r="X274" s="96"/>
      <c r="Y274" s="96"/>
      <c r="Z274" s="96"/>
      <c r="AA274" s="96"/>
      <c r="AB274" s="96"/>
    </row>
    <row r="275" spans="1:28" s="90" customFormat="1" x14ac:dyDescent="0.25">
      <c r="A275" s="90" t="s">
        <v>2548</v>
      </c>
      <c r="B275" s="90" t="s">
        <v>430</v>
      </c>
      <c r="C275" s="91" t="e">
        <v>#DIV/0!</v>
      </c>
      <c r="D275" s="91">
        <v>5.5788124617137586E-2</v>
      </c>
      <c r="E275" s="91">
        <v>0.14900310699261302</v>
      </c>
      <c r="F275" s="91">
        <v>6.7398908554132927E-2</v>
      </c>
      <c r="H275" s="91" t="e">
        <v>#DIV/0!</v>
      </c>
      <c r="I275" s="91" t="e">
        <v>#DIV/0!</v>
      </c>
      <c r="J275" s="91">
        <v>2.1443869266630014E-2</v>
      </c>
      <c r="K275" s="91">
        <v>6.0190361627218067E-3</v>
      </c>
      <c r="M275" s="98"/>
      <c r="N275" s="98"/>
      <c r="O275" s="95"/>
      <c r="P275" s="94"/>
      <c r="Q275" s="94"/>
      <c r="R275" s="94"/>
      <c r="S275" s="94"/>
      <c r="T275" s="94">
        <f t="shared" si="123"/>
        <v>0.45233223598132283</v>
      </c>
      <c r="U275" s="94"/>
      <c r="V275" s="94"/>
      <c r="W275" s="94"/>
      <c r="X275" s="96"/>
      <c r="Y275" s="96"/>
      <c r="Z275" s="96"/>
      <c r="AA275" s="96"/>
      <c r="AB275" s="96"/>
    </row>
    <row r="276" spans="1:28" s="90" customFormat="1" x14ac:dyDescent="0.25">
      <c r="A276" s="90" t="s">
        <v>2548</v>
      </c>
      <c r="B276" s="90" t="s">
        <v>429</v>
      </c>
      <c r="C276" s="91">
        <v>1.6808548386949904</v>
      </c>
      <c r="D276" s="91">
        <v>1.9511852482499721</v>
      </c>
      <c r="E276" s="91">
        <v>1.7508954199755928</v>
      </c>
      <c r="F276" s="91">
        <v>2.1495231887656092</v>
      </c>
      <c r="H276" s="91">
        <v>9.0728610053158978E-2</v>
      </c>
      <c r="I276" s="91">
        <v>0.13344411131164216</v>
      </c>
      <c r="J276" s="91">
        <v>0.10775656085080862</v>
      </c>
      <c r="K276" s="91">
        <v>0.18472402080195222</v>
      </c>
      <c r="M276" s="94">
        <f t="shared" ref="M276:M296" si="125">E276/C276</f>
        <v>1.0416696193318999</v>
      </c>
      <c r="N276" s="94"/>
      <c r="O276" s="95"/>
      <c r="P276" s="94">
        <f t="shared" ref="P276:P296" si="126">LOG(M276,2)</f>
        <v>5.8897778451442576E-2</v>
      </c>
      <c r="Q276" s="94"/>
      <c r="R276" s="94"/>
      <c r="S276" s="94">
        <f t="shared" ref="S276:S296" si="127">D276/C276</f>
        <v>1.1608291229746319</v>
      </c>
      <c r="T276" s="94">
        <f t="shared" si="123"/>
        <v>1.2276708044593396</v>
      </c>
      <c r="U276" s="94"/>
      <c r="V276" s="94"/>
      <c r="W276" s="94">
        <f t="shared" ref="W276:W296" si="128">LOG(T276,2)</f>
        <v>0.29592375904398005</v>
      </c>
      <c r="X276" s="96"/>
      <c r="Y276" s="96"/>
      <c r="Z276" s="96"/>
      <c r="AA276" s="96"/>
      <c r="AB276" s="96"/>
    </row>
    <row r="277" spans="1:28" s="90" customFormat="1" x14ac:dyDescent="0.25">
      <c r="A277" s="90" t="s">
        <v>2548</v>
      </c>
      <c r="B277" s="90" t="s">
        <v>428</v>
      </c>
      <c r="C277" s="91">
        <v>4.6329838621672274E-2</v>
      </c>
      <c r="D277" s="91">
        <v>7.9741438403121048E-2</v>
      </c>
      <c r="E277" s="91">
        <v>5.6740527794932771E-2</v>
      </c>
      <c r="F277" s="91">
        <v>7.7149872023505678E-2</v>
      </c>
      <c r="H277" s="91">
        <v>5.8413811642276971E-3</v>
      </c>
      <c r="I277" s="91">
        <v>1.5748251080149243E-2</v>
      </c>
      <c r="J277" s="91">
        <v>2.1108379749150492E-2</v>
      </c>
      <c r="K277" s="91">
        <v>1.9806871660980475E-2</v>
      </c>
      <c r="M277" s="94">
        <f t="shared" si="125"/>
        <v>1.2247080819398874</v>
      </c>
      <c r="N277" s="94">
        <f t="shared" ref="N277:N308" si="129">F277/D277</f>
        <v>0.96750038083694845</v>
      </c>
      <c r="O277" s="95"/>
      <c r="P277" s="94">
        <f t="shared" si="126"/>
        <v>0.29243791337020342</v>
      </c>
      <c r="Q277" s="94">
        <f t="shared" ref="Q277:Q296" si="130">LOG(N277,2)</f>
        <v>-4.7665865742491369E-2</v>
      </c>
      <c r="R277" s="94"/>
      <c r="S277" s="94">
        <f t="shared" si="127"/>
        <v>1.7211680587598555</v>
      </c>
      <c r="T277" s="94">
        <f t="shared" si="123"/>
        <v>1.3596960589146223</v>
      </c>
      <c r="U277" s="94"/>
      <c r="V277" s="94">
        <f t="shared" ref="V277:V296" si="131">LOG(S277,2)</f>
        <v>0.78338797227758394</v>
      </c>
      <c r="W277" s="94">
        <f t="shared" si="128"/>
        <v>0.44328419316488915</v>
      </c>
      <c r="X277" s="96"/>
      <c r="Y277" s="96"/>
      <c r="Z277" s="96"/>
      <c r="AA277" s="96"/>
      <c r="AB277" s="96"/>
    </row>
    <row r="278" spans="1:28" s="90" customFormat="1" x14ac:dyDescent="0.25">
      <c r="A278" s="90" t="s">
        <v>2548</v>
      </c>
      <c r="B278" s="90" t="s">
        <v>427</v>
      </c>
      <c r="C278" s="91">
        <v>7.984216161464873E-2</v>
      </c>
      <c r="D278" s="91">
        <v>7.6083751484386716E-2</v>
      </c>
      <c r="E278" s="91">
        <v>3.8468758939863214E-2</v>
      </c>
      <c r="F278" s="91">
        <v>4.921085328183547E-2</v>
      </c>
      <c r="H278" s="91">
        <v>2.1178858399712525E-2</v>
      </c>
      <c r="I278" s="91">
        <v>2.3454592053398608E-2</v>
      </c>
      <c r="J278" s="91">
        <v>1.0491405117863421E-2</v>
      </c>
      <c r="K278" s="91">
        <v>2.5573817612587042E-2</v>
      </c>
      <c r="M278" s="94">
        <f t="shared" si="125"/>
        <v>0.48181008832813599</v>
      </c>
      <c r="N278" s="94">
        <f t="shared" si="129"/>
        <v>0.64679845987791651</v>
      </c>
      <c r="O278" s="95"/>
      <c r="P278" s="94">
        <f t="shared" si="126"/>
        <v>-1.0534634932815081</v>
      </c>
      <c r="Q278" s="94">
        <f t="shared" si="130"/>
        <v>-0.62861185134037889</v>
      </c>
      <c r="R278" s="94"/>
      <c r="S278" s="94">
        <f t="shared" si="127"/>
        <v>0.95292699929140634</v>
      </c>
      <c r="T278" s="94">
        <f t="shared" si="123"/>
        <v>1.2792420301046097</v>
      </c>
      <c r="U278" s="94"/>
      <c r="V278" s="94">
        <f t="shared" si="131"/>
        <v>-6.9562396800619306E-2</v>
      </c>
      <c r="W278" s="94">
        <f t="shared" si="128"/>
        <v>0.35528924514050975</v>
      </c>
      <c r="X278" s="96"/>
      <c r="Y278" s="96"/>
      <c r="Z278" s="96"/>
      <c r="AA278" s="96"/>
      <c r="AB278" s="96"/>
    </row>
    <row r="279" spans="1:28" s="90" customFormat="1" x14ac:dyDescent="0.25">
      <c r="A279" s="90" t="s">
        <v>2548</v>
      </c>
      <c r="B279" s="90" t="s">
        <v>517</v>
      </c>
      <c r="C279" s="91">
        <v>7.8323772008430215E-2</v>
      </c>
      <c r="D279" s="91">
        <v>5.8673400672722698E-2</v>
      </c>
      <c r="E279" s="91">
        <v>5.5833289397553242E-2</v>
      </c>
      <c r="F279" s="91">
        <v>6.2755870313306289E-2</v>
      </c>
      <c r="H279" s="91">
        <v>2.8894232656088006E-2</v>
      </c>
      <c r="I279" s="91">
        <v>1.9714627316030065E-2</v>
      </c>
      <c r="J279" s="91">
        <v>1.3542701210050219E-2</v>
      </c>
      <c r="K279" s="91">
        <v>2.7133410425587499E-2</v>
      </c>
      <c r="M279" s="94">
        <f t="shared" si="125"/>
        <v>0.71285240694924323</v>
      </c>
      <c r="N279" s="94">
        <f t="shared" si="129"/>
        <v>1.0695795640575769</v>
      </c>
      <c r="O279" s="95"/>
      <c r="P279" s="94">
        <f t="shared" si="126"/>
        <v>-0.48832469115534055</v>
      </c>
      <c r="Q279" s="94">
        <f t="shared" si="130"/>
        <v>9.7043805926808224E-2</v>
      </c>
      <c r="R279" s="94"/>
      <c r="S279" s="94">
        <f t="shared" si="127"/>
        <v>0.74911357265081036</v>
      </c>
      <c r="T279" s="94">
        <f t="shared" si="123"/>
        <v>1.1239866214304832</v>
      </c>
      <c r="U279" s="94"/>
      <c r="V279" s="94">
        <f t="shared" si="131"/>
        <v>-0.41674363350797594</v>
      </c>
      <c r="W279" s="94">
        <f t="shared" si="128"/>
        <v>0.16862486357417306</v>
      </c>
      <c r="X279" s="96"/>
      <c r="Y279" s="96"/>
      <c r="Z279" s="96"/>
      <c r="AA279" s="96"/>
      <c r="AB279" s="96"/>
    </row>
    <row r="280" spans="1:28" s="90" customFormat="1" x14ac:dyDescent="0.25">
      <c r="A280" s="90" t="s">
        <v>2548</v>
      </c>
      <c r="B280" s="90" t="s">
        <v>426</v>
      </c>
      <c r="C280" s="91">
        <v>3.9175429079961688E-2</v>
      </c>
      <c r="D280" s="91">
        <v>2.3341652726242997E-2</v>
      </c>
      <c r="E280" s="91">
        <v>4.665170873589751E-2</v>
      </c>
      <c r="F280" s="91">
        <v>3.5754727419642682E-2</v>
      </c>
      <c r="H280" s="91">
        <v>5.1162190788730808E-3</v>
      </c>
      <c r="I280" s="91">
        <v>4.7144633320469337E-3</v>
      </c>
      <c r="J280" s="91">
        <v>6.1129008395833873E-3</v>
      </c>
      <c r="K280" s="91">
        <v>4.6520010769956713E-3</v>
      </c>
      <c r="M280" s="94">
        <f t="shared" si="125"/>
        <v>1.1908410407114074</v>
      </c>
      <c r="N280" s="94">
        <f t="shared" si="129"/>
        <v>1.5317993048300165</v>
      </c>
      <c r="O280" s="95"/>
      <c r="P280" s="94">
        <f t="shared" si="126"/>
        <v>0.25198084806121657</v>
      </c>
      <c r="Q280" s="94">
        <f t="shared" si="130"/>
        <v>0.615227288846801</v>
      </c>
      <c r="R280" s="94"/>
      <c r="S280" s="94">
        <f t="shared" si="127"/>
        <v>0.59582379247461259</v>
      </c>
      <c r="T280" s="94">
        <f t="shared" si="123"/>
        <v>0.76641838827502951</v>
      </c>
      <c r="U280" s="94"/>
      <c r="V280" s="94">
        <f t="shared" si="131"/>
        <v>-0.74704236035701044</v>
      </c>
      <c r="W280" s="94">
        <f t="shared" si="128"/>
        <v>-0.38379591957142578</v>
      </c>
      <c r="X280" s="96"/>
      <c r="Y280" s="96"/>
      <c r="Z280" s="96"/>
      <c r="AA280" s="96"/>
      <c r="AB280" s="96"/>
    </row>
    <row r="281" spans="1:28" s="90" customFormat="1" x14ac:dyDescent="0.25">
      <c r="A281" s="90" t="s">
        <v>2548</v>
      </c>
      <c r="B281" s="90" t="s">
        <v>425</v>
      </c>
      <c r="C281" s="91">
        <v>0.60353540841853925</v>
      </c>
      <c r="D281" s="91">
        <v>0.79942748988917889</v>
      </c>
      <c r="E281" s="91">
        <v>0.7125745951922613</v>
      </c>
      <c r="F281" s="91">
        <v>0.95379183692848624</v>
      </c>
      <c r="H281" s="91">
        <v>0.14821199766860282</v>
      </c>
      <c r="I281" s="91">
        <v>0.11849915996573215</v>
      </c>
      <c r="J281" s="91">
        <v>9.7374510201018311E-2</v>
      </c>
      <c r="K281" s="91">
        <v>6.607145101944166E-2</v>
      </c>
      <c r="M281" s="94">
        <f t="shared" si="125"/>
        <v>1.1806674227439953</v>
      </c>
      <c r="N281" s="94">
        <f t="shared" si="129"/>
        <v>1.1930936188605501</v>
      </c>
      <c r="O281" s="95"/>
      <c r="P281" s="94">
        <f t="shared" si="126"/>
        <v>0.23960263524387987</v>
      </c>
      <c r="Q281" s="94">
        <f t="shared" si="130"/>
        <v>0.25470725189037191</v>
      </c>
      <c r="R281" s="94"/>
      <c r="S281" s="94">
        <f t="shared" si="127"/>
        <v>1.3245742979420896</v>
      </c>
      <c r="T281" s="94">
        <f t="shared" si="123"/>
        <v>1.3385150738795868</v>
      </c>
      <c r="U281" s="94"/>
      <c r="V281" s="94">
        <f t="shared" si="131"/>
        <v>0.40552876954091949</v>
      </c>
      <c r="W281" s="94">
        <f t="shared" si="128"/>
        <v>0.42063338618741158</v>
      </c>
      <c r="X281" s="96"/>
      <c r="Y281" s="96"/>
      <c r="Z281" s="96"/>
      <c r="AA281" s="96"/>
      <c r="AB281" s="96"/>
    </row>
    <row r="282" spans="1:28" s="90" customFormat="1" x14ac:dyDescent="0.25">
      <c r="A282" s="90" t="s">
        <v>2548</v>
      </c>
      <c r="B282" s="90" t="s">
        <v>424</v>
      </c>
      <c r="C282" s="91">
        <v>0.36631489197925288</v>
      </c>
      <c r="D282" s="91">
        <v>0.62347942407688983</v>
      </c>
      <c r="E282" s="91">
        <v>0.16309704157195548</v>
      </c>
      <c r="F282" s="91">
        <v>0.45348093120324201</v>
      </c>
      <c r="H282" s="91">
        <v>0.10963819160241679</v>
      </c>
      <c r="I282" s="91">
        <v>0.17522203802490294</v>
      </c>
      <c r="J282" s="91">
        <v>3.1076775958920968E-2</v>
      </c>
      <c r="K282" s="91">
        <v>0.10636501278508204</v>
      </c>
      <c r="M282" s="94">
        <f t="shared" si="125"/>
        <v>0.44523726756157345</v>
      </c>
      <c r="N282" s="94">
        <f t="shared" si="129"/>
        <v>0.72733904871785637</v>
      </c>
      <c r="O282" s="95"/>
      <c r="P282" s="94">
        <f t="shared" si="126"/>
        <v>-1.167353739682699</v>
      </c>
      <c r="Q282" s="94">
        <f t="shared" si="130"/>
        <v>-0.45930006240815363</v>
      </c>
      <c r="R282" s="94"/>
      <c r="S282" s="94">
        <f t="shared" si="127"/>
        <v>1.7020313335014567</v>
      </c>
      <c r="T282" s="94">
        <f t="shared" si="123"/>
        <v>2.7804362778902667</v>
      </c>
      <c r="U282" s="94"/>
      <c r="V282" s="94">
        <f t="shared" si="131"/>
        <v>0.76725759652508918</v>
      </c>
      <c r="W282" s="94">
        <f t="shared" si="128"/>
        <v>1.4753112737996343</v>
      </c>
      <c r="X282" s="96"/>
      <c r="Y282" s="96"/>
      <c r="Z282" s="96"/>
      <c r="AA282" s="96"/>
      <c r="AB282" s="96"/>
    </row>
    <row r="283" spans="1:28" s="90" customFormat="1" x14ac:dyDescent="0.25">
      <c r="A283" s="90" t="s">
        <v>2548</v>
      </c>
      <c r="B283" s="90" t="s">
        <v>423</v>
      </c>
      <c r="C283" s="91">
        <v>0.17093908384537235</v>
      </c>
      <c r="D283" s="91">
        <v>0.14484300528126945</v>
      </c>
      <c r="E283" s="91">
        <v>7.0080229777779127E-2</v>
      </c>
      <c r="F283" s="91">
        <v>7.8727249544241332E-2</v>
      </c>
      <c r="H283" s="91">
        <v>6.4291964074624341E-2</v>
      </c>
      <c r="I283" s="91">
        <v>2.2379871949571015E-2</v>
      </c>
      <c r="J283" s="91">
        <v>1.3192002795320013E-2</v>
      </c>
      <c r="K283" s="91">
        <v>1.5181756723983772E-2</v>
      </c>
      <c r="M283" s="94">
        <f t="shared" si="125"/>
        <v>0.40997195141850723</v>
      </c>
      <c r="N283" s="94">
        <f t="shared" si="129"/>
        <v>0.54353504604079106</v>
      </c>
      <c r="O283" s="95"/>
      <c r="P283" s="94">
        <f t="shared" si="126"/>
        <v>-1.2864028849947742</v>
      </c>
      <c r="Q283" s="94">
        <f t="shared" si="130"/>
        <v>-0.87955503457647144</v>
      </c>
      <c r="R283" s="94"/>
      <c r="S283" s="94">
        <f t="shared" si="127"/>
        <v>0.84733696953875792</v>
      </c>
      <c r="T283" s="94">
        <f t="shared" si="123"/>
        <v>1.1233874345715114</v>
      </c>
      <c r="U283" s="94"/>
      <c r="V283" s="94">
        <f t="shared" si="131"/>
        <v>-0.23899227927960887</v>
      </c>
      <c r="W283" s="94">
        <f t="shared" si="128"/>
        <v>0.16785557113869379</v>
      </c>
      <c r="X283" s="96"/>
      <c r="Y283" s="96"/>
      <c r="Z283" s="96"/>
      <c r="AA283" s="96"/>
      <c r="AB283" s="96"/>
    </row>
    <row r="284" spans="1:28" s="90" customFormat="1" x14ac:dyDescent="0.25">
      <c r="A284" s="90" t="s">
        <v>2548</v>
      </c>
      <c r="B284" s="90" t="s">
        <v>1805</v>
      </c>
      <c r="C284" s="91">
        <v>5.5827737977810279E-2</v>
      </c>
      <c r="D284" s="91">
        <v>6.0546922568819231E-2</v>
      </c>
      <c r="E284" s="91">
        <v>4.4131201884375519E-2</v>
      </c>
      <c r="F284" s="91">
        <v>6.5235495338451147E-2</v>
      </c>
      <c r="H284" s="91">
        <v>8.3679086016713259E-3</v>
      </c>
      <c r="I284" s="91">
        <v>7.6772265610038255E-3</v>
      </c>
      <c r="J284" s="91">
        <v>6.3414678125457207E-3</v>
      </c>
      <c r="K284" s="91">
        <v>7.3575665740044953E-3</v>
      </c>
      <c r="M284" s="94">
        <f t="shared" si="125"/>
        <v>0.79048880507958685</v>
      </c>
      <c r="N284" s="94">
        <f t="shared" si="129"/>
        <v>1.0774370120017704</v>
      </c>
      <c r="O284" s="95"/>
      <c r="P284" s="94">
        <f t="shared" si="126"/>
        <v>-0.33918306363898132</v>
      </c>
      <c r="Q284" s="94">
        <f t="shared" si="130"/>
        <v>0.10760353044766777</v>
      </c>
      <c r="R284" s="94"/>
      <c r="S284" s="94">
        <f t="shared" si="127"/>
        <v>1.0845311804122293</v>
      </c>
      <c r="T284" s="94">
        <f t="shared" si="123"/>
        <v>1.4782170562535148</v>
      </c>
      <c r="U284" s="94"/>
      <c r="V284" s="94">
        <f t="shared" si="131"/>
        <v>0.11707153127615692</v>
      </c>
      <c r="W284" s="94">
        <f t="shared" si="128"/>
        <v>0.56385812536280611</v>
      </c>
      <c r="X284" s="96"/>
      <c r="Y284" s="96"/>
      <c r="Z284" s="96"/>
      <c r="AA284" s="96"/>
      <c r="AB284" s="96"/>
    </row>
    <row r="285" spans="1:28" s="90" customFormat="1" x14ac:dyDescent="0.25">
      <c r="A285" s="90" t="s">
        <v>2548</v>
      </c>
      <c r="B285" s="90" t="s">
        <v>422</v>
      </c>
      <c r="C285" s="91">
        <v>0.19829391697460802</v>
      </c>
      <c r="D285" s="91">
        <v>0.16228843087361569</v>
      </c>
      <c r="E285" s="91">
        <v>0.14100491701894061</v>
      </c>
      <c r="F285" s="91">
        <v>0.15727689245621254</v>
      </c>
      <c r="H285" s="91">
        <v>3.2568279739775684E-2</v>
      </c>
      <c r="I285" s="91">
        <v>2.4546600583123843E-2</v>
      </c>
      <c r="J285" s="91">
        <v>2.7880807308565136E-2</v>
      </c>
      <c r="K285" s="91">
        <v>4.6234538981738425E-2</v>
      </c>
      <c r="M285" s="94">
        <f t="shared" si="125"/>
        <v>0.71109048209984471</v>
      </c>
      <c r="N285" s="94">
        <f t="shared" si="129"/>
        <v>0.96911955836638808</v>
      </c>
      <c r="O285" s="95"/>
      <c r="P285" s="94">
        <f t="shared" si="126"/>
        <v>-0.49189494886646934</v>
      </c>
      <c r="Q285" s="94">
        <f t="shared" si="130"/>
        <v>-4.5253435828840317E-2</v>
      </c>
      <c r="R285" s="94"/>
      <c r="S285" s="94">
        <f t="shared" si="127"/>
        <v>0.81842364783382182</v>
      </c>
      <c r="T285" s="94">
        <f t="shared" si="123"/>
        <v>1.1154000568298352</v>
      </c>
      <c r="U285" s="94"/>
      <c r="V285" s="94">
        <f t="shared" si="131"/>
        <v>-0.28908026344086463</v>
      </c>
      <c r="W285" s="94">
        <f t="shared" si="128"/>
        <v>0.15756124959676426</v>
      </c>
      <c r="X285" s="96"/>
      <c r="Y285" s="96"/>
      <c r="Z285" s="96"/>
      <c r="AA285" s="96"/>
      <c r="AB285" s="96"/>
    </row>
    <row r="286" spans="1:28" s="90" customFormat="1" x14ac:dyDescent="0.25">
      <c r="A286" s="90" t="s">
        <v>2548</v>
      </c>
      <c r="B286" s="90" t="s">
        <v>421</v>
      </c>
      <c r="C286" s="91">
        <v>0.2182218258411571</v>
      </c>
      <c r="D286" s="91">
        <v>1.1020405607439778</v>
      </c>
      <c r="E286" s="91">
        <v>0.15482125461379317</v>
      </c>
      <c r="F286" s="91">
        <v>1.1643736946797567</v>
      </c>
      <c r="H286" s="91">
        <v>4.0266522208904906E-2</v>
      </c>
      <c r="I286" s="91">
        <v>0.22862774999483729</v>
      </c>
      <c r="J286" s="91">
        <v>2.7213890106864654E-2</v>
      </c>
      <c r="K286" s="91">
        <v>6.6522961559851337E-2</v>
      </c>
      <c r="M286" s="94">
        <f t="shared" si="125"/>
        <v>0.70946732306459126</v>
      </c>
      <c r="N286" s="94">
        <f t="shared" si="129"/>
        <v>1.0565615605778595</v>
      </c>
      <c r="O286" s="95"/>
      <c r="P286" s="94">
        <f t="shared" si="126"/>
        <v>-0.49519185730810555</v>
      </c>
      <c r="Q286" s="94">
        <f t="shared" si="130"/>
        <v>7.9376828373650885E-2</v>
      </c>
      <c r="R286" s="94"/>
      <c r="S286" s="94">
        <f t="shared" si="127"/>
        <v>5.0500932090365209</v>
      </c>
      <c r="T286" s="94">
        <f t="shared" si="123"/>
        <v>7.5207612648814015</v>
      </c>
      <c r="U286" s="94"/>
      <c r="V286" s="94">
        <f t="shared" si="131"/>
        <v>2.3363100157800321</v>
      </c>
      <c r="W286" s="94">
        <f t="shared" si="128"/>
        <v>2.9108787014617885</v>
      </c>
      <c r="X286" s="96"/>
      <c r="Y286" s="96"/>
      <c r="Z286" s="96"/>
      <c r="AA286" s="96"/>
      <c r="AB286" s="96"/>
    </row>
    <row r="287" spans="1:28" s="90" customFormat="1" x14ac:dyDescent="0.25">
      <c r="A287" s="90" t="s">
        <v>2548</v>
      </c>
      <c r="B287" s="90" t="s">
        <v>420</v>
      </c>
      <c r="C287" s="91">
        <v>0.17631356272256202</v>
      </c>
      <c r="D287" s="91">
        <v>0.28341034257651665</v>
      </c>
      <c r="E287" s="91">
        <v>0.24878877741260838</v>
      </c>
      <c r="F287" s="91">
        <v>0.22290575924626024</v>
      </c>
      <c r="H287" s="91">
        <v>3.1304630911904489E-2</v>
      </c>
      <c r="I287" s="91">
        <v>7.2926197860542677E-2</v>
      </c>
      <c r="J287" s="91">
        <v>3.8230715202359829E-2</v>
      </c>
      <c r="K287" s="91">
        <v>4.0963308317764985E-2</v>
      </c>
      <c r="M287" s="94">
        <f t="shared" si="125"/>
        <v>1.4110586478482636</v>
      </c>
      <c r="N287" s="94">
        <f t="shared" si="129"/>
        <v>0.78651243712490471</v>
      </c>
      <c r="O287" s="95"/>
      <c r="P287" s="94">
        <f t="shared" si="126"/>
        <v>0.49677795193339197</v>
      </c>
      <c r="Q287" s="94">
        <f t="shared" si="130"/>
        <v>-0.34645851572248937</v>
      </c>
      <c r="R287" s="94"/>
      <c r="S287" s="94">
        <f t="shared" si="127"/>
        <v>1.6074222436448444</v>
      </c>
      <c r="T287" s="94">
        <f t="shared" si="123"/>
        <v>0.89596388375902514</v>
      </c>
      <c r="U287" s="94"/>
      <c r="V287" s="94">
        <f t="shared" si="131"/>
        <v>0.68474895128811208</v>
      </c>
      <c r="W287" s="94">
        <f t="shared" si="128"/>
        <v>-0.15848751636776945</v>
      </c>
      <c r="X287" s="96"/>
      <c r="Y287" s="96"/>
      <c r="Z287" s="96"/>
      <c r="AA287" s="96"/>
      <c r="AB287" s="96"/>
    </row>
    <row r="288" spans="1:28" s="90" customFormat="1" x14ac:dyDescent="0.25">
      <c r="A288" s="90" t="s">
        <v>2548</v>
      </c>
      <c r="B288" s="90" t="s">
        <v>419</v>
      </c>
      <c r="C288" s="91">
        <v>0.14471427772348106</v>
      </c>
      <c r="D288" s="91">
        <v>0.22646785631082869</v>
      </c>
      <c r="E288" s="91">
        <v>0.1683197419203763</v>
      </c>
      <c r="F288" s="91">
        <v>0.30319632100876875</v>
      </c>
      <c r="H288" s="91">
        <v>2.6496880430634681E-2</v>
      </c>
      <c r="I288" s="91">
        <v>1.9133638842252425E-2</v>
      </c>
      <c r="J288" s="91">
        <v>2.6671103659839702E-2</v>
      </c>
      <c r="K288" s="91">
        <v>2.200769382919078E-2</v>
      </c>
      <c r="M288" s="94">
        <f t="shared" si="125"/>
        <v>1.1631177280378677</v>
      </c>
      <c r="N288" s="94">
        <f t="shared" si="129"/>
        <v>1.3388050999724646</v>
      </c>
      <c r="O288" s="95"/>
      <c r="P288" s="94">
        <f t="shared" si="126"/>
        <v>0.21799713039705276</v>
      </c>
      <c r="Q288" s="94">
        <f t="shared" si="130"/>
        <v>0.42094595187279077</v>
      </c>
      <c r="R288" s="94"/>
      <c r="S288" s="94">
        <f t="shared" si="127"/>
        <v>1.5649309789844079</v>
      </c>
      <c r="T288" s="94">
        <f t="shared" si="123"/>
        <v>1.8013117032474768</v>
      </c>
      <c r="U288" s="94"/>
      <c r="V288" s="94">
        <f t="shared" si="131"/>
        <v>0.64609902874078373</v>
      </c>
      <c r="W288" s="94">
        <f t="shared" si="128"/>
        <v>0.84904785021652174</v>
      </c>
      <c r="X288" s="96"/>
      <c r="Y288" s="96"/>
      <c r="Z288" s="96"/>
      <c r="AA288" s="96"/>
      <c r="AB288" s="96"/>
    </row>
    <row r="289" spans="1:28" s="90" customFormat="1" x14ac:dyDescent="0.25">
      <c r="A289" s="90" t="s">
        <v>2548</v>
      </c>
      <c r="B289" s="90" t="s">
        <v>1807</v>
      </c>
      <c r="C289" s="91">
        <v>0.21287880716896024</v>
      </c>
      <c r="D289" s="91">
        <v>0.21775884756494163</v>
      </c>
      <c r="E289" s="91">
        <v>0.2213975488465309</v>
      </c>
      <c r="F289" s="91">
        <v>0.25038650597770817</v>
      </c>
      <c r="H289" s="91">
        <v>5.4257097068432472E-2</v>
      </c>
      <c r="I289" s="91">
        <v>2.0455331734385962E-2</v>
      </c>
      <c r="J289" s="91">
        <v>2.4366970984972987E-2</v>
      </c>
      <c r="K289" s="91">
        <v>2.9299708624367145E-2</v>
      </c>
      <c r="M289" s="94">
        <f t="shared" si="125"/>
        <v>1.0400168611937468</v>
      </c>
      <c r="N289" s="94">
        <f t="shared" si="129"/>
        <v>1.1498339046960473</v>
      </c>
      <c r="O289" s="95"/>
      <c r="P289" s="94">
        <f t="shared" si="126"/>
        <v>5.6606918138879754E-2</v>
      </c>
      <c r="Q289" s="94">
        <f t="shared" si="130"/>
        <v>0.20142547666740029</v>
      </c>
      <c r="R289" s="94"/>
      <c r="S289" s="94">
        <f t="shared" si="127"/>
        <v>1.0229240310995737</v>
      </c>
      <c r="T289" s="94">
        <f t="shared" si="123"/>
        <v>1.130936215338463</v>
      </c>
      <c r="U289" s="94"/>
      <c r="V289" s="94">
        <f t="shared" si="131"/>
        <v>3.2699005273267127E-2</v>
      </c>
      <c r="W289" s="94">
        <f t="shared" si="128"/>
        <v>0.17751756380178749</v>
      </c>
      <c r="X289" s="96"/>
      <c r="Y289" s="96"/>
      <c r="Z289" s="96"/>
      <c r="AA289" s="96"/>
      <c r="AB289" s="96"/>
    </row>
    <row r="290" spans="1:28" s="90" customFormat="1" x14ac:dyDescent="0.25">
      <c r="A290" s="90" t="s">
        <v>2548</v>
      </c>
      <c r="B290" s="90" t="s">
        <v>418</v>
      </c>
      <c r="C290" s="91">
        <v>0.63515299629554067</v>
      </c>
      <c r="D290" s="91">
        <v>0.64550689871107847</v>
      </c>
      <c r="E290" s="91">
        <v>0.57331483128760463</v>
      </c>
      <c r="F290" s="91">
        <v>0.83460466525835741</v>
      </c>
      <c r="H290" s="91">
        <v>5.2643079080210292E-2</v>
      </c>
      <c r="I290" s="91">
        <v>8.4657848141237266E-2</v>
      </c>
      <c r="J290" s="91">
        <v>4.8082541020557742E-2</v>
      </c>
      <c r="K290" s="91">
        <v>5.6097474209663108E-2</v>
      </c>
      <c r="M290" s="98">
        <f t="shared" si="125"/>
        <v>0.90264052067989875</v>
      </c>
      <c r="N290" s="98">
        <f t="shared" si="129"/>
        <v>1.2929446097708042</v>
      </c>
      <c r="O290" s="95"/>
      <c r="P290" s="94">
        <f t="shared" si="126"/>
        <v>-0.14777655046971777</v>
      </c>
      <c r="Q290" s="94">
        <f t="shared" si="130"/>
        <v>0.37066047087851289</v>
      </c>
      <c r="R290" s="94"/>
      <c r="S290" s="94">
        <f t="shared" si="127"/>
        <v>1.0163014304835618</v>
      </c>
      <c r="T290" s="94">
        <f t="shared" si="123"/>
        <v>1.4557527901099705</v>
      </c>
      <c r="U290" s="94"/>
      <c r="V290" s="94">
        <f t="shared" si="131"/>
        <v>2.3328362510512908E-2</v>
      </c>
      <c r="W290" s="94">
        <f t="shared" si="128"/>
        <v>0.54176538385874395</v>
      </c>
      <c r="X290" s="96"/>
      <c r="Y290" s="96"/>
      <c r="Z290" s="96"/>
      <c r="AA290" s="96"/>
      <c r="AB290" s="96"/>
    </row>
    <row r="291" spans="1:28" s="90" customFormat="1" x14ac:dyDescent="0.25">
      <c r="A291" s="90" t="s">
        <v>2548</v>
      </c>
      <c r="B291" s="90" t="s">
        <v>1808</v>
      </c>
      <c r="C291" s="91">
        <v>0.76937960243882519</v>
      </c>
      <c r="D291" s="91">
        <v>1.4287061633246152</v>
      </c>
      <c r="E291" s="91">
        <v>0.7389751344280987</v>
      </c>
      <c r="F291" s="91">
        <v>1.5947800042441995</v>
      </c>
      <c r="H291" s="91">
        <v>7.9431276721747809E-2</v>
      </c>
      <c r="I291" s="91">
        <v>5.4823510291134622E-2</v>
      </c>
      <c r="J291" s="91">
        <v>6.934861845074683E-2</v>
      </c>
      <c r="K291" s="91">
        <v>0.12192958146813375</v>
      </c>
      <c r="M291" s="98">
        <f t="shared" si="125"/>
        <v>0.96048183768539142</v>
      </c>
      <c r="N291" s="98">
        <f t="shared" si="129"/>
        <v>1.1162407254778888</v>
      </c>
      <c r="O291" s="95"/>
      <c r="P291" s="94">
        <f t="shared" si="126"/>
        <v>-5.816976150562421E-2</v>
      </c>
      <c r="Q291" s="94">
        <f t="shared" si="130"/>
        <v>0.15864818845947209</v>
      </c>
      <c r="R291" s="94"/>
      <c r="S291" s="94">
        <f t="shared" si="127"/>
        <v>1.8569587220610184</v>
      </c>
      <c r="T291" s="94">
        <f t="shared" si="123"/>
        <v>2.1580969777534098</v>
      </c>
      <c r="U291" s="94"/>
      <c r="V291" s="94">
        <f t="shared" si="131"/>
        <v>0.89294174626970402</v>
      </c>
      <c r="W291" s="94">
        <f t="shared" si="128"/>
        <v>1.1097596962348002</v>
      </c>
      <c r="X291" s="96"/>
      <c r="Y291" s="96"/>
      <c r="Z291" s="96"/>
      <c r="AA291" s="96"/>
      <c r="AB291" s="96"/>
    </row>
    <row r="292" spans="1:28" s="90" customFormat="1" x14ac:dyDescent="0.25">
      <c r="A292" s="90" t="s">
        <v>2548</v>
      </c>
      <c r="B292" s="90" t="s">
        <v>417</v>
      </c>
      <c r="C292" s="91">
        <v>0.19566655181010401</v>
      </c>
      <c r="D292" s="91">
        <v>0.15613447148495316</v>
      </c>
      <c r="E292" s="91">
        <v>0.20768812378016716</v>
      </c>
      <c r="F292" s="91">
        <v>0.16447480856434937</v>
      </c>
      <c r="H292" s="91">
        <v>2.1560684049250572E-2</v>
      </c>
      <c r="I292" s="91">
        <v>1.880234916310369E-2</v>
      </c>
      <c r="J292" s="91">
        <v>2.8770834463932044E-2</v>
      </c>
      <c r="K292" s="91">
        <v>1.3148406251092815E-2</v>
      </c>
      <c r="M292" s="98">
        <f t="shared" si="125"/>
        <v>1.0614390750940927</v>
      </c>
      <c r="N292" s="98">
        <f t="shared" si="129"/>
        <v>1.0534176533860429</v>
      </c>
      <c r="O292" s="95"/>
      <c r="P292" s="94">
        <f t="shared" si="126"/>
        <v>8.6021565230933211E-2</v>
      </c>
      <c r="Q292" s="94">
        <f t="shared" si="130"/>
        <v>7.5077541782307897E-2</v>
      </c>
      <c r="R292" s="94"/>
      <c r="S292" s="94">
        <f t="shared" si="127"/>
        <v>0.79796199217780939</v>
      </c>
      <c r="T292" s="94">
        <f t="shared" si="123"/>
        <v>0.79193169821516596</v>
      </c>
      <c r="U292" s="94"/>
      <c r="V292" s="94">
        <f t="shared" si="131"/>
        <v>-0.32560806398167585</v>
      </c>
      <c r="W292" s="94">
        <f t="shared" si="128"/>
        <v>-0.33655208743030107</v>
      </c>
      <c r="X292" s="96"/>
      <c r="Y292" s="96"/>
      <c r="Z292" s="96"/>
      <c r="AA292" s="96"/>
      <c r="AB292" s="96"/>
    </row>
    <row r="293" spans="1:28" s="90" customFormat="1" x14ac:dyDescent="0.25">
      <c r="A293" s="90" t="s">
        <v>2548</v>
      </c>
      <c r="B293" s="90" t="s">
        <v>416</v>
      </c>
      <c r="C293" s="91">
        <v>0.59075759327835808</v>
      </c>
      <c r="D293" s="91">
        <v>0.7862742768780282</v>
      </c>
      <c r="E293" s="91">
        <v>0.70264250357725089</v>
      </c>
      <c r="F293" s="91">
        <v>0.82570646507951273</v>
      </c>
      <c r="H293" s="91">
        <v>6.5464828578123566E-2</v>
      </c>
      <c r="I293" s="91">
        <v>9.1192854931256062E-2</v>
      </c>
      <c r="J293" s="91">
        <v>0.10357926958409287</v>
      </c>
      <c r="K293" s="91">
        <v>5.2284122470794704E-2</v>
      </c>
      <c r="M293" s="94">
        <f t="shared" si="125"/>
        <v>1.1893922508519903</v>
      </c>
      <c r="N293" s="94">
        <f t="shared" si="129"/>
        <v>1.0501506781552787</v>
      </c>
      <c r="O293" s="95"/>
      <c r="P293" s="94">
        <f t="shared" si="126"/>
        <v>0.250224581386849</v>
      </c>
      <c r="Q293" s="94">
        <f t="shared" si="130"/>
        <v>7.0596344111733975E-2</v>
      </c>
      <c r="R293" s="94"/>
      <c r="S293" s="94">
        <f t="shared" si="127"/>
        <v>1.3309592391604603</v>
      </c>
      <c r="T293" s="94">
        <f t="shared" si="123"/>
        <v>1.175144487951876</v>
      </c>
      <c r="U293" s="94"/>
      <c r="V293" s="94">
        <f t="shared" si="131"/>
        <v>0.41246638916000727</v>
      </c>
      <c r="W293" s="94">
        <f t="shared" si="128"/>
        <v>0.23283815188489237</v>
      </c>
      <c r="X293" s="96"/>
      <c r="Y293" s="96"/>
      <c r="Z293" s="96"/>
      <c r="AA293" s="96"/>
      <c r="AB293" s="96"/>
    </row>
    <row r="294" spans="1:28" s="90" customFormat="1" x14ac:dyDescent="0.25">
      <c r="A294" s="90" t="s">
        <v>2548</v>
      </c>
      <c r="B294" s="90" t="s">
        <v>415</v>
      </c>
      <c r="C294" s="91">
        <v>0.17885345864578239</v>
      </c>
      <c r="D294" s="91">
        <v>0.17982466035464317</v>
      </c>
      <c r="E294" s="91">
        <v>0.14133719316968227</v>
      </c>
      <c r="F294" s="91">
        <v>0.17665126103283893</v>
      </c>
      <c r="H294" s="91">
        <v>5.1040584483123853E-2</v>
      </c>
      <c r="I294" s="91">
        <v>4.35514993831276E-2</v>
      </c>
      <c r="J294" s="91">
        <v>3.226604852928755E-2</v>
      </c>
      <c r="K294" s="91">
        <v>4.8776278936091509E-2</v>
      </c>
      <c r="M294" s="94">
        <f t="shared" si="125"/>
        <v>0.79024020133487749</v>
      </c>
      <c r="N294" s="94">
        <f t="shared" si="129"/>
        <v>0.98235281348205639</v>
      </c>
      <c r="O294" s="95"/>
      <c r="P294" s="94">
        <f t="shared" si="126"/>
        <v>-0.3396368534930807</v>
      </c>
      <c r="Q294" s="94">
        <f t="shared" si="130"/>
        <v>-2.5686831197174773E-2</v>
      </c>
      <c r="R294" s="94"/>
      <c r="S294" s="94">
        <f t="shared" si="127"/>
        <v>1.0054301533569123</v>
      </c>
      <c r="T294" s="94">
        <f t="shared" si="123"/>
        <v>1.2498568640793679</v>
      </c>
      <c r="U294" s="94"/>
      <c r="V294" s="94">
        <f t="shared" si="131"/>
        <v>7.812861945949514E-3</v>
      </c>
      <c r="W294" s="94">
        <f t="shared" si="128"/>
        <v>0.32176288424185551</v>
      </c>
      <c r="X294" s="96"/>
      <c r="Y294" s="96"/>
      <c r="Z294" s="96"/>
      <c r="AA294" s="96"/>
      <c r="AB294" s="96"/>
    </row>
    <row r="295" spans="1:28" s="90" customFormat="1" x14ac:dyDescent="0.25">
      <c r="A295" s="90" t="s">
        <v>2548</v>
      </c>
      <c r="B295" s="90" t="s">
        <v>414</v>
      </c>
      <c r="C295" s="91">
        <v>0.20074138221333343</v>
      </c>
      <c r="D295" s="91">
        <v>0.19358378098446677</v>
      </c>
      <c r="E295" s="91">
        <v>0.14777256202221725</v>
      </c>
      <c r="F295" s="91">
        <v>0.27204940869660055</v>
      </c>
      <c r="H295" s="91">
        <v>4.7807363874443135E-2</v>
      </c>
      <c r="I295" s="91">
        <v>3.2659104347660943E-2</v>
      </c>
      <c r="J295" s="91">
        <v>3.2810815866063638E-2</v>
      </c>
      <c r="K295" s="91">
        <v>6.3481285538901033E-2</v>
      </c>
      <c r="M295" s="94">
        <f t="shared" si="125"/>
        <v>0.73613402674081052</v>
      </c>
      <c r="N295" s="94">
        <f t="shared" si="129"/>
        <v>1.4053316208263846</v>
      </c>
      <c r="O295" s="95"/>
      <c r="P295" s="94">
        <f t="shared" si="126"/>
        <v>-0.44195963551961354</v>
      </c>
      <c r="Q295" s="94">
        <f t="shared" si="130"/>
        <v>0.49091060821783211</v>
      </c>
      <c r="R295" s="94"/>
      <c r="S295" s="94">
        <f t="shared" si="127"/>
        <v>0.96434416685813151</v>
      </c>
      <c r="T295" s="94">
        <f t="shared" si="123"/>
        <v>1.8410008256857493</v>
      </c>
      <c r="U295" s="94"/>
      <c r="V295" s="94">
        <f t="shared" si="131"/>
        <v>-5.2379970003201243E-2</v>
      </c>
      <c r="W295" s="94">
        <f t="shared" si="128"/>
        <v>0.8804902737342446</v>
      </c>
      <c r="X295" s="96"/>
      <c r="Y295" s="96"/>
      <c r="Z295" s="96"/>
      <c r="AA295" s="96"/>
      <c r="AB295" s="96"/>
    </row>
    <row r="296" spans="1:28" s="90" customFormat="1" x14ac:dyDescent="0.25">
      <c r="A296" s="90" t="s">
        <v>2548</v>
      </c>
      <c r="B296" s="90" t="s">
        <v>413</v>
      </c>
      <c r="C296" s="91">
        <v>4.6247633789771758E-2</v>
      </c>
      <c r="D296" s="91">
        <v>9.4479254130378207E-2</v>
      </c>
      <c r="E296" s="91">
        <v>6.2564065402233485E-2</v>
      </c>
      <c r="F296" s="91">
        <v>0.10795803126887657</v>
      </c>
      <c r="H296" s="91">
        <v>4.7331489522180982E-3</v>
      </c>
      <c r="I296" s="91">
        <v>8.3528644350179954E-3</v>
      </c>
      <c r="J296" s="91">
        <v>1.1480963972134207E-2</v>
      </c>
      <c r="K296" s="91">
        <v>1.4552627516903182E-2</v>
      </c>
      <c r="M296" s="98">
        <f t="shared" si="125"/>
        <v>1.3528057605418573</v>
      </c>
      <c r="N296" s="98">
        <f t="shared" si="129"/>
        <v>1.1426638817437964</v>
      </c>
      <c r="O296" s="95"/>
      <c r="P296" s="94">
        <f t="shared" si="126"/>
        <v>0.43595470818362375</v>
      </c>
      <c r="Q296" s="94">
        <f t="shared" si="130"/>
        <v>0.19240109256883339</v>
      </c>
      <c r="R296" s="94"/>
      <c r="S296" s="94">
        <f t="shared" si="127"/>
        <v>2.0428992012835363</v>
      </c>
      <c r="T296" s="94">
        <f t="shared" si="123"/>
        <v>1.7255597214598934</v>
      </c>
      <c r="U296" s="94"/>
      <c r="V296" s="94">
        <f t="shared" si="131"/>
        <v>1.0306180217921679</v>
      </c>
      <c r="W296" s="94">
        <f t="shared" si="128"/>
        <v>0.78706440617737727</v>
      </c>
      <c r="X296" s="96"/>
      <c r="Y296" s="96"/>
      <c r="Z296" s="96"/>
      <c r="AA296" s="96"/>
      <c r="AB296" s="96"/>
    </row>
    <row r="297" spans="1:28" s="90" customFormat="1" x14ac:dyDescent="0.25">
      <c r="A297" s="90" t="s">
        <v>2548</v>
      </c>
      <c r="B297" s="90" t="s">
        <v>1809</v>
      </c>
      <c r="C297" s="91">
        <v>0.28294578268327958</v>
      </c>
      <c r="D297" s="91">
        <v>0.819814640462044</v>
      </c>
      <c r="E297" s="91">
        <v>0.22200045238078622</v>
      </c>
      <c r="F297" s="91">
        <v>0.73266899232474125</v>
      </c>
      <c r="H297" s="91">
        <v>7.9513159758672236E-2</v>
      </c>
      <c r="I297" s="91">
        <v>0.17070735639720525</v>
      </c>
      <c r="J297" s="91">
        <v>0.15267419751447914</v>
      </c>
      <c r="K297" s="91">
        <v>0.12326371515495091</v>
      </c>
      <c r="M297" s="94"/>
      <c r="N297" s="94">
        <f t="shared" si="129"/>
        <v>0.8937007905979969</v>
      </c>
      <c r="O297" s="95"/>
      <c r="P297" s="94"/>
      <c r="Q297" s="94"/>
      <c r="R297" s="94"/>
      <c r="S297" s="94"/>
      <c r="T297" s="94"/>
      <c r="U297" s="94"/>
      <c r="V297" s="94"/>
      <c r="W297" s="94"/>
      <c r="X297" s="96"/>
      <c r="Y297" s="96"/>
      <c r="Z297" s="96"/>
      <c r="AA297" s="96"/>
      <c r="AB297" s="96"/>
    </row>
    <row r="298" spans="1:28" s="90" customFormat="1" x14ac:dyDescent="0.25">
      <c r="A298" s="90" t="s">
        <v>2548</v>
      </c>
      <c r="B298" s="90" t="s">
        <v>412</v>
      </c>
      <c r="C298" s="91">
        <v>0.16627157962690503</v>
      </c>
      <c r="D298" s="91">
        <v>0.2063925819265458</v>
      </c>
      <c r="E298" s="91">
        <v>0.15339751770593729</v>
      </c>
      <c r="F298" s="91">
        <v>0.18046628787972011</v>
      </c>
      <c r="H298" s="91">
        <v>5.4124664937451446E-2</v>
      </c>
      <c r="I298" s="91">
        <v>6.9607822611585435E-2</v>
      </c>
      <c r="J298" s="91">
        <v>4.534476434822237E-2</v>
      </c>
      <c r="K298" s="91">
        <v>1.9139901026492927E-2</v>
      </c>
      <c r="M298" s="94">
        <f t="shared" ref="M298:M308" si="132">E298/C298</f>
        <v>0.92257208387713818</v>
      </c>
      <c r="N298" s="94">
        <f t="shared" si="129"/>
        <v>0.87438359554970468</v>
      </c>
      <c r="O298" s="95"/>
      <c r="P298" s="94">
        <f t="shared" ref="P298:P308" si="133">LOG(M298,2)</f>
        <v>-0.11626645635474528</v>
      </c>
      <c r="Q298" s="94">
        <f t="shared" ref="Q298:Q308" si="134">LOG(N298,2)</f>
        <v>-0.19366176025574097</v>
      </c>
      <c r="R298" s="94"/>
      <c r="S298" s="94">
        <f t="shared" ref="S298:S308" si="135">D298/C298</f>
        <v>1.2412980161111589</v>
      </c>
      <c r="T298" s="94">
        <f t="shared" ref="T298:T329" si="136">F298/E298</f>
        <v>1.1764615919383623</v>
      </c>
      <c r="U298" s="94"/>
      <c r="V298" s="94">
        <f t="shared" ref="V298:V308" si="137">LOG(S298,2)</f>
        <v>0.31184952541981376</v>
      </c>
      <c r="W298" s="94">
        <f t="shared" ref="W298:W308" si="138">LOG(T298,2)</f>
        <v>0.23445422151881801</v>
      </c>
      <c r="X298" s="96"/>
      <c r="Y298" s="96"/>
      <c r="Z298" s="96"/>
      <c r="AA298" s="96"/>
      <c r="AB298" s="96"/>
    </row>
    <row r="299" spans="1:28" s="90" customFormat="1" x14ac:dyDescent="0.25">
      <c r="A299" s="90" t="s">
        <v>2548</v>
      </c>
      <c r="B299" s="90" t="s">
        <v>411</v>
      </c>
      <c r="C299" s="91">
        <v>5.1194189663227231E-2</v>
      </c>
      <c r="D299" s="91">
        <v>5.4315299040245915E-2</v>
      </c>
      <c r="E299" s="91">
        <v>4.5735607214714494E-2</v>
      </c>
      <c r="F299" s="91">
        <v>7.1559859051084168E-2</v>
      </c>
      <c r="H299" s="91">
        <v>5.5516570978678161E-3</v>
      </c>
      <c r="I299" s="91">
        <v>3.2794375536006515E-3</v>
      </c>
      <c r="J299" s="91" t="e">
        <v>#DIV/0!</v>
      </c>
      <c r="K299" s="91">
        <v>7.4190992423649894E-3</v>
      </c>
      <c r="M299" s="98">
        <f t="shared" si="132"/>
        <v>0.89337496140829364</v>
      </c>
      <c r="N299" s="98">
        <f t="shared" si="129"/>
        <v>1.3174899211741535</v>
      </c>
      <c r="O299" s="95"/>
      <c r="P299" s="94">
        <f t="shared" si="133"/>
        <v>-0.16266227404772757</v>
      </c>
      <c r="Q299" s="94">
        <f t="shared" si="134"/>
        <v>0.39779192525703666</v>
      </c>
      <c r="R299" s="94"/>
      <c r="S299" s="94">
        <f t="shared" si="135"/>
        <v>1.0609660861427908</v>
      </c>
      <c r="T299" s="94">
        <f t="shared" si="136"/>
        <v>1.5646421554027439</v>
      </c>
      <c r="U299" s="94"/>
      <c r="V299" s="94">
        <f t="shared" si="137"/>
        <v>8.5378541139022657E-2</v>
      </c>
      <c r="W299" s="94">
        <f t="shared" si="138"/>
        <v>0.64583274044378702</v>
      </c>
      <c r="X299" s="96"/>
      <c r="Y299" s="96"/>
      <c r="Z299" s="96"/>
      <c r="AA299" s="96"/>
      <c r="AB299" s="96"/>
    </row>
    <row r="300" spans="1:28" s="90" customFormat="1" x14ac:dyDescent="0.25">
      <c r="A300" s="90" t="s">
        <v>2548</v>
      </c>
      <c r="B300" s="90" t="s">
        <v>410</v>
      </c>
      <c r="C300" s="91">
        <v>1.0451409463849026</v>
      </c>
      <c r="D300" s="91">
        <v>0.98541756783215018</v>
      </c>
      <c r="E300" s="91">
        <v>0.9710364810511628</v>
      </c>
      <c r="F300" s="91">
        <v>1.2745165031103034</v>
      </c>
      <c r="H300" s="91">
        <v>0.1058965173092051</v>
      </c>
      <c r="I300" s="91">
        <v>6.3228863096604068E-2</v>
      </c>
      <c r="J300" s="91">
        <v>0.13262181449889698</v>
      </c>
      <c r="K300" s="91">
        <v>9.1739825968685448E-2</v>
      </c>
      <c r="M300" s="98">
        <f t="shared" si="132"/>
        <v>0.92909619933075638</v>
      </c>
      <c r="N300" s="98">
        <f t="shared" si="129"/>
        <v>1.2933770867452168</v>
      </c>
      <c r="O300" s="95"/>
      <c r="P300" s="94">
        <f t="shared" si="133"/>
        <v>-0.10610011279810863</v>
      </c>
      <c r="Q300" s="94">
        <f t="shared" si="134"/>
        <v>0.37114295717783102</v>
      </c>
      <c r="R300" s="94"/>
      <c r="S300" s="94">
        <f t="shared" si="135"/>
        <v>0.94285614896312975</v>
      </c>
      <c r="T300" s="94">
        <f t="shared" si="136"/>
        <v>1.3125320500117756</v>
      </c>
      <c r="U300" s="94"/>
      <c r="V300" s="94">
        <f t="shared" si="137"/>
        <v>-8.489041837545809E-2</v>
      </c>
      <c r="W300" s="94">
        <f t="shared" si="138"/>
        <v>0.39235265160048172</v>
      </c>
      <c r="X300" s="96"/>
      <c r="Y300" s="96"/>
      <c r="Z300" s="96"/>
      <c r="AA300" s="96"/>
      <c r="AB300" s="96"/>
    </row>
    <row r="301" spans="1:28" s="90" customFormat="1" x14ac:dyDescent="0.25">
      <c r="A301" s="90" t="s">
        <v>2548</v>
      </c>
      <c r="B301" s="90" t="s">
        <v>409</v>
      </c>
      <c r="C301" s="91">
        <v>1.6111610359523676</v>
      </c>
      <c r="D301" s="91">
        <v>2.2252124607857029</v>
      </c>
      <c r="E301" s="91">
        <v>2.0127282103928148</v>
      </c>
      <c r="F301" s="91">
        <v>2.8451894827839053</v>
      </c>
      <c r="H301" s="91">
        <v>0.18308339101100324</v>
      </c>
      <c r="I301" s="91">
        <v>0.19592383660156137</v>
      </c>
      <c r="J301" s="91">
        <v>0.19956915411822182</v>
      </c>
      <c r="K301" s="91">
        <v>0.28878256441001027</v>
      </c>
      <c r="M301" s="94">
        <f t="shared" si="132"/>
        <v>1.2492408675977433</v>
      </c>
      <c r="N301" s="94">
        <f t="shared" si="129"/>
        <v>1.2786147538376151</v>
      </c>
      <c r="O301" s="95"/>
      <c r="P301" s="94">
        <f t="shared" si="133"/>
        <v>0.32105167149016667</v>
      </c>
      <c r="Q301" s="94">
        <f t="shared" si="134"/>
        <v>0.35458164619792371</v>
      </c>
      <c r="R301" s="94"/>
      <c r="S301" s="94">
        <f t="shared" si="135"/>
        <v>1.3811235569449862</v>
      </c>
      <c r="T301" s="94">
        <f t="shared" si="136"/>
        <v>1.4135984521370737</v>
      </c>
      <c r="U301" s="94"/>
      <c r="V301" s="94">
        <f t="shared" si="137"/>
        <v>0.46584239057214788</v>
      </c>
      <c r="W301" s="94">
        <f t="shared" si="138"/>
        <v>0.49937236527990492</v>
      </c>
      <c r="X301" s="96"/>
      <c r="Y301" s="96"/>
      <c r="Z301" s="96"/>
      <c r="AA301" s="96"/>
      <c r="AB301" s="96"/>
    </row>
    <row r="302" spans="1:28" s="90" customFormat="1" x14ac:dyDescent="0.25">
      <c r="A302" s="90" t="s">
        <v>2548</v>
      </c>
      <c r="B302" s="90" t="s">
        <v>408</v>
      </c>
      <c r="C302" s="91">
        <v>0.42099783407405655</v>
      </c>
      <c r="D302" s="91">
        <v>0.75060346450140003</v>
      </c>
      <c r="E302" s="91">
        <v>0.44379192508900583</v>
      </c>
      <c r="F302" s="91">
        <v>0.73907043699910568</v>
      </c>
      <c r="H302" s="91">
        <v>4.5535483515467268E-2</v>
      </c>
      <c r="I302" s="91">
        <v>5.1251077143592907E-2</v>
      </c>
      <c r="J302" s="91">
        <v>4.310378201228187E-2</v>
      </c>
      <c r="K302" s="91">
        <v>6.7948150513897479E-2</v>
      </c>
      <c r="M302" s="98">
        <f t="shared" si="132"/>
        <v>1.0541430125527431</v>
      </c>
      <c r="N302" s="98">
        <f t="shared" si="129"/>
        <v>0.98463499297867574</v>
      </c>
      <c r="O302" s="95"/>
      <c r="P302" s="94">
        <f t="shared" si="133"/>
        <v>7.6070606542809033E-2</v>
      </c>
      <c r="Q302" s="94">
        <f t="shared" si="134"/>
        <v>-2.2339082412172442E-2</v>
      </c>
      <c r="R302" s="94"/>
      <c r="S302" s="94">
        <f t="shared" si="135"/>
        <v>1.7829152640470911</v>
      </c>
      <c r="T302" s="94">
        <f t="shared" si="136"/>
        <v>1.6653535028851179</v>
      </c>
      <c r="U302" s="94"/>
      <c r="V302" s="94">
        <f t="shared" si="137"/>
        <v>0.83423813815975489</v>
      </c>
      <c r="W302" s="94">
        <f t="shared" si="138"/>
        <v>0.73582844920477364</v>
      </c>
      <c r="X302" s="96"/>
      <c r="Y302" s="96"/>
      <c r="Z302" s="96"/>
      <c r="AA302" s="96"/>
      <c r="AB302" s="96"/>
    </row>
    <row r="303" spans="1:28" s="90" customFormat="1" x14ac:dyDescent="0.25">
      <c r="A303" s="90" t="s">
        <v>2548</v>
      </c>
      <c r="B303" s="90" t="s">
        <v>407</v>
      </c>
      <c r="C303" s="91">
        <v>1.4876115635554108</v>
      </c>
      <c r="D303" s="91">
        <v>1.9680238595877262</v>
      </c>
      <c r="E303" s="91">
        <v>1.1784277154835283</v>
      </c>
      <c r="F303" s="91">
        <v>2.3828000998574059</v>
      </c>
      <c r="H303" s="91">
        <v>0.13417696328496259</v>
      </c>
      <c r="I303" s="91">
        <v>7.5131699625205411E-2</v>
      </c>
      <c r="J303" s="91">
        <v>0.19746789852399729</v>
      </c>
      <c r="K303" s="91">
        <v>0.24144666424143577</v>
      </c>
      <c r="M303" s="94">
        <f t="shared" si="132"/>
        <v>0.79216090030052666</v>
      </c>
      <c r="N303" s="94">
        <f t="shared" si="129"/>
        <v>1.2107577295107437</v>
      </c>
      <c r="O303" s="95"/>
      <c r="P303" s="94">
        <f t="shared" si="133"/>
        <v>-0.33613460083320607</v>
      </c>
      <c r="Q303" s="94">
        <f t="shared" si="134"/>
        <v>0.27591021317387399</v>
      </c>
      <c r="R303" s="94"/>
      <c r="S303" s="94">
        <f t="shared" si="135"/>
        <v>1.3229420285522142</v>
      </c>
      <c r="T303" s="94">
        <f t="shared" si="136"/>
        <v>2.0220163430895748</v>
      </c>
      <c r="U303" s="94"/>
      <c r="V303" s="94">
        <f t="shared" si="137"/>
        <v>0.40374984396529989</v>
      </c>
      <c r="W303" s="94">
        <f t="shared" si="138"/>
        <v>1.0157946579723798</v>
      </c>
      <c r="X303" s="96"/>
      <c r="Y303" s="96"/>
      <c r="Z303" s="96"/>
      <c r="AA303" s="96"/>
      <c r="AB303" s="96"/>
    </row>
    <row r="304" spans="1:28" s="90" customFormat="1" x14ac:dyDescent="0.25">
      <c r="A304" s="90" t="s">
        <v>2548</v>
      </c>
      <c r="B304" s="90" t="s">
        <v>406</v>
      </c>
      <c r="C304" s="91">
        <v>0.57271068588734053</v>
      </c>
      <c r="D304" s="91">
        <v>0.69834073418733422</v>
      </c>
      <c r="E304" s="91">
        <v>0.50271501739736024</v>
      </c>
      <c r="F304" s="91">
        <v>0.68128852142871066</v>
      </c>
      <c r="H304" s="91">
        <v>2.1559687303200872E-2</v>
      </c>
      <c r="I304" s="91">
        <v>9.0257434082778448E-2</v>
      </c>
      <c r="J304" s="91">
        <v>5.8496581735360001E-2</v>
      </c>
      <c r="K304" s="91">
        <v>6.3556640705057538E-2</v>
      </c>
      <c r="M304" s="94">
        <f t="shared" si="132"/>
        <v>0.87778180115230231</v>
      </c>
      <c r="N304" s="94">
        <f t="shared" si="129"/>
        <v>0.97558181568991909</v>
      </c>
      <c r="O304" s="95"/>
      <c r="P304" s="94">
        <f t="shared" si="133"/>
        <v>-0.18806573544338909</v>
      </c>
      <c r="Q304" s="94">
        <f t="shared" si="134"/>
        <v>-3.5665227547106951E-2</v>
      </c>
      <c r="R304" s="94"/>
      <c r="S304" s="94">
        <f t="shared" si="135"/>
        <v>1.2193604055166987</v>
      </c>
      <c r="T304" s="94">
        <f t="shared" si="136"/>
        <v>1.355218161088275</v>
      </c>
      <c r="U304" s="94"/>
      <c r="V304" s="94">
        <f t="shared" si="137"/>
        <v>0.2861246053696675</v>
      </c>
      <c r="W304" s="94">
        <f t="shared" si="138"/>
        <v>0.43852511326594967</v>
      </c>
      <c r="X304" s="96"/>
      <c r="Y304" s="96"/>
      <c r="Z304" s="96"/>
      <c r="AA304" s="96"/>
      <c r="AB304" s="96"/>
    </row>
    <row r="305" spans="1:28" s="90" customFormat="1" x14ac:dyDescent="0.25">
      <c r="A305" s="90" t="s">
        <v>2548</v>
      </c>
      <c r="B305" s="90" t="s">
        <v>405</v>
      </c>
      <c r="C305" s="91">
        <v>1.3338770830920594</v>
      </c>
      <c r="D305" s="91">
        <v>1.4090605581614508</v>
      </c>
      <c r="E305" s="91">
        <v>1.0573137303656635</v>
      </c>
      <c r="F305" s="91">
        <v>1.5257419704624955</v>
      </c>
      <c r="H305" s="91">
        <v>9.3880967181138683E-2</v>
      </c>
      <c r="I305" s="91">
        <v>0.1803353148793797</v>
      </c>
      <c r="J305" s="91">
        <v>0.12269650848595304</v>
      </c>
      <c r="K305" s="91">
        <v>0.27559389845986143</v>
      </c>
      <c r="M305" s="98">
        <f t="shared" si="132"/>
        <v>0.79266204042932153</v>
      </c>
      <c r="N305" s="98">
        <f t="shared" si="129"/>
        <v>1.0828079471994385</v>
      </c>
      <c r="O305" s="95"/>
      <c r="P305" s="94">
        <f t="shared" si="133"/>
        <v>-0.33522220565754413</v>
      </c>
      <c r="Q305" s="94">
        <f t="shared" si="134"/>
        <v>0.11477738127203822</v>
      </c>
      <c r="R305" s="94"/>
      <c r="S305" s="94">
        <f t="shared" si="135"/>
        <v>1.0563646201156021</v>
      </c>
      <c r="T305" s="94">
        <f t="shared" si="136"/>
        <v>1.4430361837208241</v>
      </c>
      <c r="U305" s="94"/>
      <c r="V305" s="94">
        <f t="shared" si="137"/>
        <v>7.9107888519842268E-2</v>
      </c>
      <c r="W305" s="94">
        <f t="shared" si="138"/>
        <v>0.5291074754494246</v>
      </c>
      <c r="X305" s="96"/>
      <c r="Y305" s="96"/>
      <c r="Z305" s="96"/>
      <c r="AA305" s="96"/>
      <c r="AB305" s="96"/>
    </row>
    <row r="306" spans="1:28" s="90" customFormat="1" x14ac:dyDescent="0.25">
      <c r="A306" s="90" t="s">
        <v>2548</v>
      </c>
      <c r="B306" s="90" t="s">
        <v>404</v>
      </c>
      <c r="C306" s="91">
        <v>2.9741673354601259</v>
      </c>
      <c r="D306" s="91">
        <v>1.4870614766099119</v>
      </c>
      <c r="E306" s="91">
        <v>2.0089649831811434</v>
      </c>
      <c r="F306" s="91">
        <v>1.2470362557589905</v>
      </c>
      <c r="H306" s="91">
        <v>0.59632699330678463</v>
      </c>
      <c r="I306" s="91">
        <v>0.39740298272959101</v>
      </c>
      <c r="J306" s="91">
        <v>0.37213200697944832</v>
      </c>
      <c r="K306" s="91">
        <v>0.30191919689334645</v>
      </c>
      <c r="M306" s="98">
        <f t="shared" si="132"/>
        <v>0.67547140311469445</v>
      </c>
      <c r="N306" s="98">
        <f t="shared" si="129"/>
        <v>0.83859092268457358</v>
      </c>
      <c r="O306" s="95"/>
      <c r="P306" s="94">
        <f t="shared" si="133"/>
        <v>-0.56603340225413179</v>
      </c>
      <c r="Q306" s="94">
        <f t="shared" si="134"/>
        <v>-0.25396088105033804</v>
      </c>
      <c r="R306" s="94"/>
      <c r="S306" s="94">
        <f t="shared" si="135"/>
        <v>0.49999253871162985</v>
      </c>
      <c r="T306" s="94">
        <f t="shared" si="136"/>
        <v>0.62073568538976787</v>
      </c>
      <c r="U306" s="94"/>
      <c r="V306" s="94">
        <f t="shared" si="137"/>
        <v>-1.0000215288880943</v>
      </c>
      <c r="W306" s="94">
        <f t="shared" si="138"/>
        <v>-0.68794900768430034</v>
      </c>
      <c r="X306" s="96"/>
      <c r="Y306" s="96"/>
      <c r="Z306" s="96"/>
      <c r="AA306" s="96"/>
      <c r="AB306" s="96"/>
    </row>
    <row r="307" spans="1:28" s="90" customFormat="1" x14ac:dyDescent="0.25">
      <c r="A307" s="90" t="s">
        <v>2548</v>
      </c>
      <c r="B307" s="90" t="s">
        <v>403</v>
      </c>
      <c r="C307" s="91">
        <v>0.47025042921243992</v>
      </c>
      <c r="D307" s="91">
        <v>1.0441008734288464</v>
      </c>
      <c r="E307" s="91">
        <v>0.56654912600961982</v>
      </c>
      <c r="F307" s="91">
        <v>0.66022403450821354</v>
      </c>
      <c r="H307" s="91">
        <v>7.730470560147458E-2</v>
      </c>
      <c r="I307" s="91">
        <v>0.56300493147630692</v>
      </c>
      <c r="J307" s="91">
        <v>0.12306881935342047</v>
      </c>
      <c r="K307" s="91">
        <v>0.22382289032501154</v>
      </c>
      <c r="M307" s="98">
        <f t="shared" si="132"/>
        <v>1.204781730786419</v>
      </c>
      <c r="N307" s="98">
        <f t="shared" si="129"/>
        <v>0.63233740274541261</v>
      </c>
      <c r="O307" s="95"/>
      <c r="P307" s="94">
        <f t="shared" si="133"/>
        <v>0.26877179837640464</v>
      </c>
      <c r="Q307" s="94">
        <f t="shared" si="134"/>
        <v>-0.66123353746717894</v>
      </c>
      <c r="R307" s="94"/>
      <c r="S307" s="94">
        <f t="shared" si="135"/>
        <v>2.2203081774480729</v>
      </c>
      <c r="T307" s="94">
        <f t="shared" si="136"/>
        <v>1.1653429582680235</v>
      </c>
      <c r="U307" s="94"/>
      <c r="V307" s="94">
        <f t="shared" si="137"/>
        <v>1.1507599356830804</v>
      </c>
      <c r="W307" s="94">
        <f t="shared" si="138"/>
        <v>0.2207545998394968</v>
      </c>
      <c r="X307" s="96"/>
      <c r="Y307" s="96"/>
      <c r="Z307" s="96"/>
      <c r="AA307" s="96"/>
      <c r="AB307" s="96"/>
    </row>
    <row r="308" spans="1:28" s="90" customFormat="1" x14ac:dyDescent="0.25">
      <c r="A308" s="90" t="s">
        <v>2548</v>
      </c>
      <c r="B308" s="90" t="s">
        <v>402</v>
      </c>
      <c r="C308" s="91">
        <v>4.8908301308919286</v>
      </c>
      <c r="D308" s="91">
        <v>4.8132569649321084</v>
      </c>
      <c r="E308" s="91">
        <v>4.5654871182261942</v>
      </c>
      <c r="F308" s="91">
        <v>5.0973378993892542</v>
      </c>
      <c r="H308" s="91">
        <v>0.24378999267864829</v>
      </c>
      <c r="I308" s="91">
        <v>0.27730748574820024</v>
      </c>
      <c r="J308" s="91">
        <v>0.41584655638899731</v>
      </c>
      <c r="K308" s="91">
        <v>0.36222326863903559</v>
      </c>
      <c r="M308" s="98">
        <f t="shared" si="132"/>
        <v>0.93347897924101442</v>
      </c>
      <c r="N308" s="98">
        <f t="shared" si="129"/>
        <v>1.0590205211412711</v>
      </c>
      <c r="O308" s="95"/>
      <c r="P308" s="94">
        <f t="shared" si="133"/>
        <v>-9.9310559726939432E-2</v>
      </c>
      <c r="Q308" s="94">
        <f t="shared" si="134"/>
        <v>8.2730545384924636E-2</v>
      </c>
      <c r="R308" s="94"/>
      <c r="S308" s="94">
        <f t="shared" si="135"/>
        <v>0.98413905944722035</v>
      </c>
      <c r="T308" s="94">
        <f t="shared" si="136"/>
        <v>1.1164937644966344</v>
      </c>
      <c r="U308" s="94"/>
      <c r="V308" s="94">
        <f t="shared" si="137"/>
        <v>-2.3065911233075349E-2</v>
      </c>
      <c r="W308" s="94">
        <f t="shared" si="138"/>
        <v>0.15897519387878895</v>
      </c>
      <c r="X308" s="96"/>
      <c r="Y308" s="96"/>
      <c r="Z308" s="96"/>
      <c r="AA308" s="96"/>
      <c r="AB308" s="96"/>
    </row>
    <row r="309" spans="1:28" s="90" customFormat="1" x14ac:dyDescent="0.25">
      <c r="A309" s="90" t="s">
        <v>2548</v>
      </c>
      <c r="B309" s="90" t="s">
        <v>401</v>
      </c>
      <c r="C309" s="91">
        <v>1.3028000320562934</v>
      </c>
      <c r="D309" s="91">
        <v>1.4989030611925713</v>
      </c>
      <c r="E309" s="91">
        <v>1.3426413550021845</v>
      </c>
      <c r="F309" s="91">
        <v>1.4972898994218853</v>
      </c>
      <c r="H309" s="91">
        <v>0.11583228729283339</v>
      </c>
      <c r="I309" s="91">
        <v>5.4637821642941453E-2</v>
      </c>
      <c r="J309" s="91">
        <v>0.20078748630772</v>
      </c>
      <c r="K309" s="91">
        <v>6.6956685754678599E-2</v>
      </c>
      <c r="M309" s="98"/>
      <c r="N309" s="98"/>
      <c r="O309" s="95"/>
      <c r="P309" s="94"/>
      <c r="Q309" s="94"/>
      <c r="R309" s="94"/>
      <c r="S309" s="94"/>
      <c r="T309" s="94">
        <f t="shared" si="136"/>
        <v>1.1151823186761958</v>
      </c>
      <c r="U309" s="94"/>
      <c r="V309" s="94"/>
      <c r="W309" s="94"/>
      <c r="X309" s="96"/>
      <c r="Y309" s="96"/>
      <c r="Z309" s="96"/>
      <c r="AA309" s="96"/>
      <c r="AB309" s="96"/>
    </row>
    <row r="310" spans="1:28" s="90" customFormat="1" x14ac:dyDescent="0.25">
      <c r="A310" s="90" t="s">
        <v>2548</v>
      </c>
      <c r="B310" s="90" t="s">
        <v>400</v>
      </c>
      <c r="C310" s="91">
        <v>0.29950944761154563</v>
      </c>
      <c r="D310" s="91">
        <v>0.32074448510903347</v>
      </c>
      <c r="E310" s="91">
        <v>0.2877406168399374</v>
      </c>
      <c r="F310" s="91">
        <v>0.36412902780766265</v>
      </c>
      <c r="H310" s="91">
        <v>1.582029073358366E-2</v>
      </c>
      <c r="I310" s="91">
        <v>1.639782232588494E-2</v>
      </c>
      <c r="J310" s="91">
        <v>3.2662204881470459E-2</v>
      </c>
      <c r="K310" s="91">
        <v>1.9897695118928613E-2</v>
      </c>
      <c r="M310" s="94">
        <f>E310/C310</f>
        <v>0.96070631205306067</v>
      </c>
      <c r="N310" s="94">
        <f>F310/D310</f>
        <v>1.135262006715037</v>
      </c>
      <c r="O310" s="95"/>
      <c r="P310" s="94">
        <f>LOG(M310,2)</f>
        <v>-5.783262840540087E-2</v>
      </c>
      <c r="Q310" s="94">
        <f>LOG(N310,2)</f>
        <v>0.18302529501958292</v>
      </c>
      <c r="R310" s="94"/>
      <c r="S310" s="94">
        <f>D310/C310</f>
        <v>1.0708993912106206</v>
      </c>
      <c r="T310" s="94">
        <f t="shared" si="136"/>
        <v>1.2654766358905045</v>
      </c>
      <c r="U310" s="94"/>
      <c r="V310" s="94">
        <f>LOG(S310,2)</f>
        <v>9.8822948230594343E-2</v>
      </c>
      <c r="W310" s="94">
        <f>LOG(T310,2)</f>
        <v>0.33968087165557798</v>
      </c>
      <c r="X310" s="96"/>
      <c r="Y310" s="96"/>
      <c r="Z310" s="96"/>
      <c r="AA310" s="96"/>
      <c r="AB310" s="96"/>
    </row>
    <row r="311" spans="1:28" s="90" customFormat="1" x14ac:dyDescent="0.25">
      <c r="A311" s="90" t="s">
        <v>2548</v>
      </c>
      <c r="B311" s="90" t="s">
        <v>399</v>
      </c>
      <c r="C311" s="91">
        <v>0.50957207892049605</v>
      </c>
      <c r="D311" s="91">
        <v>0.63712443384457018</v>
      </c>
      <c r="E311" s="91">
        <v>0.49816023349309746</v>
      </c>
      <c r="F311" s="91">
        <v>0.69053712618461649</v>
      </c>
      <c r="H311" s="91">
        <v>4.1374514601301621E-2</v>
      </c>
      <c r="I311" s="91">
        <v>5.4495529590543892E-2</v>
      </c>
      <c r="J311" s="91">
        <v>5.3599488694234546E-2</v>
      </c>
      <c r="K311" s="91">
        <v>4.2013642972099814E-2</v>
      </c>
      <c r="M311" s="98">
        <f>E311/C311</f>
        <v>0.97760504176058072</v>
      </c>
      <c r="N311" s="98">
        <f>F311/D311</f>
        <v>1.0838340040072558</v>
      </c>
      <c r="O311" s="95"/>
      <c r="P311" s="94">
        <f>LOG(M311,2)</f>
        <v>-3.2676369362234912E-2</v>
      </c>
      <c r="Q311" s="94">
        <f>LOG(N311,2)</f>
        <v>0.11614381579357476</v>
      </c>
      <c r="R311" s="94"/>
      <c r="S311" s="94">
        <f>D311/C311</f>
        <v>1.2503126843101131</v>
      </c>
      <c r="T311" s="94">
        <f t="shared" si="136"/>
        <v>1.3861747280439731</v>
      </c>
      <c r="U311" s="94"/>
      <c r="V311" s="94">
        <f>LOG(S311,2)</f>
        <v>0.32228893624032312</v>
      </c>
      <c r="W311" s="94">
        <f>LOG(T311,2)</f>
        <v>0.47110912139613281</v>
      </c>
      <c r="X311" s="96"/>
      <c r="Y311" s="96"/>
      <c r="Z311" s="96"/>
      <c r="AA311" s="96"/>
      <c r="AB311" s="96"/>
    </row>
    <row r="312" spans="1:28" s="90" customFormat="1" x14ac:dyDescent="0.25">
      <c r="A312" s="90" t="s">
        <v>2548</v>
      </c>
      <c r="B312" s="90" t="s">
        <v>398</v>
      </c>
      <c r="C312" s="91">
        <v>1.4021951278583518</v>
      </c>
      <c r="D312" s="91">
        <v>1.792333558679488</v>
      </c>
      <c r="E312" s="91">
        <v>1.5788031493746406</v>
      </c>
      <c r="F312" s="91">
        <v>1.885831909538179</v>
      </c>
      <c r="H312" s="91">
        <v>7.8011245729708648E-2</v>
      </c>
      <c r="I312" s="91">
        <v>6.929573606420629E-2</v>
      </c>
      <c r="J312" s="91">
        <v>0.11245601798893488</v>
      </c>
      <c r="K312" s="91">
        <v>9.249773961186003E-2</v>
      </c>
      <c r="M312" s="98"/>
      <c r="N312" s="98"/>
      <c r="O312" s="95"/>
      <c r="P312" s="94"/>
      <c r="Q312" s="94"/>
      <c r="R312" s="94"/>
      <c r="S312" s="94"/>
      <c r="T312" s="94">
        <f t="shared" si="136"/>
        <v>1.1944693106833184</v>
      </c>
      <c r="U312" s="94"/>
      <c r="V312" s="94"/>
      <c r="W312" s="94"/>
      <c r="X312" s="96"/>
      <c r="Y312" s="96"/>
      <c r="Z312" s="96"/>
      <c r="AA312" s="96"/>
      <c r="AB312" s="96"/>
    </row>
    <row r="313" spans="1:28" s="90" customFormat="1" x14ac:dyDescent="0.25">
      <c r="A313" s="90" t="s">
        <v>2548</v>
      </c>
      <c r="B313" s="90" t="s">
        <v>397</v>
      </c>
      <c r="C313" s="91">
        <v>0.97137068401816318</v>
      </c>
      <c r="D313" s="91">
        <v>0.32667452652891893</v>
      </c>
      <c r="E313" s="91">
        <v>0.15391016340822711</v>
      </c>
      <c r="F313" s="91">
        <v>0.35418638432043276</v>
      </c>
      <c r="H313" s="91">
        <v>0.6415662070334649</v>
      </c>
      <c r="I313" s="91">
        <v>2.7867347926856811E-2</v>
      </c>
      <c r="J313" s="91">
        <v>2.3158059567388832E-2</v>
      </c>
      <c r="K313" s="91">
        <v>3.4278635111813692E-2</v>
      </c>
      <c r="M313" s="94">
        <f>E313/C313</f>
        <v>0.15844637473674181</v>
      </c>
      <c r="N313" s="94">
        <f>F313/D313</f>
        <v>1.0842179464797612</v>
      </c>
      <c r="O313" s="95"/>
      <c r="P313" s="94">
        <f>LOG(M313,2)</f>
        <v>-2.6579334437450455</v>
      </c>
      <c r="Q313" s="94"/>
      <c r="R313" s="94"/>
      <c r="S313" s="94">
        <f>D313/C313</f>
        <v>0.33630264110668856</v>
      </c>
      <c r="T313" s="94">
        <f t="shared" si="136"/>
        <v>2.3012540333739917</v>
      </c>
      <c r="U313" s="94"/>
      <c r="V313" s="94">
        <f>LOG(S313,2)</f>
        <v>-1.572167985970651</v>
      </c>
      <c r="W313" s="94"/>
      <c r="X313" s="96"/>
      <c r="Y313" s="96"/>
      <c r="Z313" s="96"/>
      <c r="AA313" s="96"/>
      <c r="AB313" s="96"/>
    </row>
    <row r="314" spans="1:28" s="90" customFormat="1" x14ac:dyDescent="0.25">
      <c r="A314" s="90" t="s">
        <v>2548</v>
      </c>
      <c r="B314" s="90" t="s">
        <v>396</v>
      </c>
      <c r="C314" s="91">
        <v>0.19626526641495601</v>
      </c>
      <c r="D314" s="91">
        <v>0.11219195252765499</v>
      </c>
      <c r="E314" s="91">
        <v>7.1980585596869165E-2</v>
      </c>
      <c r="F314" s="91">
        <v>9.5417409432503E-2</v>
      </c>
      <c r="H314" s="91">
        <v>2.8543456243985951E-2</v>
      </c>
      <c r="I314" s="91">
        <v>2.9199432827078098E-2</v>
      </c>
      <c r="J314" s="91">
        <v>4.4504763398574418E-3</v>
      </c>
      <c r="K314" s="91">
        <v>1.3192650880950785E-2</v>
      </c>
      <c r="M314" s="94"/>
      <c r="N314" s="94"/>
      <c r="O314" s="95"/>
      <c r="P314" s="94"/>
      <c r="Q314" s="94"/>
      <c r="R314" s="94"/>
      <c r="S314" s="94"/>
      <c r="T314" s="94">
        <f t="shared" si="136"/>
        <v>1.3255992382014357</v>
      </c>
      <c r="U314" s="94"/>
      <c r="V314" s="94"/>
      <c r="W314" s="94"/>
      <c r="X314" s="96"/>
      <c r="Y314" s="96"/>
      <c r="Z314" s="96"/>
      <c r="AA314" s="96"/>
      <c r="AB314" s="96"/>
    </row>
    <row r="315" spans="1:28" s="90" customFormat="1" x14ac:dyDescent="0.25">
      <c r="A315" s="90" t="s">
        <v>2548</v>
      </c>
      <c r="B315" s="90" t="s">
        <v>395</v>
      </c>
      <c r="C315" s="91">
        <v>0.3951530416855385</v>
      </c>
      <c r="D315" s="91">
        <v>0.38284627413928252</v>
      </c>
      <c r="E315" s="91">
        <v>0.43500211591159949</v>
      </c>
      <c r="F315" s="91">
        <v>0.73996022059141009</v>
      </c>
      <c r="H315" s="91">
        <v>5.1755991408706521E-2</v>
      </c>
      <c r="I315" s="91">
        <v>5.1060803050485985E-2</v>
      </c>
      <c r="J315" s="91">
        <v>4.3234995164399027E-2</v>
      </c>
      <c r="K315" s="91">
        <v>0.18561796424571705</v>
      </c>
      <c r="M315" s="98">
        <f t="shared" ref="M315:N320" si="139">E315/C315</f>
        <v>1.1008446602260316</v>
      </c>
      <c r="N315" s="98">
        <f t="shared" si="139"/>
        <v>1.932786788261146</v>
      </c>
      <c r="O315" s="95"/>
      <c r="P315" s="94">
        <f t="shared" ref="P315:Q320" si="140">LOG(M315,2)</f>
        <v>0.13861090511235871</v>
      </c>
      <c r="Q315" s="94">
        <f t="shared" si="140"/>
        <v>0.95068249813693395</v>
      </c>
      <c r="R315" s="94"/>
      <c r="S315" s="94">
        <f t="shared" ref="S315:S320" si="141">D315/C315</f>
        <v>0.96885569324289889</v>
      </c>
      <c r="T315" s="94">
        <f t="shared" si="136"/>
        <v>1.7010497041853097</v>
      </c>
      <c r="U315" s="94"/>
      <c r="V315" s="94">
        <f t="shared" ref="V315:W320" si="142">LOG(S315,2)</f>
        <v>-4.5646296271364198E-2</v>
      </c>
      <c r="W315" s="94">
        <f t="shared" si="142"/>
        <v>0.76642529675321103</v>
      </c>
      <c r="X315" s="96"/>
      <c r="Y315" s="96"/>
      <c r="Z315" s="96"/>
      <c r="AA315" s="96"/>
      <c r="AB315" s="96"/>
    </row>
    <row r="316" spans="1:28" s="90" customFormat="1" x14ac:dyDescent="0.25">
      <c r="A316" s="90" t="s">
        <v>2548</v>
      </c>
      <c r="B316" s="90" t="s">
        <v>394</v>
      </c>
      <c r="C316" s="91">
        <v>1.3721851539400314</v>
      </c>
      <c r="D316" s="91">
        <v>1.8080063305624356</v>
      </c>
      <c r="E316" s="91">
        <v>1.2284614596899428</v>
      </c>
      <c r="F316" s="91">
        <v>1.9007226364462104</v>
      </c>
      <c r="H316" s="91">
        <v>0.22948491743632976</v>
      </c>
      <c r="I316" s="91">
        <v>0.25057486519304417</v>
      </c>
      <c r="J316" s="91">
        <v>0.18989876281360527</v>
      </c>
      <c r="K316" s="91">
        <v>0.30647824102075411</v>
      </c>
      <c r="M316" s="94">
        <f t="shared" si="139"/>
        <v>0.89525925576631782</v>
      </c>
      <c r="N316" s="94">
        <f t="shared" si="139"/>
        <v>1.0512809630787812</v>
      </c>
      <c r="O316" s="95"/>
      <c r="P316" s="94">
        <f t="shared" si="140"/>
        <v>-0.15962256575469982</v>
      </c>
      <c r="Q316" s="94">
        <f t="shared" si="140"/>
        <v>7.2148292392306593E-2</v>
      </c>
      <c r="R316" s="94"/>
      <c r="S316" s="94">
        <f t="shared" si="141"/>
        <v>1.3176110566208989</v>
      </c>
      <c r="T316" s="94">
        <f t="shared" si="136"/>
        <v>1.5472383129756002</v>
      </c>
      <c r="U316" s="94"/>
      <c r="V316" s="94">
        <f t="shared" si="142"/>
        <v>0.3979245664801937</v>
      </c>
      <c r="W316" s="94">
        <f t="shared" si="142"/>
        <v>0.62969542462719996</v>
      </c>
      <c r="X316" s="96"/>
      <c r="Y316" s="96"/>
      <c r="Z316" s="96"/>
      <c r="AA316" s="96"/>
      <c r="AB316" s="96"/>
    </row>
    <row r="317" spans="1:28" s="90" customFormat="1" x14ac:dyDescent="0.25">
      <c r="A317" s="90" t="s">
        <v>2548</v>
      </c>
      <c r="B317" s="90" t="s">
        <v>393</v>
      </c>
      <c r="C317" s="91">
        <v>0.72825774489844786</v>
      </c>
      <c r="D317" s="91">
        <v>0.52662871351593343</v>
      </c>
      <c r="E317" s="91">
        <v>0.77649848997546977</v>
      </c>
      <c r="F317" s="91">
        <v>0.5296372595658827</v>
      </c>
      <c r="H317" s="91">
        <v>0.16243249621565303</v>
      </c>
      <c r="I317" s="91">
        <v>0.12697042196617556</v>
      </c>
      <c r="J317" s="91">
        <v>0.16563490238495829</v>
      </c>
      <c r="K317" s="91">
        <v>9.2224508892831819E-2</v>
      </c>
      <c r="M317" s="94">
        <f t="shared" si="139"/>
        <v>1.0662413073049417</v>
      </c>
      <c r="N317" s="94">
        <f t="shared" si="139"/>
        <v>1.0057128408929001</v>
      </c>
      <c r="O317" s="95"/>
      <c r="P317" s="94">
        <f t="shared" si="140"/>
        <v>9.253397979990946E-2</v>
      </c>
      <c r="Q317" s="94">
        <f t="shared" si="140"/>
        <v>8.2184342102218019E-3</v>
      </c>
      <c r="R317" s="94"/>
      <c r="S317" s="94">
        <f t="shared" si="141"/>
        <v>0.72313506750191769</v>
      </c>
      <c r="T317" s="94">
        <f t="shared" si="136"/>
        <v>0.68208408181529678</v>
      </c>
      <c r="U317" s="94"/>
      <c r="V317" s="94">
        <f t="shared" si="142"/>
        <v>-0.46766295529612151</v>
      </c>
      <c r="W317" s="94">
        <f t="shared" si="142"/>
        <v>-0.55197850088580902</v>
      </c>
      <c r="X317" s="96"/>
      <c r="Y317" s="96"/>
      <c r="Z317" s="96"/>
      <c r="AA317" s="96"/>
      <c r="AB317" s="96"/>
    </row>
    <row r="318" spans="1:28" s="90" customFormat="1" x14ac:dyDescent="0.25">
      <c r="A318" s="90" t="s">
        <v>2548</v>
      </c>
      <c r="B318" s="90" t="s">
        <v>392</v>
      </c>
      <c r="C318" s="91">
        <v>0.11189526956651273</v>
      </c>
      <c r="D318" s="91">
        <v>9.3778512183212162E-2</v>
      </c>
      <c r="E318" s="91">
        <v>6.4249451409091926E-2</v>
      </c>
      <c r="F318" s="91">
        <v>0.15172735465844508</v>
      </c>
      <c r="H318" s="91">
        <v>2.4579385561908293E-2</v>
      </c>
      <c r="I318" s="91">
        <v>1.2859858025321904E-2</v>
      </c>
      <c r="J318" s="91">
        <v>1.3902055451919769E-2</v>
      </c>
      <c r="K318" s="91">
        <v>2.3413881911774018E-2</v>
      </c>
      <c r="M318" s="98">
        <f t="shared" si="139"/>
        <v>0.57419273985394703</v>
      </c>
      <c r="N318" s="98">
        <f t="shared" si="139"/>
        <v>1.6179330544508967</v>
      </c>
      <c r="O318" s="95"/>
      <c r="P318" s="94">
        <f t="shared" si="140"/>
        <v>-0.80039300579633366</v>
      </c>
      <c r="Q318" s="94">
        <f t="shared" si="140"/>
        <v>0.69415191431311918</v>
      </c>
      <c r="R318" s="94"/>
      <c r="S318" s="94">
        <f t="shared" si="141"/>
        <v>0.83809183843530033</v>
      </c>
      <c r="T318" s="94">
        <f t="shared" si="136"/>
        <v>2.3615354112887288</v>
      </c>
      <c r="U318" s="94"/>
      <c r="V318" s="94">
        <f t="shared" si="142"/>
        <v>-0.25481975120678524</v>
      </c>
      <c r="W318" s="94">
        <f t="shared" si="142"/>
        <v>1.2397251689026676</v>
      </c>
      <c r="X318" s="96"/>
      <c r="Y318" s="96"/>
      <c r="Z318" s="96"/>
      <c r="AA318" s="96"/>
      <c r="AB318" s="96"/>
    </row>
    <row r="319" spans="1:28" s="90" customFormat="1" x14ac:dyDescent="0.25">
      <c r="A319" s="90" t="s">
        <v>2548</v>
      </c>
      <c r="B319" s="90" t="s">
        <v>391</v>
      </c>
      <c r="C319" s="91">
        <v>9.4543080615054023E-2</v>
      </c>
      <c r="D319" s="91">
        <v>9.2826343777498127E-2</v>
      </c>
      <c r="E319" s="91">
        <v>6.8698948656562231E-2</v>
      </c>
      <c r="F319" s="91">
        <v>5.5896382838612514E-2</v>
      </c>
      <c r="H319" s="91">
        <v>1.0984141139246877E-2</v>
      </c>
      <c r="I319" s="91">
        <v>1.5006465199227048E-2</v>
      </c>
      <c r="J319" s="91">
        <v>1.3731595766316778E-2</v>
      </c>
      <c r="K319" s="91">
        <v>1.3781605068972868E-2</v>
      </c>
      <c r="M319" s="94">
        <f t="shared" si="139"/>
        <v>0.72664174056565856</v>
      </c>
      <c r="N319" s="94">
        <f t="shared" si="139"/>
        <v>0.60216077208205476</v>
      </c>
      <c r="O319" s="95"/>
      <c r="P319" s="94">
        <f t="shared" si="140"/>
        <v>-0.46068385385531657</v>
      </c>
      <c r="Q319" s="94">
        <f t="shared" si="140"/>
        <v>-0.73177936850204983</v>
      </c>
      <c r="R319" s="94"/>
      <c r="S319" s="94">
        <f t="shared" si="141"/>
        <v>0.98184175059255963</v>
      </c>
      <c r="T319" s="94">
        <f t="shared" si="136"/>
        <v>0.81364247825753599</v>
      </c>
      <c r="U319" s="94"/>
      <c r="V319" s="94">
        <f t="shared" si="142"/>
        <v>-2.6437579546022758E-2</v>
      </c>
      <c r="W319" s="94">
        <f t="shared" si="142"/>
        <v>-0.29753309419275603</v>
      </c>
      <c r="X319" s="96"/>
      <c r="Y319" s="96"/>
      <c r="Z319" s="96"/>
      <c r="AA319" s="96"/>
      <c r="AB319" s="96"/>
    </row>
    <row r="320" spans="1:28" s="90" customFormat="1" x14ac:dyDescent="0.25">
      <c r="A320" s="90" t="s">
        <v>2548</v>
      </c>
      <c r="B320" s="90" t="s">
        <v>391</v>
      </c>
      <c r="C320" s="91">
        <v>2.2482133259315615</v>
      </c>
      <c r="D320" s="91">
        <v>2.7088418006117152</v>
      </c>
      <c r="E320" s="91">
        <v>1.9680590055900522</v>
      </c>
      <c r="F320" s="91">
        <v>2.662976568593586</v>
      </c>
      <c r="H320" s="91">
        <v>0.26825369616976658</v>
      </c>
      <c r="I320" s="91">
        <v>0.32691261876861732</v>
      </c>
      <c r="J320" s="91">
        <v>0.32537112146198299</v>
      </c>
      <c r="K320" s="91">
        <v>0.38859569144242334</v>
      </c>
      <c r="M320" s="94">
        <f t="shared" si="139"/>
        <v>0.87538801718229942</v>
      </c>
      <c r="N320" s="94">
        <f t="shared" si="139"/>
        <v>0.98306832388374554</v>
      </c>
      <c r="O320" s="95"/>
      <c r="P320" s="94">
        <f t="shared" si="140"/>
        <v>-0.19200545921973858</v>
      </c>
      <c r="Q320" s="94">
        <f t="shared" si="140"/>
        <v>-2.4636406599413949E-2</v>
      </c>
      <c r="R320" s="94"/>
      <c r="S320" s="94">
        <f t="shared" si="141"/>
        <v>1.2048864622263056</v>
      </c>
      <c r="T320" s="94">
        <f t="shared" si="136"/>
        <v>1.3530979310222397</v>
      </c>
      <c r="U320" s="94"/>
      <c r="V320" s="94">
        <f t="shared" si="142"/>
        <v>0.26889720612298379</v>
      </c>
      <c r="W320" s="94">
        <f t="shared" si="142"/>
        <v>0.43626625874330849</v>
      </c>
      <c r="X320" s="96"/>
      <c r="Y320" s="96"/>
      <c r="Z320" s="96"/>
      <c r="AA320" s="96"/>
      <c r="AB320" s="96"/>
    </row>
    <row r="321" spans="1:28" s="90" customFormat="1" x14ac:dyDescent="0.25">
      <c r="A321" s="90" t="s">
        <v>2548</v>
      </c>
      <c r="B321" s="90" t="s">
        <v>390</v>
      </c>
      <c r="C321" s="91">
        <v>6.0177440343586179E-2</v>
      </c>
      <c r="D321" s="91">
        <v>8.7799300755038973E-2</v>
      </c>
      <c r="E321" s="91">
        <v>5.5838945448458376E-2</v>
      </c>
      <c r="F321" s="91">
        <v>0.11756560126763665</v>
      </c>
      <c r="H321" s="91">
        <v>7.4727711321776651E-3</v>
      </c>
      <c r="I321" s="91">
        <v>8.5499286715966186E-3</v>
      </c>
      <c r="J321" s="91">
        <v>1.025526381090019E-2</v>
      </c>
      <c r="K321" s="91">
        <v>2.2117626607280009E-2</v>
      </c>
      <c r="M321" s="98"/>
      <c r="N321" s="98">
        <f t="shared" ref="N321:N347" si="143">F321/D321</f>
        <v>1.3390266238639643</v>
      </c>
      <c r="O321" s="95"/>
      <c r="P321" s="94"/>
      <c r="Q321" s="94"/>
      <c r="R321" s="94"/>
      <c r="S321" s="94"/>
      <c r="T321" s="94">
        <f t="shared" si="136"/>
        <v>2.105440930580512</v>
      </c>
      <c r="U321" s="94"/>
      <c r="V321" s="94"/>
      <c r="W321" s="94"/>
      <c r="X321" s="96"/>
      <c r="Y321" s="96"/>
      <c r="Z321" s="96"/>
      <c r="AA321" s="96"/>
      <c r="AB321" s="96"/>
    </row>
    <row r="322" spans="1:28" s="90" customFormat="1" x14ac:dyDescent="0.25">
      <c r="A322" s="90" t="s">
        <v>2548</v>
      </c>
      <c r="B322" s="90" t="s">
        <v>389</v>
      </c>
      <c r="C322" s="91">
        <v>4.5530676432262468E-2</v>
      </c>
      <c r="D322" s="91">
        <v>7.7156953575050743E-2</v>
      </c>
      <c r="E322" s="91">
        <v>4.3460693232824477E-2</v>
      </c>
      <c r="F322" s="91">
        <v>8.2373997569296961E-2</v>
      </c>
      <c r="H322" s="91">
        <v>3.7913533289896982E-3</v>
      </c>
      <c r="I322" s="91">
        <v>5.3069286362546365E-3</v>
      </c>
      <c r="J322" s="91">
        <v>2.938300409653186E-3</v>
      </c>
      <c r="K322" s="91">
        <v>1.4299984343105669E-2</v>
      </c>
      <c r="M322" s="98">
        <f t="shared" ref="M322:M346" si="144">E322/C322</f>
        <v>0.95453651556181962</v>
      </c>
      <c r="N322" s="98">
        <f t="shared" si="143"/>
        <v>1.0676159924999058</v>
      </c>
      <c r="O322" s="95"/>
      <c r="P322" s="94">
        <f t="shared" ref="P322:P338" si="145">LOG(M322,2)</f>
        <v>-6.712770625522263E-2</v>
      </c>
      <c r="Q322" s="94">
        <f t="shared" ref="Q322:Q338" si="146">LOG(N322,2)</f>
        <v>9.4392821802237251E-2</v>
      </c>
      <c r="R322" s="94"/>
      <c r="S322" s="94">
        <f t="shared" ref="S322:S346" si="147">D322/C322</f>
        <v>1.6946146998241891</v>
      </c>
      <c r="T322" s="94">
        <f t="shared" si="136"/>
        <v>1.8953677781440106</v>
      </c>
      <c r="U322" s="94"/>
      <c r="V322" s="94">
        <f t="shared" ref="V322:V338" si="148">LOG(S322,2)</f>
        <v>0.76095728879433555</v>
      </c>
      <c r="W322" s="94">
        <f t="shared" ref="W322:W338" si="149">LOG(T322,2)</f>
        <v>0.92247781685179564</v>
      </c>
      <c r="X322" s="96"/>
      <c r="Y322" s="96"/>
      <c r="Z322" s="96"/>
      <c r="AA322" s="96"/>
      <c r="AB322" s="96"/>
    </row>
    <row r="323" spans="1:28" s="90" customFormat="1" x14ac:dyDescent="0.25">
      <c r="A323" s="90" t="s">
        <v>2548</v>
      </c>
      <c r="B323" s="90" t="s">
        <v>388</v>
      </c>
      <c r="C323" s="91">
        <v>0.73399854883588067</v>
      </c>
      <c r="D323" s="91">
        <v>1.1350858439721003</v>
      </c>
      <c r="E323" s="91">
        <v>0.72031853436943638</v>
      </c>
      <c r="F323" s="91">
        <v>1.4287890652343731</v>
      </c>
      <c r="H323" s="91">
        <v>7.1241448659600498E-2</v>
      </c>
      <c r="I323" s="91">
        <v>0.11809888953026519</v>
      </c>
      <c r="J323" s="91">
        <v>9.2477913349782351E-2</v>
      </c>
      <c r="K323" s="91">
        <v>0.12157914894315235</v>
      </c>
      <c r="M323" s="98">
        <f t="shared" si="144"/>
        <v>0.98136234126328892</v>
      </c>
      <c r="N323" s="98">
        <f t="shared" si="143"/>
        <v>1.2587497877997427</v>
      </c>
      <c r="O323" s="95"/>
      <c r="P323" s="94">
        <f t="shared" si="145"/>
        <v>-2.7142184307710076E-2</v>
      </c>
      <c r="Q323" s="94">
        <f t="shared" si="146"/>
        <v>0.3319915350223005</v>
      </c>
      <c r="R323" s="94"/>
      <c r="S323" s="94">
        <f t="shared" si="147"/>
        <v>1.5464415369381082</v>
      </c>
      <c r="T323" s="94">
        <f t="shared" si="136"/>
        <v>1.9835517164432381</v>
      </c>
      <c r="U323" s="94"/>
      <c r="V323" s="94">
        <f t="shared" si="148"/>
        <v>0.62895229352173843</v>
      </c>
      <c r="W323" s="94">
        <f t="shared" si="149"/>
        <v>0.98808601285174913</v>
      </c>
      <c r="X323" s="96"/>
      <c r="Y323" s="96"/>
      <c r="Z323" s="96"/>
      <c r="AA323" s="96"/>
      <c r="AB323" s="96"/>
    </row>
    <row r="324" spans="1:28" s="90" customFormat="1" x14ac:dyDescent="0.25">
      <c r="A324" s="90" t="s">
        <v>2548</v>
      </c>
      <c r="B324" s="90" t="s">
        <v>387</v>
      </c>
      <c r="C324" s="91">
        <v>1.5894485206469238</v>
      </c>
      <c r="D324" s="91">
        <v>1.8020977127896738</v>
      </c>
      <c r="E324" s="91">
        <v>1.0797357132664813</v>
      </c>
      <c r="F324" s="91">
        <v>1.2592136762245527</v>
      </c>
      <c r="H324" s="91">
        <v>9.4249945611467073E-2</v>
      </c>
      <c r="I324" s="91">
        <v>0.12061354659914443</v>
      </c>
      <c r="J324" s="91">
        <v>0.11734592698729544</v>
      </c>
      <c r="K324" s="91">
        <v>7.450155795755381E-2</v>
      </c>
      <c r="M324" s="98">
        <f t="shared" si="144"/>
        <v>0.67931468005457418</v>
      </c>
      <c r="N324" s="98">
        <f t="shared" si="143"/>
        <v>0.69874883436551916</v>
      </c>
      <c r="O324" s="95"/>
      <c r="P324" s="94">
        <f t="shared" si="145"/>
        <v>-0.55784806358774264</v>
      </c>
      <c r="Q324" s="94">
        <f t="shared" si="146"/>
        <v>-0.5171541235955599</v>
      </c>
      <c r="R324" s="94"/>
      <c r="S324" s="94">
        <f t="shared" si="147"/>
        <v>1.1337880336358421</v>
      </c>
      <c r="T324" s="94">
        <f t="shared" si="136"/>
        <v>1.1662239756941111</v>
      </c>
      <c r="U324" s="94"/>
      <c r="V324" s="94">
        <f t="shared" si="148"/>
        <v>0.18115094768210294</v>
      </c>
      <c r="W324" s="94">
        <f t="shared" si="149"/>
        <v>0.2218448876742854</v>
      </c>
      <c r="X324" s="96"/>
      <c r="Y324" s="96"/>
      <c r="Z324" s="96"/>
      <c r="AA324" s="96"/>
      <c r="AB324" s="96"/>
    </row>
    <row r="325" spans="1:28" s="90" customFormat="1" x14ac:dyDescent="0.25">
      <c r="A325" s="90" t="s">
        <v>2548</v>
      </c>
      <c r="B325" s="90" t="s">
        <v>386</v>
      </c>
      <c r="C325" s="91">
        <v>0.17045243718108608</v>
      </c>
      <c r="D325" s="91">
        <v>0.24098843328709357</v>
      </c>
      <c r="E325" s="91">
        <v>0.23724158092144118</v>
      </c>
      <c r="F325" s="91">
        <v>0.28157649931103762</v>
      </c>
      <c r="H325" s="91">
        <v>1.0277905407766583E-2</v>
      </c>
      <c r="I325" s="91">
        <v>1.8559230418193597E-2</v>
      </c>
      <c r="J325" s="91">
        <v>3.0111287726275072E-2</v>
      </c>
      <c r="K325" s="91">
        <v>1.8234238873590856E-2</v>
      </c>
      <c r="M325" s="98">
        <f t="shared" si="144"/>
        <v>1.3918344896963799</v>
      </c>
      <c r="N325" s="98">
        <f t="shared" si="143"/>
        <v>1.168423295136289</v>
      </c>
      <c r="O325" s="95"/>
      <c r="P325" s="94">
        <f t="shared" si="145"/>
        <v>0.47698766298906425</v>
      </c>
      <c r="Q325" s="94">
        <f t="shared" si="146"/>
        <v>0.22456302692452179</v>
      </c>
      <c r="R325" s="94"/>
      <c r="S325" s="94">
        <f t="shared" si="147"/>
        <v>1.4138162954576656</v>
      </c>
      <c r="T325" s="94">
        <f t="shared" si="136"/>
        <v>1.1868766774247608</v>
      </c>
      <c r="U325" s="94"/>
      <c r="V325" s="94">
        <f t="shared" si="148"/>
        <v>0.49959467541618613</v>
      </c>
      <c r="W325" s="94">
        <f t="shared" si="149"/>
        <v>0.24717003935164378</v>
      </c>
      <c r="X325" s="96"/>
      <c r="Y325" s="96"/>
      <c r="Z325" s="96"/>
      <c r="AA325" s="96"/>
      <c r="AB325" s="96"/>
    </row>
    <row r="326" spans="1:28" s="90" customFormat="1" x14ac:dyDescent="0.25">
      <c r="A326" s="90" t="s">
        <v>2548</v>
      </c>
      <c r="B326" s="90" t="s">
        <v>385</v>
      </c>
      <c r="C326" s="91">
        <v>0.10647796388968551</v>
      </c>
      <c r="D326" s="91">
        <v>0.12108334819431066</v>
      </c>
      <c r="E326" s="91">
        <v>0.13625968248963222</v>
      </c>
      <c r="F326" s="91">
        <v>0.16689677365232458</v>
      </c>
      <c r="H326" s="91" t="e">
        <v>#DIV/0!</v>
      </c>
      <c r="I326" s="91">
        <v>8.4385279012466619E-3</v>
      </c>
      <c r="J326" s="91">
        <v>2.6869572098744569E-2</v>
      </c>
      <c r="K326" s="91">
        <v>1.6342709457244739E-2</v>
      </c>
      <c r="M326" s="98">
        <f t="shared" si="144"/>
        <v>1.2796984231479247</v>
      </c>
      <c r="N326" s="98">
        <f t="shared" si="143"/>
        <v>1.3783627240344727</v>
      </c>
      <c r="O326" s="95"/>
      <c r="P326" s="94">
        <f t="shared" si="145"/>
        <v>0.35580386124768132</v>
      </c>
      <c r="Q326" s="94">
        <f t="shared" si="146"/>
        <v>0.46295559145656462</v>
      </c>
      <c r="R326" s="94"/>
      <c r="S326" s="94">
        <f t="shared" si="147"/>
        <v>1.1371681404403711</v>
      </c>
      <c r="T326" s="94">
        <f t="shared" si="136"/>
        <v>1.2248434063760827</v>
      </c>
      <c r="U326" s="94"/>
      <c r="V326" s="94">
        <f t="shared" si="148"/>
        <v>0.1854455853164817</v>
      </c>
      <c r="W326" s="94">
        <f t="shared" si="149"/>
        <v>0.29259731552536511</v>
      </c>
      <c r="X326" s="96"/>
      <c r="Y326" s="96"/>
      <c r="Z326" s="96"/>
      <c r="AA326" s="96"/>
      <c r="AB326" s="96"/>
    </row>
    <row r="327" spans="1:28" s="90" customFormat="1" x14ac:dyDescent="0.25">
      <c r="A327" s="90" t="s">
        <v>2548</v>
      </c>
      <c r="B327" s="90" t="s">
        <v>384</v>
      </c>
      <c r="C327" s="91">
        <v>1.1940336305896553</v>
      </c>
      <c r="D327" s="91">
        <v>1.4424098569626576</v>
      </c>
      <c r="E327" s="91">
        <v>1.6877169200088284</v>
      </c>
      <c r="F327" s="91">
        <v>1.4577725782615811</v>
      </c>
      <c r="H327" s="91">
        <v>5.6796485081550822E-2</v>
      </c>
      <c r="I327" s="91">
        <v>0.15988285038679428</v>
      </c>
      <c r="J327" s="91">
        <v>0.29348023689101582</v>
      </c>
      <c r="K327" s="91">
        <v>0.16825430168448302</v>
      </c>
      <c r="M327" s="98">
        <f t="shared" si="144"/>
        <v>1.4134584460367128</v>
      </c>
      <c r="N327" s="98">
        <f t="shared" si="143"/>
        <v>1.0106507323315672</v>
      </c>
      <c r="O327" s="95"/>
      <c r="P327" s="94">
        <f t="shared" si="145"/>
        <v>0.49922947030882703</v>
      </c>
      <c r="Q327" s="94">
        <f t="shared" si="146"/>
        <v>1.5284506843802564E-2</v>
      </c>
      <c r="R327" s="94"/>
      <c r="S327" s="94">
        <f t="shared" si="147"/>
        <v>1.2080144310929881</v>
      </c>
      <c r="T327" s="94">
        <f t="shared" si="136"/>
        <v>0.86375420011429138</v>
      </c>
      <c r="U327" s="94"/>
      <c r="V327" s="94">
        <f t="shared" si="148"/>
        <v>0.27263768938313332</v>
      </c>
      <c r="W327" s="94">
        <f t="shared" si="149"/>
        <v>-0.21130727408189098</v>
      </c>
      <c r="X327" s="96"/>
      <c r="Y327" s="96"/>
      <c r="Z327" s="96"/>
      <c r="AA327" s="96"/>
      <c r="AB327" s="96"/>
    </row>
    <row r="328" spans="1:28" s="90" customFormat="1" x14ac:dyDescent="0.25">
      <c r="A328" s="90" t="s">
        <v>2548</v>
      </c>
      <c r="B328" s="90" t="s">
        <v>383</v>
      </c>
      <c r="C328" s="91">
        <v>0.17600290397782717</v>
      </c>
      <c r="D328" s="91">
        <v>0.39987142754884519</v>
      </c>
      <c r="E328" s="91">
        <v>0.18630966315886616</v>
      </c>
      <c r="F328" s="91">
        <v>0.40905284994374425</v>
      </c>
      <c r="H328" s="91">
        <v>3.1336580282736448E-2</v>
      </c>
      <c r="I328" s="91">
        <v>5.459687008979186E-2</v>
      </c>
      <c r="J328" s="91">
        <v>3.5956138565924993E-2</v>
      </c>
      <c r="K328" s="91">
        <v>2.2401870920078504E-2</v>
      </c>
      <c r="M328" s="98">
        <f t="shared" si="144"/>
        <v>1.058560165475096</v>
      </c>
      <c r="N328" s="98">
        <f t="shared" si="143"/>
        <v>1.022960936346915</v>
      </c>
      <c r="O328" s="95"/>
      <c r="P328" s="94">
        <f t="shared" si="145"/>
        <v>8.2103270257892658E-2</v>
      </c>
      <c r="Q328" s="94">
        <f t="shared" si="146"/>
        <v>3.2751054159861383E-2</v>
      </c>
      <c r="R328" s="94"/>
      <c r="S328" s="94">
        <f t="shared" si="147"/>
        <v>2.2719592603950498</v>
      </c>
      <c r="T328" s="94">
        <f t="shared" si="136"/>
        <v>2.1955535907707864</v>
      </c>
      <c r="U328" s="94"/>
      <c r="V328" s="94">
        <f t="shared" si="148"/>
        <v>1.1839369654090623</v>
      </c>
      <c r="W328" s="94">
        <f t="shared" si="149"/>
        <v>1.1345847493110313</v>
      </c>
      <c r="X328" s="96"/>
      <c r="Y328" s="96"/>
      <c r="Z328" s="96"/>
      <c r="AA328" s="96"/>
      <c r="AB328" s="96"/>
    </row>
    <row r="329" spans="1:28" s="90" customFormat="1" x14ac:dyDescent="0.25">
      <c r="A329" s="90" t="s">
        <v>2548</v>
      </c>
      <c r="B329" s="90" t="s">
        <v>382</v>
      </c>
      <c r="C329" s="91">
        <v>0.28290565444799887</v>
      </c>
      <c r="D329" s="91">
        <v>1.5026730115196845</v>
      </c>
      <c r="E329" s="91">
        <v>0.69917154359186307</v>
      </c>
      <c r="F329" s="91">
        <v>0.94517140412268674</v>
      </c>
      <c r="H329" s="91">
        <v>2.9532926413927164E-2</v>
      </c>
      <c r="I329" s="91">
        <v>0.73094812416505561</v>
      </c>
      <c r="J329" s="91">
        <v>0.13906251766222505</v>
      </c>
      <c r="K329" s="91">
        <v>0.37509733783810295</v>
      </c>
      <c r="M329" s="94">
        <f t="shared" si="144"/>
        <v>2.4713947303601116</v>
      </c>
      <c r="N329" s="94">
        <f t="shared" si="143"/>
        <v>0.62899339834873003</v>
      </c>
      <c r="O329" s="95"/>
      <c r="P329" s="94">
        <f t="shared" si="145"/>
        <v>1.305325455851795</v>
      </c>
      <c r="Q329" s="94">
        <f t="shared" si="146"/>
        <v>-0.66888321962624708</v>
      </c>
      <c r="R329" s="94"/>
      <c r="S329" s="94">
        <f t="shared" si="147"/>
        <v>5.3115693797343031</v>
      </c>
      <c r="T329" s="94">
        <f t="shared" si="136"/>
        <v>1.3518447837093674</v>
      </c>
      <c r="U329" s="94"/>
      <c r="V329" s="94">
        <f t="shared" si="148"/>
        <v>2.4091381890597758</v>
      </c>
      <c r="W329" s="94">
        <f t="shared" si="149"/>
        <v>0.4349295135817336</v>
      </c>
      <c r="X329" s="96"/>
      <c r="Y329" s="96"/>
      <c r="Z329" s="96"/>
      <c r="AA329" s="96"/>
      <c r="AB329" s="96"/>
    </row>
    <row r="330" spans="1:28" s="90" customFormat="1" x14ac:dyDescent="0.25">
      <c r="A330" s="90" t="s">
        <v>2548</v>
      </c>
      <c r="B330" s="90" t="s">
        <v>381</v>
      </c>
      <c r="C330" s="91">
        <v>0.83217930072807711</v>
      </c>
      <c r="D330" s="91">
        <v>0.99926986568005438</v>
      </c>
      <c r="E330" s="91">
        <v>0.79436699909189856</v>
      </c>
      <c r="F330" s="91">
        <v>1.1496301180288329</v>
      </c>
      <c r="H330" s="91">
        <v>8.5851174606032185E-2</v>
      </c>
      <c r="I330" s="91">
        <v>0.13475293716851933</v>
      </c>
      <c r="J330" s="91">
        <v>0.15308464702013175</v>
      </c>
      <c r="K330" s="91">
        <v>9.7215347493372919E-2</v>
      </c>
      <c r="M330" s="98">
        <f t="shared" si="144"/>
        <v>0.95456231415141379</v>
      </c>
      <c r="N330" s="98">
        <f t="shared" si="143"/>
        <v>1.1504701157444097</v>
      </c>
      <c r="O330" s="95"/>
      <c r="P330" s="94">
        <f t="shared" si="145"/>
        <v>-6.7088714562710511E-2</v>
      </c>
      <c r="Q330" s="94">
        <f t="shared" si="146"/>
        <v>0.20222350904892811</v>
      </c>
      <c r="R330" s="94"/>
      <c r="S330" s="94">
        <f t="shared" si="147"/>
        <v>1.2007867352694173</v>
      </c>
      <c r="T330" s="94">
        <f t="shared" ref="T330:T346" si="150">F330/E330</f>
        <v>1.4472279429319983</v>
      </c>
      <c r="U330" s="94"/>
      <c r="V330" s="94">
        <f t="shared" si="148"/>
        <v>0.26397994514025125</v>
      </c>
      <c r="W330" s="94">
        <f t="shared" si="149"/>
        <v>0.53329216875189001</v>
      </c>
      <c r="X330" s="96"/>
      <c r="Y330" s="96"/>
      <c r="Z330" s="96"/>
      <c r="AA330" s="96"/>
      <c r="AB330" s="96"/>
    </row>
    <row r="331" spans="1:28" s="90" customFormat="1" x14ac:dyDescent="0.25">
      <c r="A331" s="90" t="s">
        <v>2548</v>
      </c>
      <c r="B331" s="90" t="s">
        <v>380</v>
      </c>
      <c r="C331" s="91">
        <v>0.29557138572450037</v>
      </c>
      <c r="D331" s="91">
        <v>1.7226964930974975</v>
      </c>
      <c r="E331" s="91">
        <v>0.83252539137507686</v>
      </c>
      <c r="F331" s="91">
        <v>0.50896972058161472</v>
      </c>
      <c r="H331" s="91">
        <v>3.8579964148804748E-2</v>
      </c>
      <c r="I331" s="91">
        <v>0.41353543519525071</v>
      </c>
      <c r="J331" s="91">
        <v>0.15576535999800126</v>
      </c>
      <c r="K331" s="91">
        <v>0.10662363256060857</v>
      </c>
      <c r="M331" s="98">
        <f t="shared" si="144"/>
        <v>2.816664371398478</v>
      </c>
      <c r="N331" s="98">
        <f t="shared" si="143"/>
        <v>0.29544944371858611</v>
      </c>
      <c r="O331" s="95"/>
      <c r="P331" s="94">
        <f t="shared" si="145"/>
        <v>1.4939876650381456</v>
      </c>
      <c r="Q331" s="94">
        <f t="shared" si="146"/>
        <v>-1.7590168123238572</v>
      </c>
      <c r="R331" s="94"/>
      <c r="S331" s="94">
        <f t="shared" si="147"/>
        <v>5.8283601738877682</v>
      </c>
      <c r="T331" s="94">
        <f t="shared" si="150"/>
        <v>0.61135639327582869</v>
      </c>
      <c r="U331" s="94"/>
      <c r="V331" s="94">
        <f t="shared" si="148"/>
        <v>2.5430900340643943</v>
      </c>
      <c r="W331" s="94">
        <f t="shared" si="149"/>
        <v>-0.70991444329760833</v>
      </c>
      <c r="X331" s="96"/>
      <c r="Y331" s="96"/>
      <c r="Z331" s="96"/>
      <c r="AA331" s="96"/>
      <c r="AB331" s="96"/>
    </row>
    <row r="332" spans="1:28" s="90" customFormat="1" x14ac:dyDescent="0.25">
      <c r="A332" s="90" t="s">
        <v>2548</v>
      </c>
      <c r="B332" s="90" t="s">
        <v>379</v>
      </c>
      <c r="C332" s="91">
        <v>2.8422345323849814</v>
      </c>
      <c r="D332" s="91">
        <v>3.0996357421447307</v>
      </c>
      <c r="E332" s="91">
        <v>3.0666204342746854</v>
      </c>
      <c r="F332" s="91">
        <v>3.2805699851672991</v>
      </c>
      <c r="H332" s="91">
        <v>0.13128258448933669</v>
      </c>
      <c r="I332" s="91">
        <v>0.11765346110278257</v>
      </c>
      <c r="J332" s="91">
        <v>0.28996515109895682</v>
      </c>
      <c r="K332" s="91">
        <v>0.11488114049106982</v>
      </c>
      <c r="M332" s="98">
        <f t="shared" si="144"/>
        <v>1.0789470043140377</v>
      </c>
      <c r="N332" s="98">
        <f t="shared" si="143"/>
        <v>1.0583727437912993</v>
      </c>
      <c r="O332" s="95"/>
      <c r="P332" s="94">
        <f t="shared" si="145"/>
        <v>0.1096240043152789</v>
      </c>
      <c r="Q332" s="94">
        <f t="shared" si="146"/>
        <v>8.184781357025607E-2</v>
      </c>
      <c r="R332" s="94"/>
      <c r="S332" s="94">
        <f t="shared" si="147"/>
        <v>1.0905629731912934</v>
      </c>
      <c r="T332" s="94">
        <f t="shared" si="150"/>
        <v>1.0697672096948694</v>
      </c>
      <c r="U332" s="94"/>
      <c r="V332" s="94">
        <f t="shared" si="148"/>
        <v>0.12507307899993417</v>
      </c>
      <c r="W332" s="94">
        <f t="shared" si="149"/>
        <v>9.7296888254911257E-2</v>
      </c>
      <c r="X332" s="96"/>
      <c r="Y332" s="96"/>
      <c r="Z332" s="96"/>
      <c r="AA332" s="96"/>
      <c r="AB332" s="96"/>
    </row>
    <row r="333" spans="1:28" s="90" customFormat="1" x14ac:dyDescent="0.25">
      <c r="A333" s="90" t="s">
        <v>2548</v>
      </c>
      <c r="B333" s="90" t="s">
        <v>378</v>
      </c>
      <c r="C333" s="91">
        <v>17.920238706918944</v>
      </c>
      <c r="D333" s="91">
        <v>18.729816477800462</v>
      </c>
      <c r="E333" s="91">
        <v>17.115636766143233</v>
      </c>
      <c r="F333" s="91">
        <v>19.394047244405492</v>
      </c>
      <c r="H333" s="91">
        <v>0.67963803124488453</v>
      </c>
      <c r="I333" s="91">
        <v>0.72338611010481624</v>
      </c>
      <c r="J333" s="91">
        <v>1.3504603385346647</v>
      </c>
      <c r="K333" s="91">
        <v>0.57640966223815449</v>
      </c>
      <c r="M333" s="98">
        <f t="shared" si="144"/>
        <v>0.95510093621325154</v>
      </c>
      <c r="N333" s="98">
        <f t="shared" si="143"/>
        <v>1.0354638160706118</v>
      </c>
      <c r="O333" s="95"/>
      <c r="P333" s="94">
        <f t="shared" si="145"/>
        <v>-6.6274887938582674E-2</v>
      </c>
      <c r="Q333" s="94">
        <f t="shared" si="146"/>
        <v>5.0277139953813769E-2</v>
      </c>
      <c r="R333" s="94"/>
      <c r="S333" s="94">
        <f t="shared" si="147"/>
        <v>1.0451767291787772</v>
      </c>
      <c r="T333" s="94">
        <f t="shared" si="150"/>
        <v>1.1331186510553453</v>
      </c>
      <c r="U333" s="94"/>
      <c r="V333" s="94">
        <f t="shared" si="148"/>
        <v>6.3746908576426578E-2</v>
      </c>
      <c r="W333" s="94">
        <f t="shared" si="149"/>
        <v>0.18029893646882292</v>
      </c>
      <c r="X333" s="96"/>
      <c r="Y333" s="96"/>
      <c r="Z333" s="96"/>
      <c r="AA333" s="96"/>
      <c r="AB333" s="96"/>
    </row>
    <row r="334" spans="1:28" s="90" customFormat="1" x14ac:dyDescent="0.25">
      <c r="A334" s="90" t="s">
        <v>2548</v>
      </c>
      <c r="B334" s="90" t="s">
        <v>377</v>
      </c>
      <c r="C334" s="91">
        <v>0.71732742040697806</v>
      </c>
      <c r="D334" s="91">
        <v>0.84779267055576657</v>
      </c>
      <c r="E334" s="91">
        <v>0.74973098106490865</v>
      </c>
      <c r="F334" s="91">
        <v>0.80952981973879945</v>
      </c>
      <c r="H334" s="91">
        <v>3.9467958442875158E-2</v>
      </c>
      <c r="I334" s="91">
        <v>6.6144327013233334E-2</v>
      </c>
      <c r="J334" s="91">
        <v>9.393756136325622E-2</v>
      </c>
      <c r="K334" s="91">
        <v>7.9116837877711468E-2</v>
      </c>
      <c r="M334" s="98">
        <f t="shared" si="144"/>
        <v>1.0451726223424533</v>
      </c>
      <c r="N334" s="98">
        <f t="shared" si="143"/>
        <v>0.95486767915570192</v>
      </c>
      <c r="O334" s="95"/>
      <c r="P334" s="94">
        <f t="shared" si="145"/>
        <v>6.3741239751362533E-2</v>
      </c>
      <c r="Q334" s="94">
        <f t="shared" si="146"/>
        <v>-6.6627269437571038E-2</v>
      </c>
      <c r="R334" s="94"/>
      <c r="S334" s="94">
        <f t="shared" si="147"/>
        <v>1.1818768479180242</v>
      </c>
      <c r="T334" s="94">
        <f t="shared" si="150"/>
        <v>1.0797603943069729</v>
      </c>
      <c r="U334" s="94"/>
      <c r="V334" s="94">
        <f t="shared" si="148"/>
        <v>0.24107971389589158</v>
      </c>
      <c r="W334" s="94">
        <f t="shared" si="149"/>
        <v>0.11071120470695811</v>
      </c>
      <c r="X334" s="96"/>
      <c r="Y334" s="96"/>
      <c r="Z334" s="96"/>
      <c r="AA334" s="96"/>
      <c r="AB334" s="96"/>
    </row>
    <row r="335" spans="1:28" s="90" customFormat="1" x14ac:dyDescent="0.25">
      <c r="A335" s="90" t="s">
        <v>2548</v>
      </c>
      <c r="B335" s="90" t="s">
        <v>376</v>
      </c>
      <c r="C335" s="91">
        <v>7.8725990921838324E-2</v>
      </c>
      <c r="D335" s="91">
        <v>9.7271282073177256E-2</v>
      </c>
      <c r="E335" s="91">
        <v>0.10951319907672258</v>
      </c>
      <c r="F335" s="91">
        <v>9.8421477265082866E-2</v>
      </c>
      <c r="H335" s="91">
        <v>8.4912671876652916E-3</v>
      </c>
      <c r="I335" s="91">
        <v>7.2882689773993703E-3</v>
      </c>
      <c r="J335" s="91">
        <v>2.9545788181820316E-2</v>
      </c>
      <c r="K335" s="91">
        <v>7.3817978558832998E-3</v>
      </c>
      <c r="M335" s="94">
        <f t="shared" si="144"/>
        <v>1.3910679026631849</v>
      </c>
      <c r="N335" s="94">
        <f t="shared" si="143"/>
        <v>1.0118246122328307</v>
      </c>
      <c r="O335" s="95"/>
      <c r="P335" s="94">
        <f t="shared" si="145"/>
        <v>0.47619284435495784</v>
      </c>
      <c r="Q335" s="94">
        <f t="shared" si="146"/>
        <v>1.6959237669946496E-2</v>
      </c>
      <c r="R335" s="94"/>
      <c r="S335" s="94">
        <f t="shared" si="147"/>
        <v>1.2355675798320696</v>
      </c>
      <c r="T335" s="94">
        <f t="shared" si="150"/>
        <v>0.89871794536958882</v>
      </c>
      <c r="U335" s="94"/>
      <c r="V335" s="94">
        <f t="shared" si="148"/>
        <v>0.30517392157096473</v>
      </c>
      <c r="W335" s="94">
        <f t="shared" si="149"/>
        <v>-0.15405968511404677</v>
      </c>
      <c r="X335" s="96"/>
      <c r="Y335" s="96"/>
      <c r="Z335" s="96"/>
      <c r="AA335" s="96"/>
      <c r="AB335" s="96"/>
    </row>
    <row r="336" spans="1:28" s="90" customFormat="1" x14ac:dyDescent="0.25">
      <c r="A336" s="90" t="s">
        <v>2548</v>
      </c>
      <c r="B336" s="90" t="s">
        <v>376</v>
      </c>
      <c r="C336" s="91">
        <v>0.37058386213020517</v>
      </c>
      <c r="D336" s="91">
        <v>0.43166347758697882</v>
      </c>
      <c r="E336" s="91">
        <v>0.42074000962618918</v>
      </c>
      <c r="F336" s="91">
        <v>0.47635182396184239</v>
      </c>
      <c r="H336" s="91">
        <v>4.2628990430798736E-2</v>
      </c>
      <c r="I336" s="91">
        <v>2.8431634579497583E-2</v>
      </c>
      <c r="J336" s="91">
        <v>5.3760399454370042E-2</v>
      </c>
      <c r="K336" s="91">
        <v>5.1084756748806061E-2</v>
      </c>
      <c r="M336" s="98">
        <f t="shared" si="144"/>
        <v>1.1353435824422424</v>
      </c>
      <c r="N336" s="98">
        <f t="shared" si="143"/>
        <v>1.1035258915687602</v>
      </c>
      <c r="O336" s="95"/>
      <c r="P336" s="94">
        <f t="shared" si="145"/>
        <v>0.18312895802271201</v>
      </c>
      <c r="Q336" s="94">
        <f t="shared" si="146"/>
        <v>0.14212047936799491</v>
      </c>
      <c r="R336" s="94"/>
      <c r="S336" s="94">
        <f t="shared" si="147"/>
        <v>1.1648199549372531</v>
      </c>
      <c r="T336" s="94">
        <f t="shared" si="150"/>
        <v>1.1321761968515001</v>
      </c>
      <c r="U336" s="94"/>
      <c r="V336" s="94">
        <f t="shared" si="148"/>
        <v>0.22010697617330133</v>
      </c>
      <c r="W336" s="94">
        <f t="shared" si="149"/>
        <v>0.17909849751858448</v>
      </c>
      <c r="X336" s="96"/>
      <c r="Y336" s="96"/>
      <c r="Z336" s="96"/>
      <c r="AA336" s="96"/>
      <c r="AB336" s="96"/>
    </row>
    <row r="337" spans="1:28" s="90" customFormat="1" x14ac:dyDescent="0.25">
      <c r="A337" s="90" t="s">
        <v>2548</v>
      </c>
      <c r="B337" s="90" t="s">
        <v>375</v>
      </c>
      <c r="C337" s="91">
        <v>0.53715487285125063</v>
      </c>
      <c r="D337" s="91">
        <v>0.73772200204225835</v>
      </c>
      <c r="E337" s="91">
        <v>0.57855707661158973</v>
      </c>
      <c r="F337" s="91">
        <v>0.84388703832977197</v>
      </c>
      <c r="H337" s="91">
        <v>2.6447038826110377E-2</v>
      </c>
      <c r="I337" s="91">
        <v>6.7493496680862242E-2</v>
      </c>
      <c r="J337" s="91">
        <v>9.1462978181104354E-2</v>
      </c>
      <c r="K337" s="91">
        <v>5.7443775040878664E-2</v>
      </c>
      <c r="M337" s="94">
        <f t="shared" si="144"/>
        <v>1.0770768466468035</v>
      </c>
      <c r="N337" s="94">
        <f t="shared" si="143"/>
        <v>1.1439092720477546</v>
      </c>
      <c r="O337" s="95"/>
      <c r="P337" s="94">
        <f t="shared" si="145"/>
        <v>0.10712118611345499</v>
      </c>
      <c r="Q337" s="94">
        <f t="shared" si="146"/>
        <v>0.19397263082482702</v>
      </c>
      <c r="R337" s="94"/>
      <c r="S337" s="94">
        <f t="shared" si="147"/>
        <v>1.3733878985894425</v>
      </c>
      <c r="T337" s="94">
        <f t="shared" si="150"/>
        <v>1.4586063716861417</v>
      </c>
      <c r="U337" s="94"/>
      <c r="V337" s="94">
        <f t="shared" si="148"/>
        <v>0.45773915668289372</v>
      </c>
      <c r="W337" s="94">
        <f t="shared" si="149"/>
        <v>0.54459060139426596</v>
      </c>
      <c r="X337" s="96"/>
      <c r="Y337" s="96"/>
      <c r="Z337" s="96"/>
      <c r="AA337" s="96"/>
      <c r="AB337" s="96"/>
    </row>
    <row r="338" spans="1:28" s="90" customFormat="1" x14ac:dyDescent="0.25">
      <c r="A338" s="90" t="s">
        <v>2548</v>
      </c>
      <c r="B338" s="90" t="s">
        <v>374</v>
      </c>
      <c r="C338" s="91">
        <v>0.65787519728082999</v>
      </c>
      <c r="D338" s="91">
        <v>0.75730313897396295</v>
      </c>
      <c r="E338" s="91">
        <v>0.66701183660492402</v>
      </c>
      <c r="F338" s="91">
        <v>0.94601745137999405</v>
      </c>
      <c r="H338" s="91">
        <v>4.4853228950913974E-2</v>
      </c>
      <c r="I338" s="91">
        <v>5.0003560292266387E-2</v>
      </c>
      <c r="J338" s="91">
        <v>5.1649206690924702E-2</v>
      </c>
      <c r="K338" s="91">
        <v>9.7912898221752892E-2</v>
      </c>
      <c r="M338" s="98">
        <f t="shared" si="144"/>
        <v>1.0138881042511683</v>
      </c>
      <c r="N338" s="98">
        <f t="shared" si="143"/>
        <v>1.2491925659541196</v>
      </c>
      <c r="O338" s="95"/>
      <c r="P338" s="94">
        <f t="shared" si="145"/>
        <v>1.989844095107713E-2</v>
      </c>
      <c r="Q338" s="94">
        <f t="shared" si="146"/>
        <v>0.32099588890192915</v>
      </c>
      <c r="R338" s="94"/>
      <c r="S338" s="94">
        <f t="shared" si="147"/>
        <v>1.1511349601019989</v>
      </c>
      <c r="T338" s="94">
        <f t="shared" si="150"/>
        <v>1.4182918495048042</v>
      </c>
      <c r="U338" s="94"/>
      <c r="V338" s="94">
        <f t="shared" si="148"/>
        <v>0.20305698625524865</v>
      </c>
      <c r="W338" s="94">
        <f t="shared" si="149"/>
        <v>0.50415443420610073</v>
      </c>
      <c r="X338" s="96"/>
      <c r="Y338" s="96"/>
      <c r="Z338" s="96"/>
      <c r="AA338" s="96"/>
      <c r="AB338" s="96"/>
    </row>
    <row r="339" spans="1:28" s="90" customFormat="1" x14ac:dyDescent="0.25">
      <c r="A339" s="90" t="s">
        <v>2548</v>
      </c>
      <c r="B339" s="90" t="s">
        <v>374</v>
      </c>
      <c r="C339" s="91">
        <v>0.15861696702320349</v>
      </c>
      <c r="D339" s="91">
        <v>0.24710144817455831</v>
      </c>
      <c r="E339" s="91">
        <v>0.12701371063634079</v>
      </c>
      <c r="F339" s="91">
        <v>0.22224361662635531</v>
      </c>
      <c r="H339" s="91">
        <v>1.5433852417432743E-2</v>
      </c>
      <c r="I339" s="91">
        <v>2.1266519524794816E-2</v>
      </c>
      <c r="J339" s="91">
        <v>1.953045628888711E-2</v>
      </c>
      <c r="K339" s="91">
        <v>1.1395536100256485E-2</v>
      </c>
      <c r="M339" s="94">
        <f t="shared" si="144"/>
        <v>0.80075740332218315</v>
      </c>
      <c r="N339" s="94">
        <f t="shared" si="143"/>
        <v>0.89940232349167437</v>
      </c>
      <c r="O339" s="95"/>
      <c r="P339" s="94">
        <f t="shared" ref="P339:P346" si="151">LOG(M339,2)</f>
        <v>-0.32056286353357799</v>
      </c>
      <c r="Q339" s="94"/>
      <c r="R339" s="94"/>
      <c r="S339" s="94">
        <f t="shared" si="147"/>
        <v>1.5578500384414156</v>
      </c>
      <c r="T339" s="94">
        <f t="shared" si="150"/>
        <v>1.7497608369435955</v>
      </c>
      <c r="U339" s="94"/>
      <c r="V339" s="94">
        <f t="shared" ref="V339:V346" si="152">LOG(S339,2)</f>
        <v>0.63955636356028212</v>
      </c>
      <c r="W339" s="94"/>
      <c r="X339" s="96"/>
      <c r="Y339" s="96"/>
      <c r="Z339" s="96"/>
      <c r="AA339" s="96"/>
      <c r="AB339" s="96"/>
    </row>
    <row r="340" spans="1:28" s="90" customFormat="1" x14ac:dyDescent="0.25">
      <c r="A340" s="90" t="s">
        <v>2548</v>
      </c>
      <c r="B340" s="90" t="s">
        <v>374</v>
      </c>
      <c r="C340" s="91">
        <v>0.35016911284468999</v>
      </c>
      <c r="D340" s="91">
        <v>0.34296383219487675</v>
      </c>
      <c r="E340" s="91">
        <v>0.41065658741895705</v>
      </c>
      <c r="F340" s="91">
        <v>0.51269999864362725</v>
      </c>
      <c r="H340" s="91">
        <v>2.2661447255136916E-2</v>
      </c>
      <c r="I340" s="91">
        <v>2.7158336787551973E-2</v>
      </c>
      <c r="J340" s="91">
        <v>4.104465667496697E-2</v>
      </c>
      <c r="K340" s="91">
        <v>6.5107351890623708E-2</v>
      </c>
      <c r="M340" s="94">
        <f t="shared" si="144"/>
        <v>1.1727378925082264</v>
      </c>
      <c r="N340" s="94">
        <f t="shared" si="143"/>
        <v>1.4949098141412884</v>
      </c>
      <c r="O340" s="95"/>
      <c r="P340" s="94">
        <f t="shared" si="151"/>
        <v>0.22988060634785115</v>
      </c>
      <c r="Q340" s="94">
        <f t="shared" ref="Q340:Q347" si="153">LOG(N340,2)</f>
        <v>0.58005845123559285</v>
      </c>
      <c r="R340" s="94"/>
      <c r="S340" s="94">
        <f t="shared" si="147"/>
        <v>0.97942342603755295</v>
      </c>
      <c r="T340" s="94">
        <f t="shared" si="150"/>
        <v>1.2484884313339024</v>
      </c>
      <c r="U340" s="94"/>
      <c r="V340" s="94">
        <f t="shared" si="152"/>
        <v>-2.9995391771023412E-2</v>
      </c>
      <c r="W340" s="94">
        <f t="shared" ref="W340:W346" si="154">LOG(T340,2)</f>
        <v>0.32018245311671822</v>
      </c>
      <c r="X340" s="96"/>
      <c r="Y340" s="96"/>
      <c r="Z340" s="96"/>
      <c r="AA340" s="96"/>
      <c r="AB340" s="96"/>
    </row>
    <row r="341" spans="1:28" s="90" customFormat="1" x14ac:dyDescent="0.25">
      <c r="A341" s="90" t="s">
        <v>2548</v>
      </c>
      <c r="B341" s="90" t="s">
        <v>373</v>
      </c>
      <c r="C341" s="91">
        <v>0.60672973088043425</v>
      </c>
      <c r="D341" s="91">
        <v>0.36797994333146844</v>
      </c>
      <c r="E341" s="91">
        <v>0.62467797123571644</v>
      </c>
      <c r="F341" s="91">
        <v>0.42764505544903342</v>
      </c>
      <c r="H341" s="91">
        <v>7.7498855931163929E-2</v>
      </c>
      <c r="I341" s="91">
        <v>4.5486177225743725E-2</v>
      </c>
      <c r="J341" s="91">
        <v>0.13856668603539377</v>
      </c>
      <c r="K341" s="91">
        <v>3.8211513929548586E-2</v>
      </c>
      <c r="M341" s="94">
        <f t="shared" si="144"/>
        <v>1.0295819364731595</v>
      </c>
      <c r="N341" s="94">
        <f t="shared" si="143"/>
        <v>1.1621422938907839</v>
      </c>
      <c r="O341" s="95"/>
      <c r="P341" s="94">
        <f t="shared" si="151"/>
        <v>4.2058647492931749E-2</v>
      </c>
      <c r="Q341" s="94">
        <f t="shared" si="153"/>
        <v>0.21678672461362397</v>
      </c>
      <c r="R341" s="94"/>
      <c r="S341" s="94">
        <f t="shared" si="147"/>
        <v>0.60649729954305598</v>
      </c>
      <c r="T341" s="94">
        <f t="shared" si="150"/>
        <v>0.68458481832340057</v>
      </c>
      <c r="U341" s="94"/>
      <c r="V341" s="94">
        <f t="shared" si="152"/>
        <v>-0.72142687319287879</v>
      </c>
      <c r="W341" s="94">
        <f t="shared" si="154"/>
        <v>-0.54669879607218685</v>
      </c>
      <c r="X341" s="96"/>
      <c r="Y341" s="96"/>
      <c r="Z341" s="96"/>
      <c r="AA341" s="96"/>
      <c r="AB341" s="96"/>
    </row>
    <row r="342" spans="1:28" s="90" customFormat="1" x14ac:dyDescent="0.25">
      <c r="A342" s="90" t="s">
        <v>2548</v>
      </c>
      <c r="B342" s="90" t="s">
        <v>1810</v>
      </c>
      <c r="C342" s="91">
        <v>0.11637775328983836</v>
      </c>
      <c r="D342" s="91">
        <v>0.14511558795614093</v>
      </c>
      <c r="E342" s="91">
        <v>2.9276058292919096E-2</v>
      </c>
      <c r="F342" s="91">
        <v>9.5886166412620918E-2</v>
      </c>
      <c r="H342" s="91">
        <v>1.386333830558986E-2</v>
      </c>
      <c r="I342" s="91">
        <v>2.3427009509219787E-2</v>
      </c>
      <c r="J342" s="91">
        <v>4.9540182264067676E-3</v>
      </c>
      <c r="K342" s="91">
        <v>8.8758985154700903E-3</v>
      </c>
      <c r="M342" s="94">
        <f t="shared" si="144"/>
        <v>0.25156060729241936</v>
      </c>
      <c r="N342" s="94">
        <f t="shared" si="143"/>
        <v>0.66075717821300572</v>
      </c>
      <c r="O342" s="95"/>
      <c r="P342" s="94">
        <f t="shared" si="151"/>
        <v>-1.9910220713719515</v>
      </c>
      <c r="Q342" s="94">
        <f t="shared" si="153"/>
        <v>-0.5978079020488124</v>
      </c>
      <c r="R342" s="94"/>
      <c r="S342" s="94">
        <f t="shared" si="147"/>
        <v>1.246935809069377</v>
      </c>
      <c r="T342" s="94">
        <f t="shared" si="150"/>
        <v>3.2752416822387795</v>
      </c>
      <c r="U342" s="94"/>
      <c r="V342" s="94">
        <f t="shared" si="152"/>
        <v>0.31838719867125737</v>
      </c>
      <c r="W342" s="94">
        <f t="shared" si="154"/>
        <v>1.711601367994396</v>
      </c>
      <c r="X342" s="96"/>
      <c r="Y342" s="96"/>
      <c r="Z342" s="96"/>
      <c r="AA342" s="96"/>
      <c r="AB342" s="96"/>
    </row>
    <row r="343" spans="1:28" s="90" customFormat="1" x14ac:dyDescent="0.25">
      <c r="A343" s="90" t="s">
        <v>2548</v>
      </c>
      <c r="B343" s="90" t="s">
        <v>372</v>
      </c>
      <c r="C343" s="91">
        <v>5.2556366365907159E-2</v>
      </c>
      <c r="D343" s="91">
        <v>6.0083069848627046E-2</v>
      </c>
      <c r="E343" s="91">
        <v>1.4436584425353113E-2</v>
      </c>
      <c r="F343" s="91">
        <v>4.01585599354468E-2</v>
      </c>
      <c r="H343" s="91">
        <v>7.6125282517116475E-3</v>
      </c>
      <c r="I343" s="91">
        <v>1.4553721986755024E-2</v>
      </c>
      <c r="J343" s="91">
        <v>2.6851360355915331E-3</v>
      </c>
      <c r="K343" s="91">
        <v>3.5935003632421229E-3</v>
      </c>
      <c r="M343" s="94">
        <f t="shared" si="144"/>
        <v>0.27468764345013763</v>
      </c>
      <c r="N343" s="94">
        <f t="shared" si="143"/>
        <v>0.6683839563561258</v>
      </c>
      <c r="O343" s="95"/>
      <c r="P343" s="94">
        <f t="shared" si="151"/>
        <v>-1.8641360812124423</v>
      </c>
      <c r="Q343" s="94">
        <f t="shared" si="153"/>
        <v>-0.5812509909964122</v>
      </c>
      <c r="R343" s="94"/>
      <c r="S343" s="94">
        <f t="shared" si="147"/>
        <v>1.1432120217428576</v>
      </c>
      <c r="T343" s="94">
        <f t="shared" si="150"/>
        <v>2.7817216837607028</v>
      </c>
      <c r="U343" s="94"/>
      <c r="V343" s="94">
        <f t="shared" si="152"/>
        <v>0.19309299266044344</v>
      </c>
      <c r="W343" s="94">
        <f t="shared" si="154"/>
        <v>1.4759780828764737</v>
      </c>
      <c r="X343" s="96"/>
      <c r="Y343" s="96"/>
      <c r="Z343" s="96"/>
      <c r="AA343" s="96"/>
      <c r="AB343" s="96"/>
    </row>
    <row r="344" spans="1:28" s="90" customFormat="1" x14ac:dyDescent="0.25">
      <c r="A344" s="90" t="s">
        <v>2548</v>
      </c>
      <c r="B344" s="90" t="s">
        <v>1811</v>
      </c>
      <c r="C344" s="91">
        <v>1.5106875259240049</v>
      </c>
      <c r="D344" s="91">
        <v>1.8355823355815963</v>
      </c>
      <c r="E344" s="91">
        <v>1.6168657604619683</v>
      </c>
      <c r="F344" s="91">
        <v>1.9645913748041022</v>
      </c>
      <c r="H344" s="91">
        <v>0.10053525772065249</v>
      </c>
      <c r="I344" s="91">
        <v>0.1226594076445414</v>
      </c>
      <c r="J344" s="91">
        <v>0.10037818194667092</v>
      </c>
      <c r="K344" s="91">
        <v>0.11902905137303604</v>
      </c>
      <c r="M344" s="94">
        <f t="shared" si="144"/>
        <v>1.0702847099190946</v>
      </c>
      <c r="N344" s="94">
        <f t="shared" si="143"/>
        <v>1.0702823494875429</v>
      </c>
      <c r="O344" s="95"/>
      <c r="P344" s="94">
        <f t="shared" si="151"/>
        <v>9.7994623683531928E-2</v>
      </c>
      <c r="Q344" s="94">
        <f t="shared" si="153"/>
        <v>9.7991441925801753E-2</v>
      </c>
      <c r="R344" s="94"/>
      <c r="S344" s="94">
        <f t="shared" si="147"/>
        <v>1.2150642036041643</v>
      </c>
      <c r="T344" s="94">
        <f t="shared" si="150"/>
        <v>1.2150615238724471</v>
      </c>
      <c r="U344" s="94"/>
      <c r="V344" s="94">
        <f t="shared" si="152"/>
        <v>0.28103254739000438</v>
      </c>
      <c r="W344" s="94">
        <f t="shared" si="154"/>
        <v>0.28102936563227426</v>
      </c>
      <c r="X344" s="96"/>
      <c r="Y344" s="96"/>
      <c r="Z344" s="96"/>
      <c r="AA344" s="96"/>
      <c r="AB344" s="96"/>
    </row>
    <row r="345" spans="1:28" s="90" customFormat="1" x14ac:dyDescent="0.25">
      <c r="A345" s="90" t="s">
        <v>2548</v>
      </c>
      <c r="B345" s="90" t="s">
        <v>371</v>
      </c>
      <c r="C345" s="91">
        <v>0.74469642880543496</v>
      </c>
      <c r="D345" s="91">
        <v>0.99719946137223192</v>
      </c>
      <c r="E345" s="91">
        <v>0.78197816662311759</v>
      </c>
      <c r="F345" s="91">
        <v>1.3798959445792942</v>
      </c>
      <c r="H345" s="91">
        <v>4.7099081044186801E-2</v>
      </c>
      <c r="I345" s="91">
        <v>9.2216349693699615E-2</v>
      </c>
      <c r="J345" s="91">
        <v>6.8033734161485421E-2</v>
      </c>
      <c r="K345" s="91">
        <v>0.10083710498084458</v>
      </c>
      <c r="M345" s="94">
        <f t="shared" si="144"/>
        <v>1.0500630006746321</v>
      </c>
      <c r="N345" s="94">
        <f t="shared" si="143"/>
        <v>1.3837712494152765</v>
      </c>
      <c r="O345" s="95"/>
      <c r="P345" s="94">
        <f t="shared" si="151"/>
        <v>7.0475887923989775E-2</v>
      </c>
      <c r="Q345" s="94">
        <f t="shared" si="153"/>
        <v>0.46860547143548698</v>
      </c>
      <c r="R345" s="94"/>
      <c r="S345" s="94">
        <f t="shared" si="147"/>
        <v>1.3390684080113506</v>
      </c>
      <c r="T345" s="94">
        <f t="shared" si="150"/>
        <v>1.7646220872613561</v>
      </c>
      <c r="U345" s="94"/>
      <c r="V345" s="94">
        <f t="shared" si="152"/>
        <v>0.42122966445444843</v>
      </c>
      <c r="W345" s="94">
        <f t="shared" si="154"/>
        <v>0.81935924796594573</v>
      </c>
      <c r="X345" s="96"/>
      <c r="Y345" s="96"/>
      <c r="Z345" s="96"/>
      <c r="AA345" s="96"/>
      <c r="AB345" s="96"/>
    </row>
    <row r="346" spans="1:28" s="90" customFormat="1" x14ac:dyDescent="0.25">
      <c r="A346" s="90" t="s">
        <v>2548</v>
      </c>
      <c r="B346" s="90" t="s">
        <v>370</v>
      </c>
      <c r="C346" s="91">
        <v>0.68494821859907451</v>
      </c>
      <c r="D346" s="91">
        <v>0.93419575449247771</v>
      </c>
      <c r="E346" s="91">
        <v>0.64944709769352971</v>
      </c>
      <c r="F346" s="91">
        <v>1.0685397263751064</v>
      </c>
      <c r="H346" s="91">
        <v>6.1389306950644491E-2</v>
      </c>
      <c r="I346" s="91">
        <v>7.0547646755921248E-2</v>
      </c>
      <c r="J346" s="91">
        <v>7.583473216348556E-2</v>
      </c>
      <c r="K346" s="91">
        <v>6.9098276480580423E-2</v>
      </c>
      <c r="M346" s="94">
        <f t="shared" si="144"/>
        <v>0.94816962809516425</v>
      </c>
      <c r="N346" s="94">
        <f t="shared" si="143"/>
        <v>1.1438070888639544</v>
      </c>
      <c r="O346" s="95"/>
      <c r="P346" s="94">
        <f t="shared" si="151"/>
        <v>-7.6782913696354926E-2</v>
      </c>
      <c r="Q346" s="94">
        <f t="shared" si="153"/>
        <v>0.19384375193481462</v>
      </c>
      <c r="R346" s="94"/>
      <c r="S346" s="94">
        <f t="shared" si="147"/>
        <v>1.3638925237344066</v>
      </c>
      <c r="T346" s="94">
        <f t="shared" si="150"/>
        <v>1.6453068004614351</v>
      </c>
      <c r="U346" s="94"/>
      <c r="V346" s="94">
        <f t="shared" si="152"/>
        <v>0.44772996284852434</v>
      </c>
      <c r="W346" s="94">
        <f t="shared" si="154"/>
        <v>0.71835662847969384</v>
      </c>
      <c r="X346" s="96"/>
      <c r="Y346" s="96"/>
      <c r="Z346" s="96"/>
      <c r="AA346" s="96"/>
      <c r="AB346" s="96"/>
    </row>
    <row r="347" spans="1:28" s="90" customFormat="1" x14ac:dyDescent="0.25">
      <c r="A347" s="90" t="s">
        <v>2548</v>
      </c>
      <c r="B347" s="90" t="s">
        <v>370</v>
      </c>
      <c r="C347" s="91">
        <v>0.11415359187216649</v>
      </c>
      <c r="D347" s="91">
        <v>0.14313658346602559</v>
      </c>
      <c r="E347" s="91">
        <v>0.11605399895399969</v>
      </c>
      <c r="F347" s="91">
        <v>0.21451086382120582</v>
      </c>
      <c r="H347" s="91">
        <v>5.5401958310696709E-3</v>
      </c>
      <c r="I347" s="91">
        <v>1.5220938928556254E-2</v>
      </c>
      <c r="J347" s="91">
        <v>1.9658620080840235E-2</v>
      </c>
      <c r="K347" s="91">
        <v>2.6324208316489364E-2</v>
      </c>
      <c r="M347" s="98"/>
      <c r="N347" s="98">
        <f t="shared" si="143"/>
        <v>1.4986445716871633</v>
      </c>
      <c r="O347" s="95"/>
      <c r="P347" s="94"/>
      <c r="Q347" s="94">
        <f t="shared" si="153"/>
        <v>0.58365826489617612</v>
      </c>
      <c r="R347" s="94"/>
      <c r="S347" s="94"/>
      <c r="T347" s="94"/>
      <c r="U347" s="94"/>
      <c r="V347" s="94"/>
      <c r="W347" s="94"/>
      <c r="X347" s="96"/>
      <c r="Y347" s="96"/>
      <c r="Z347" s="96"/>
      <c r="AA347" s="96"/>
      <c r="AB347" s="96"/>
    </row>
    <row r="348" spans="1:28" s="90" customFormat="1" x14ac:dyDescent="0.25">
      <c r="A348" s="90" t="s">
        <v>2548</v>
      </c>
      <c r="B348" s="90" t="s">
        <v>369</v>
      </c>
      <c r="C348" s="91">
        <v>0.31920299222844284</v>
      </c>
      <c r="D348" s="91">
        <v>0.59587104993373974</v>
      </c>
      <c r="E348" s="91">
        <v>0.22369890777780851</v>
      </c>
      <c r="F348" s="91">
        <v>0.49723033575905412</v>
      </c>
      <c r="H348" s="91">
        <v>4.993083056737966E-2</v>
      </c>
      <c r="I348" s="91">
        <v>0.1356482612410255</v>
      </c>
      <c r="J348" s="91">
        <v>7.6931128066500182E-2</v>
      </c>
      <c r="K348" s="91">
        <v>7.8554671756247821E-2</v>
      </c>
      <c r="M348" s="94"/>
      <c r="N348" s="94"/>
      <c r="O348" s="95"/>
      <c r="P348" s="94"/>
      <c r="Q348" s="94"/>
      <c r="R348" s="94"/>
      <c r="S348" s="94"/>
      <c r="T348" s="94"/>
      <c r="U348" s="94"/>
      <c r="V348" s="94"/>
      <c r="W348" s="94"/>
      <c r="X348" s="96"/>
      <c r="Y348" s="96"/>
      <c r="Z348" s="96"/>
      <c r="AA348" s="96"/>
      <c r="AB348" s="96"/>
    </row>
    <row r="349" spans="1:28" s="90" customFormat="1" x14ac:dyDescent="0.25">
      <c r="A349" s="90" t="s">
        <v>2548</v>
      </c>
      <c r="B349" s="90" t="s">
        <v>1812</v>
      </c>
      <c r="C349" s="91">
        <v>0.68494821859907451</v>
      </c>
      <c r="D349" s="91">
        <v>0.93419575449247771</v>
      </c>
      <c r="E349" s="91">
        <v>0.64944709769352971</v>
      </c>
      <c r="F349" s="91">
        <v>1.0685397263751064</v>
      </c>
      <c r="H349" s="91">
        <v>6.1389306950644491E-2</v>
      </c>
      <c r="I349" s="91">
        <v>7.0547646755921248E-2</v>
      </c>
      <c r="J349" s="91">
        <v>7.583473216348556E-2</v>
      </c>
      <c r="K349" s="91">
        <v>6.9098276480580423E-2</v>
      </c>
      <c r="M349" s="94"/>
      <c r="N349" s="94">
        <f t="shared" ref="N349:N357" si="155">F349/D349</f>
        <v>1.1438070888639544</v>
      </c>
      <c r="O349" s="95"/>
      <c r="P349" s="94"/>
      <c r="Q349" s="94">
        <f t="shared" ref="Q349:Q357" si="156">LOG(N349,2)</f>
        <v>0.19384375193481462</v>
      </c>
      <c r="R349" s="94"/>
      <c r="S349" s="94"/>
      <c r="T349" s="94"/>
      <c r="U349" s="94"/>
      <c r="V349" s="94"/>
      <c r="W349" s="94"/>
      <c r="X349" s="96"/>
      <c r="Y349" s="96"/>
      <c r="Z349" s="96"/>
      <c r="AA349" s="96"/>
      <c r="AB349" s="96"/>
    </row>
    <row r="350" spans="1:28" s="90" customFormat="1" x14ac:dyDescent="0.25">
      <c r="A350" s="90" t="s">
        <v>2548</v>
      </c>
      <c r="B350" s="90" t="s">
        <v>1813</v>
      </c>
      <c r="C350" s="91">
        <v>1.4246839616364315</v>
      </c>
      <c r="D350" s="91">
        <v>1.2000113982451555</v>
      </c>
      <c r="E350" s="91">
        <v>1.4553906389513627</v>
      </c>
      <c r="F350" s="91">
        <v>1.2483356446514144</v>
      </c>
      <c r="H350" s="91">
        <v>8.8843832042661511E-2</v>
      </c>
      <c r="I350" s="91">
        <v>8.2121095343614794E-2</v>
      </c>
      <c r="J350" s="91">
        <v>0.15313911956728382</v>
      </c>
      <c r="K350" s="91">
        <v>8.7948527719358544E-2</v>
      </c>
      <c r="M350" s="98">
        <f>E350/C350</f>
        <v>1.0215533256089024</v>
      </c>
      <c r="N350" s="98">
        <f t="shared" si="155"/>
        <v>1.0402698228341216</v>
      </c>
      <c r="O350" s="95"/>
      <c r="P350" s="94">
        <f>LOG(M350,2)</f>
        <v>3.07645154598046E-2</v>
      </c>
      <c r="Q350" s="94">
        <f t="shared" si="156"/>
        <v>5.6957779881835306E-2</v>
      </c>
      <c r="R350" s="94"/>
      <c r="S350" s="94">
        <f>D350/C350</f>
        <v>0.84230006833711324</v>
      </c>
      <c r="T350" s="94">
        <f>F350/E350</f>
        <v>0.85773235806358117</v>
      </c>
      <c r="U350" s="94"/>
      <c r="V350" s="94">
        <f t="shared" ref="V350:W354" si="157">LOG(S350,2)</f>
        <v>-0.24759381173652478</v>
      </c>
      <c r="W350" s="94">
        <f t="shared" si="157"/>
        <v>-0.22140054731449421</v>
      </c>
      <c r="X350" s="96"/>
      <c r="Y350" s="96"/>
      <c r="Z350" s="96"/>
      <c r="AA350" s="96"/>
      <c r="AB350" s="96"/>
    </row>
    <row r="351" spans="1:28" s="90" customFormat="1" x14ac:dyDescent="0.25">
      <c r="A351" s="90" t="s">
        <v>2548</v>
      </c>
      <c r="B351" s="90" t="s">
        <v>1814</v>
      </c>
      <c r="C351" s="91">
        <v>0.67952334212746068</v>
      </c>
      <c r="D351" s="91">
        <v>0.61774403511425791</v>
      </c>
      <c r="E351" s="91">
        <v>0.69774698056812468</v>
      </c>
      <c r="F351" s="91">
        <v>0.68770011189671643</v>
      </c>
      <c r="H351" s="91">
        <v>2.7568657835304239E-2</v>
      </c>
      <c r="I351" s="91">
        <v>3.884328547311957E-2</v>
      </c>
      <c r="J351" s="91">
        <v>0.10691221199866667</v>
      </c>
      <c r="K351" s="91">
        <v>4.7613529890511715E-2</v>
      </c>
      <c r="M351" s="98">
        <f>E351/C351</f>
        <v>1.0268182670276038</v>
      </c>
      <c r="N351" s="98">
        <f t="shared" si="155"/>
        <v>1.1132444391300669</v>
      </c>
      <c r="O351" s="95"/>
      <c r="P351" s="94">
        <f>LOG(M351,2)</f>
        <v>3.8180866701581218E-2</v>
      </c>
      <c r="Q351" s="94">
        <f t="shared" si="156"/>
        <v>0.15477040525980787</v>
      </c>
      <c r="R351" s="94"/>
      <c r="S351" s="94">
        <f>D351/C351</f>
        <v>0.90908434900884594</v>
      </c>
      <c r="T351" s="94">
        <f>F351/E351</f>
        <v>0.98560098581404421</v>
      </c>
      <c r="U351" s="94"/>
      <c r="V351" s="94">
        <f t="shared" si="157"/>
        <v>-0.13751393440514345</v>
      </c>
      <c r="W351" s="94">
        <f t="shared" si="157"/>
        <v>-2.0924395846916591E-2</v>
      </c>
      <c r="X351" s="96"/>
      <c r="Y351" s="96"/>
      <c r="Z351" s="96"/>
      <c r="AA351" s="96"/>
      <c r="AB351" s="96"/>
    </row>
    <row r="352" spans="1:28" s="90" customFormat="1" x14ac:dyDescent="0.25">
      <c r="A352" s="90" t="s">
        <v>2548</v>
      </c>
      <c r="B352" s="90" t="s">
        <v>368</v>
      </c>
      <c r="C352" s="91">
        <v>8.7075629692390077E-2</v>
      </c>
      <c r="D352" s="91">
        <v>8.29363601531133E-2</v>
      </c>
      <c r="E352" s="91">
        <v>0.12102984376486359</v>
      </c>
      <c r="F352" s="91">
        <v>8.3815246944355076E-2</v>
      </c>
      <c r="H352" s="91">
        <v>5.8826613931698152E-3</v>
      </c>
      <c r="I352" s="91">
        <v>7.9870980212409272E-3</v>
      </c>
      <c r="J352" s="91">
        <v>3.7807577325320557E-2</v>
      </c>
      <c r="K352" s="91">
        <v>7.1089158923835754E-3</v>
      </c>
      <c r="M352" s="94">
        <f>E352/C352</f>
        <v>1.3899393457437255</v>
      </c>
      <c r="N352" s="94">
        <f t="shared" si="155"/>
        <v>1.0105971227772621</v>
      </c>
      <c r="O352" s="95"/>
      <c r="P352" s="94">
        <f>LOG(M352,2)</f>
        <v>0.47502192790993703</v>
      </c>
      <c r="Q352" s="94">
        <f t="shared" si="156"/>
        <v>1.5207977646294302E-2</v>
      </c>
      <c r="R352" s="94"/>
      <c r="S352" s="94">
        <f>D352/C352</f>
        <v>0.95246351299554799</v>
      </c>
      <c r="T352" s="94">
        <f>F352/E352</f>
        <v>0.69251718697737963</v>
      </c>
      <c r="U352" s="94"/>
      <c r="V352" s="94">
        <f t="shared" si="157"/>
        <v>-7.026426803324215E-2</v>
      </c>
      <c r="W352" s="94">
        <f t="shared" si="157"/>
        <v>-0.53007821829688484</v>
      </c>
      <c r="X352" s="96"/>
      <c r="Y352" s="96"/>
      <c r="Z352" s="96"/>
      <c r="AA352" s="96"/>
      <c r="AB352" s="96"/>
    </row>
    <row r="353" spans="1:28" s="90" customFormat="1" x14ac:dyDescent="0.25">
      <c r="A353" s="90" t="s">
        <v>2548</v>
      </c>
      <c r="B353" s="90" t="s">
        <v>367</v>
      </c>
      <c r="C353" s="91">
        <v>5.3125512090553821E-2</v>
      </c>
      <c r="D353" s="91">
        <v>3.6013850007800011E-2</v>
      </c>
      <c r="E353" s="91">
        <v>4.9026331348850857E-2</v>
      </c>
      <c r="F353" s="91">
        <v>3.1762954712687849E-2</v>
      </c>
      <c r="H353" s="91">
        <v>6.9104767557509302E-3</v>
      </c>
      <c r="I353" s="91">
        <v>8.2360769388628869E-3</v>
      </c>
      <c r="J353" s="91">
        <v>8.4492198420270601E-3</v>
      </c>
      <c r="K353" s="91">
        <v>6.2948721387017003E-3</v>
      </c>
      <c r="M353" s="98">
        <f>E353/C353</f>
        <v>0.92283969451972903</v>
      </c>
      <c r="N353" s="98">
        <f t="shared" si="155"/>
        <v>0.88196498585428973</v>
      </c>
      <c r="O353" s="95"/>
      <c r="P353" s="94">
        <f>LOG(M353,2)</f>
        <v>-0.11584803423976713</v>
      </c>
      <c r="Q353" s="94">
        <f t="shared" si="156"/>
        <v>-0.18120671318289444</v>
      </c>
      <c r="R353" s="94"/>
      <c r="S353" s="94">
        <f>D353/C353</f>
        <v>0.67790123032439598</v>
      </c>
      <c r="T353" s="94">
        <f>F353/E353</f>
        <v>0.64787541386027758</v>
      </c>
      <c r="U353" s="94"/>
      <c r="V353" s="94">
        <f t="shared" si="157"/>
        <v>-0.56085300574602315</v>
      </c>
      <c r="W353" s="94">
        <f t="shared" si="157"/>
        <v>-0.62621168468915023</v>
      </c>
      <c r="X353" s="96"/>
      <c r="Y353" s="96"/>
      <c r="Z353" s="96"/>
      <c r="AA353" s="96"/>
      <c r="AB353" s="96"/>
    </row>
    <row r="354" spans="1:28" s="90" customFormat="1" x14ac:dyDescent="0.25">
      <c r="A354" s="90" t="s">
        <v>2548</v>
      </c>
      <c r="B354" s="90" t="s">
        <v>366</v>
      </c>
      <c r="C354" s="91">
        <v>1.4249056141348873</v>
      </c>
      <c r="D354" s="91">
        <v>2.1447502039059643</v>
      </c>
      <c r="E354" s="91">
        <v>1.3524802954330621</v>
      </c>
      <c r="F354" s="91">
        <v>2.0743347484790351</v>
      </c>
      <c r="H354" s="91">
        <v>9.7639888563959262E-2</v>
      </c>
      <c r="I354" s="91">
        <v>0.11307145881950459</v>
      </c>
      <c r="J354" s="91">
        <v>0.15621161353579985</v>
      </c>
      <c r="K354" s="91">
        <v>0.11087688213422822</v>
      </c>
      <c r="M354" s="94">
        <f>E354/C354</f>
        <v>0.94917184830814416</v>
      </c>
      <c r="N354" s="94">
        <f t="shared" si="155"/>
        <v>0.96716845845325472</v>
      </c>
      <c r="O354" s="95"/>
      <c r="P354" s="94">
        <f>LOG(M354,2)</f>
        <v>-7.5258782923265113E-2</v>
      </c>
      <c r="Q354" s="94">
        <f t="shared" si="156"/>
        <v>-4.8160899075213127E-2</v>
      </c>
      <c r="R354" s="94"/>
      <c r="S354" s="94">
        <f>D354/C354</f>
        <v>1.5051875595339845</v>
      </c>
      <c r="T354" s="94">
        <f>F354/E354</f>
        <v>1.5337264102726438</v>
      </c>
      <c r="U354" s="94"/>
      <c r="V354" s="94">
        <f t="shared" si="157"/>
        <v>0.58994327060613017</v>
      </c>
      <c r="W354" s="94">
        <f t="shared" si="157"/>
        <v>0.61704115445418217</v>
      </c>
      <c r="X354" s="96"/>
      <c r="Y354" s="96"/>
      <c r="Z354" s="96"/>
      <c r="AA354" s="96"/>
      <c r="AB354" s="96"/>
    </row>
    <row r="355" spans="1:28" s="90" customFormat="1" x14ac:dyDescent="0.25">
      <c r="A355" s="90" t="s">
        <v>2548</v>
      </c>
      <c r="B355" s="90" t="s">
        <v>365</v>
      </c>
      <c r="C355" s="91">
        <v>1.1074221499143508</v>
      </c>
      <c r="D355" s="91">
        <v>1.2096168961758562</v>
      </c>
      <c r="E355" s="91">
        <v>1.1035177518135317</v>
      </c>
      <c r="F355" s="91">
        <v>1.2354296782888858</v>
      </c>
      <c r="H355" s="91">
        <v>7.4272468846303411E-2</v>
      </c>
      <c r="I355" s="91">
        <v>5.491938803929286E-3</v>
      </c>
      <c r="J355" s="91">
        <v>0.12383060464236358</v>
      </c>
      <c r="K355" s="91" t="e">
        <v>#DIV/0!</v>
      </c>
      <c r="M355" s="98"/>
      <c r="N355" s="98">
        <f t="shared" si="155"/>
        <v>1.0213396342219057</v>
      </c>
      <c r="O355" s="95"/>
      <c r="P355" s="94"/>
      <c r="Q355" s="94">
        <f t="shared" si="156"/>
        <v>3.0462696900058931E-2</v>
      </c>
      <c r="R355" s="94"/>
      <c r="S355" s="94"/>
      <c r="T355" s="94"/>
      <c r="U355" s="94"/>
      <c r="V355" s="94"/>
      <c r="W355" s="94"/>
      <c r="X355" s="96"/>
      <c r="Y355" s="96"/>
      <c r="Z355" s="96"/>
      <c r="AA355" s="96"/>
      <c r="AB355" s="96"/>
    </row>
    <row r="356" spans="1:28" s="90" customFormat="1" x14ac:dyDescent="0.25">
      <c r="A356" s="90" t="s">
        <v>2548</v>
      </c>
      <c r="B356" s="90" t="s">
        <v>364</v>
      </c>
      <c r="C356" s="91">
        <v>1.0900955809060497</v>
      </c>
      <c r="D356" s="91">
        <v>1.3975235588696242</v>
      </c>
      <c r="E356" s="91">
        <v>0.9894661424170289</v>
      </c>
      <c r="F356" s="91">
        <v>1.3262320809473043</v>
      </c>
      <c r="H356" s="91">
        <v>0.167499105468811</v>
      </c>
      <c r="I356" s="91">
        <v>0.10263716770941719</v>
      </c>
      <c r="J356" s="91">
        <v>0.15650805183092351</v>
      </c>
      <c r="K356" s="91">
        <v>0.13086292187656851</v>
      </c>
      <c r="M356" s="94">
        <f>E356/C356</f>
        <v>0.90768750901147477</v>
      </c>
      <c r="N356" s="94">
        <f t="shared" si="155"/>
        <v>0.94898728005702926</v>
      </c>
      <c r="O356" s="95"/>
      <c r="P356" s="94">
        <f>LOG(M356,2)</f>
        <v>-0.13973239075707308</v>
      </c>
      <c r="Q356" s="94">
        <f t="shared" si="156"/>
        <v>-7.5539344966193023E-2</v>
      </c>
      <c r="R356" s="94"/>
      <c r="S356" s="94">
        <f>D356/C356</f>
        <v>1.2820192865180235</v>
      </c>
      <c r="T356" s="94">
        <f t="shared" ref="T356:T385" si="158">F356/E356</f>
        <v>1.3403511490627025</v>
      </c>
      <c r="U356" s="94"/>
      <c r="V356" s="94">
        <f>LOG(S356,2)</f>
        <v>0.35841796582140678</v>
      </c>
      <c r="W356" s="94">
        <f>LOG(T356,2)</f>
        <v>0.4226110116122867</v>
      </c>
      <c r="X356" s="96"/>
      <c r="Y356" s="96"/>
      <c r="Z356" s="96"/>
      <c r="AA356" s="96"/>
      <c r="AB356" s="96"/>
    </row>
    <row r="357" spans="1:28" s="90" customFormat="1" x14ac:dyDescent="0.25">
      <c r="A357" s="90" t="s">
        <v>2548</v>
      </c>
      <c r="B357" s="90" t="s">
        <v>363</v>
      </c>
      <c r="C357" s="91">
        <v>0.98503840207435001</v>
      </c>
      <c r="D357" s="91">
        <v>1.3701497554914686</v>
      </c>
      <c r="E357" s="91">
        <v>1.0457108398365009</v>
      </c>
      <c r="F357" s="91">
        <v>1.4729074075100317</v>
      </c>
      <c r="H357" s="91">
        <v>9.1977620550954278E-2</v>
      </c>
      <c r="I357" s="91">
        <v>0.14548652357833644</v>
      </c>
      <c r="J357" s="91">
        <v>0.14766918511263416</v>
      </c>
      <c r="K357" s="91">
        <v>0.10152499252976299</v>
      </c>
      <c r="M357" s="98">
        <f>E357/C357</f>
        <v>1.0615939821578362</v>
      </c>
      <c r="N357" s="98">
        <f t="shared" si="155"/>
        <v>1.0749973874072651</v>
      </c>
      <c r="O357" s="95"/>
      <c r="P357" s="94">
        <f>LOG(M357,2)</f>
        <v>8.6232097659803816E-2</v>
      </c>
      <c r="Q357" s="94">
        <f t="shared" si="156"/>
        <v>0.10433315360156108</v>
      </c>
      <c r="R357" s="94"/>
      <c r="S357" s="94">
        <f>D357/C357</f>
        <v>1.3909607509779609</v>
      </c>
      <c r="T357" s="94">
        <f t="shared" si="158"/>
        <v>1.4085226540640277</v>
      </c>
      <c r="U357" s="94"/>
      <c r="V357" s="94">
        <f>LOG(S357,2)</f>
        <v>0.47608171163548013</v>
      </c>
      <c r="W357" s="94">
        <f>LOG(T357,2)</f>
        <v>0.49418276757723734</v>
      </c>
      <c r="X357" s="96"/>
      <c r="Y357" s="96"/>
      <c r="Z357" s="96"/>
      <c r="AA357" s="96"/>
      <c r="AB357" s="96"/>
    </row>
    <row r="358" spans="1:28" s="90" customFormat="1" x14ac:dyDescent="0.25">
      <c r="A358" s="90" t="s">
        <v>2548</v>
      </c>
      <c r="B358" s="90" t="s">
        <v>363</v>
      </c>
      <c r="C358" s="91">
        <v>0.14824037499191337</v>
      </c>
      <c r="D358" s="91">
        <v>0.28662064550297789</v>
      </c>
      <c r="E358" s="91">
        <v>2.1315262991349351</v>
      </c>
      <c r="F358" s="91">
        <v>0.2020498339717689</v>
      </c>
      <c r="H358" s="91">
        <v>4.1996505301808332E-2</v>
      </c>
      <c r="I358" s="91">
        <v>0.13275439706128245</v>
      </c>
      <c r="J358" s="91">
        <v>1.2383202456186526</v>
      </c>
      <c r="K358" s="91">
        <v>5.5679643898148189E-2</v>
      </c>
      <c r="M358" s="98"/>
      <c r="N358" s="98"/>
      <c r="O358" s="95"/>
      <c r="P358" s="94"/>
      <c r="Q358" s="94"/>
      <c r="R358" s="94"/>
      <c r="S358" s="94"/>
      <c r="T358" s="94">
        <f t="shared" si="158"/>
        <v>9.4791152262005587E-2</v>
      </c>
      <c r="U358" s="94"/>
      <c r="V358" s="94"/>
      <c r="W358" s="94"/>
      <c r="X358" s="96"/>
      <c r="Y358" s="96"/>
      <c r="Z358" s="96"/>
      <c r="AA358" s="96"/>
      <c r="AB358" s="96"/>
    </row>
    <row r="359" spans="1:28" s="90" customFormat="1" x14ac:dyDescent="0.25">
      <c r="A359" s="90" t="s">
        <v>2548</v>
      </c>
      <c r="B359" s="90" t="s">
        <v>362</v>
      </c>
      <c r="C359" s="91">
        <v>1.5708684815149572</v>
      </c>
      <c r="D359" s="91">
        <v>1.1040387579442816</v>
      </c>
      <c r="E359" s="91">
        <v>1.5862028263843075</v>
      </c>
      <c r="F359" s="91">
        <v>1.5123641498445277</v>
      </c>
      <c r="H359" s="91">
        <v>0.12256568807012802</v>
      </c>
      <c r="I359" s="91">
        <v>7.3721551464931964E-2</v>
      </c>
      <c r="J359" s="91">
        <v>7.3312816353243798E-2</v>
      </c>
      <c r="K359" s="91">
        <v>0.26719822766264101</v>
      </c>
      <c r="M359" s="98">
        <f t="shared" ref="M359:M367" si="159">E359/C359</f>
        <v>1.0097616987353148</v>
      </c>
      <c r="N359" s="98">
        <f t="shared" ref="N359:N367" si="160">F359/D359</f>
        <v>1.3698469722752735</v>
      </c>
      <c r="O359" s="95"/>
      <c r="P359" s="94">
        <f t="shared" ref="P359:P367" si="161">LOG(M359,2)</f>
        <v>1.401486068289458E-2</v>
      </c>
      <c r="Q359" s="94">
        <f t="shared" ref="Q359:Q367" si="162">LOG(N359,2)</f>
        <v>0.45401473649198304</v>
      </c>
      <c r="R359" s="94"/>
      <c r="S359" s="94">
        <f t="shared" ref="S359:S367" si="163">D359/C359</f>
        <v>0.70282061861699496</v>
      </c>
      <c r="T359" s="94">
        <f t="shared" si="158"/>
        <v>0.9534494105598762</v>
      </c>
      <c r="U359" s="94"/>
      <c r="V359" s="94">
        <f t="shared" ref="V359:V367" si="164">LOG(S359,2)</f>
        <v>-0.50877157864046108</v>
      </c>
      <c r="W359" s="94">
        <f t="shared" ref="W359:W367" si="165">LOG(T359,2)</f>
        <v>-6.8771702831372697E-2</v>
      </c>
      <c r="X359" s="96"/>
      <c r="Y359" s="96"/>
      <c r="Z359" s="96"/>
      <c r="AA359" s="96"/>
      <c r="AB359" s="96"/>
    </row>
    <row r="360" spans="1:28" s="90" customFormat="1" x14ac:dyDescent="0.25">
      <c r="A360" s="90" t="s">
        <v>2548</v>
      </c>
      <c r="B360" s="90" t="s">
        <v>361</v>
      </c>
      <c r="C360" s="91">
        <v>0.91668867255168918</v>
      </c>
      <c r="D360" s="91">
        <v>0.84257680104756594</v>
      </c>
      <c r="E360" s="91">
        <v>0.77809012348274542</v>
      </c>
      <c r="F360" s="91">
        <v>0.84218360519061353</v>
      </c>
      <c r="H360" s="91">
        <v>8.7703688360834198E-2</v>
      </c>
      <c r="I360" s="91">
        <v>8.6700919092141532E-2</v>
      </c>
      <c r="J360" s="91">
        <v>5.7362079733662627E-2</v>
      </c>
      <c r="K360" s="91">
        <v>9.523120424305212E-2</v>
      </c>
      <c r="M360" s="98">
        <f t="shared" si="159"/>
        <v>0.84880521247945429</v>
      </c>
      <c r="N360" s="98">
        <f t="shared" si="160"/>
        <v>0.99953334122602999</v>
      </c>
      <c r="O360" s="95"/>
      <c r="P360" s="94">
        <f t="shared" si="161"/>
        <v>-0.23649457907392904</v>
      </c>
      <c r="Q360" s="94">
        <f t="shared" si="162"/>
        <v>-6.7340343602824036E-4</v>
      </c>
      <c r="R360" s="94"/>
      <c r="S360" s="94">
        <f t="shared" si="163"/>
        <v>0.91915262648787199</v>
      </c>
      <c r="T360" s="94">
        <f t="shared" si="158"/>
        <v>1.0823728251696405</v>
      </c>
      <c r="U360" s="94"/>
      <c r="V360" s="94">
        <f t="shared" si="164"/>
        <v>-0.12162365209509525</v>
      </c>
      <c r="W360" s="94">
        <f t="shared" si="165"/>
        <v>0.11419752354280568</v>
      </c>
      <c r="X360" s="96"/>
      <c r="Y360" s="96"/>
      <c r="Z360" s="96"/>
      <c r="AA360" s="96"/>
      <c r="AB360" s="96"/>
    </row>
    <row r="361" spans="1:28" s="90" customFormat="1" x14ac:dyDescent="0.25">
      <c r="A361" s="90" t="s">
        <v>2548</v>
      </c>
      <c r="B361" s="90" t="s">
        <v>1816</v>
      </c>
      <c r="C361" s="91">
        <v>0.68564157828009953</v>
      </c>
      <c r="D361" s="91">
        <v>1.0759710814666048</v>
      </c>
      <c r="E361" s="91">
        <v>0.60643481449696057</v>
      </c>
      <c r="F361" s="91">
        <v>1.1394372317924659</v>
      </c>
      <c r="H361" s="91">
        <v>8.9776890704954621E-2</v>
      </c>
      <c r="I361" s="91">
        <v>0.1220778593914459</v>
      </c>
      <c r="J361" s="91">
        <v>0.1169493178022097</v>
      </c>
      <c r="K361" s="91">
        <v>0.12726616125444601</v>
      </c>
      <c r="M361" s="98">
        <f t="shared" si="159"/>
        <v>0.88447788714648035</v>
      </c>
      <c r="N361" s="98">
        <f t="shared" si="160"/>
        <v>1.0589849963619407</v>
      </c>
      <c r="O361" s="95"/>
      <c r="P361" s="94">
        <f t="shared" si="161"/>
        <v>-0.17710202037513575</v>
      </c>
      <c r="Q361" s="94">
        <f t="shared" si="162"/>
        <v>8.2682149455310702E-2</v>
      </c>
      <c r="R361" s="94"/>
      <c r="S361" s="94">
        <f t="shared" si="163"/>
        <v>1.5692908883466912</v>
      </c>
      <c r="T361" s="94">
        <f t="shared" si="158"/>
        <v>1.8789113100929609</v>
      </c>
      <c r="U361" s="94"/>
      <c r="V361" s="94">
        <f t="shared" si="164"/>
        <v>0.65011279926447052</v>
      </c>
      <c r="W361" s="94">
        <f t="shared" si="165"/>
        <v>0.90989696909491702</v>
      </c>
      <c r="X361" s="96"/>
      <c r="Y361" s="96"/>
      <c r="Z361" s="96"/>
      <c r="AA361" s="96"/>
      <c r="AB361" s="96"/>
    </row>
    <row r="362" spans="1:28" s="90" customFormat="1" x14ac:dyDescent="0.25">
      <c r="A362" s="90" t="s">
        <v>2548</v>
      </c>
      <c r="B362" s="90" t="s">
        <v>1817</v>
      </c>
      <c r="C362" s="91">
        <v>0.31032064505728851</v>
      </c>
      <c r="D362" s="91">
        <v>0.44151740400772305</v>
      </c>
      <c r="E362" s="91">
        <v>0.35071014401987721</v>
      </c>
      <c r="F362" s="91">
        <v>0.70376207570918714</v>
      </c>
      <c r="H362" s="91">
        <v>6.7992547193550731E-2</v>
      </c>
      <c r="I362" s="91">
        <v>9.1921654824365345E-2</v>
      </c>
      <c r="J362" s="91">
        <v>6.7429872892682929E-2</v>
      </c>
      <c r="K362" s="91">
        <v>0.12696036789803092</v>
      </c>
      <c r="M362" s="98">
        <f t="shared" si="159"/>
        <v>1.1301540829007117</v>
      </c>
      <c r="N362" s="98">
        <f t="shared" si="160"/>
        <v>1.5939622522714345</v>
      </c>
      <c r="O362" s="95"/>
      <c r="P362" s="94">
        <f t="shared" si="161"/>
        <v>0.1765194801470607</v>
      </c>
      <c r="Q362" s="94">
        <f t="shared" si="162"/>
        <v>0.67261746426838764</v>
      </c>
      <c r="R362" s="94"/>
      <c r="S362" s="94">
        <f t="shared" si="163"/>
        <v>1.4227780556663068</v>
      </c>
      <c r="T362" s="94">
        <f t="shared" si="158"/>
        <v>2.0066772738381355</v>
      </c>
      <c r="U362" s="94"/>
      <c r="V362" s="94">
        <f t="shared" si="164"/>
        <v>0.50871062815905477</v>
      </c>
      <c r="W362" s="94">
        <f t="shared" si="165"/>
        <v>1.0048086122803814</v>
      </c>
      <c r="X362" s="96"/>
      <c r="Y362" s="96"/>
      <c r="Z362" s="96"/>
      <c r="AA362" s="96"/>
      <c r="AB362" s="96"/>
    </row>
    <row r="363" spans="1:28" s="90" customFormat="1" x14ac:dyDescent="0.25">
      <c r="A363" s="90" t="s">
        <v>2548</v>
      </c>
      <c r="B363" s="90" t="s">
        <v>360</v>
      </c>
      <c r="C363" s="91">
        <v>0.42060552645825705</v>
      </c>
      <c r="D363" s="91" t="e">
        <v>#DIV/0!</v>
      </c>
      <c r="E363" s="91">
        <v>0.479801510204038</v>
      </c>
      <c r="F363" s="91" t="e">
        <v>#DIV/0!</v>
      </c>
      <c r="H363" s="91">
        <v>5.1590123700885671E-2</v>
      </c>
      <c r="I363" s="91" t="e">
        <v>#DIV/0!</v>
      </c>
      <c r="J363" s="91">
        <v>5.482621087001957E-2</v>
      </c>
      <c r="K363" s="91" t="e">
        <v>#DIV/0!</v>
      </c>
      <c r="M363" s="94">
        <f t="shared" si="159"/>
        <v>1.1407399095400517</v>
      </c>
      <c r="N363" s="94" t="e">
        <f t="shared" si="160"/>
        <v>#DIV/0!</v>
      </c>
      <c r="O363" s="95"/>
      <c r="P363" s="94">
        <f t="shared" si="161"/>
        <v>0.1899698924240113</v>
      </c>
      <c r="Q363" s="94" t="e">
        <f t="shared" si="162"/>
        <v>#DIV/0!</v>
      </c>
      <c r="R363" s="94"/>
      <c r="S363" s="94" t="e">
        <f t="shared" si="163"/>
        <v>#DIV/0!</v>
      </c>
      <c r="T363" s="94" t="e">
        <f t="shared" si="158"/>
        <v>#DIV/0!</v>
      </c>
      <c r="U363" s="94"/>
      <c r="V363" s="94" t="e">
        <f t="shared" si="164"/>
        <v>#DIV/0!</v>
      </c>
      <c r="W363" s="94" t="e">
        <f t="shared" si="165"/>
        <v>#DIV/0!</v>
      </c>
      <c r="X363" s="96"/>
      <c r="Y363" s="96"/>
      <c r="Z363" s="96"/>
      <c r="AA363" s="96"/>
      <c r="AB363" s="96"/>
    </row>
    <row r="364" spans="1:28" s="90" customFormat="1" x14ac:dyDescent="0.25">
      <c r="A364" s="90" t="s">
        <v>2548</v>
      </c>
      <c r="B364" s="90" t="s">
        <v>359</v>
      </c>
      <c r="C364" s="91">
        <v>0.3867159136658353</v>
      </c>
      <c r="D364" s="91">
        <v>0.30728877127210785</v>
      </c>
      <c r="E364" s="91">
        <v>0.45956751880126939</v>
      </c>
      <c r="F364" s="91">
        <v>0.37782944641564675</v>
      </c>
      <c r="H364" s="91">
        <v>1.7893116946213688E-2</v>
      </c>
      <c r="I364" s="91">
        <v>4.8489097364830223E-2</v>
      </c>
      <c r="J364" s="91">
        <v>5.2796773674830565E-2</v>
      </c>
      <c r="K364" s="91">
        <v>7.2101568506970484E-2</v>
      </c>
      <c r="M364" s="94">
        <f t="shared" si="159"/>
        <v>1.1883853303186944</v>
      </c>
      <c r="N364" s="94">
        <f t="shared" si="160"/>
        <v>1.2295582583493567</v>
      </c>
      <c r="O364" s="95"/>
      <c r="P364" s="94">
        <f t="shared" si="161"/>
        <v>0.24900270146141426</v>
      </c>
      <c r="Q364" s="94">
        <f t="shared" si="162"/>
        <v>0.2981400936493187</v>
      </c>
      <c r="R364" s="94"/>
      <c r="S364" s="94">
        <f t="shared" si="163"/>
        <v>0.79461113549528983</v>
      </c>
      <c r="T364" s="94">
        <f t="shared" si="158"/>
        <v>0.82214131973724491</v>
      </c>
      <c r="U364" s="94"/>
      <c r="V364" s="94">
        <f t="shared" si="164"/>
        <v>-0.33167908372756566</v>
      </c>
      <c r="W364" s="94">
        <f t="shared" si="165"/>
        <v>-0.28254169153966141</v>
      </c>
      <c r="X364" s="96"/>
      <c r="Y364" s="96"/>
      <c r="Z364" s="96"/>
      <c r="AA364" s="96"/>
      <c r="AB364" s="96"/>
    </row>
    <row r="365" spans="1:28" s="90" customFormat="1" x14ac:dyDescent="0.25">
      <c r="A365" s="90" t="s">
        <v>2548</v>
      </c>
      <c r="B365" s="90" t="s">
        <v>358</v>
      </c>
      <c r="C365" s="91">
        <v>0.10190278603573079</v>
      </c>
      <c r="D365" s="91">
        <v>0.13546879464370482</v>
      </c>
      <c r="E365" s="91">
        <v>0.12037306149368525</v>
      </c>
      <c r="F365" s="91">
        <v>0.15289555694601881</v>
      </c>
      <c r="H365" s="91">
        <v>1.9047025478720642E-2</v>
      </c>
      <c r="I365" s="91">
        <v>2.4679359997843386E-2</v>
      </c>
      <c r="J365" s="91">
        <v>1.0055419112539495E-2</v>
      </c>
      <c r="K365" s="91">
        <v>1.1811896808871226E-2</v>
      </c>
      <c r="M365" s="98">
        <f t="shared" si="159"/>
        <v>1.18125388104186</v>
      </c>
      <c r="N365" s="98">
        <f t="shared" si="160"/>
        <v>1.1286404175083122</v>
      </c>
      <c r="O365" s="95"/>
      <c r="P365" s="94">
        <f t="shared" si="161"/>
        <v>0.24031906935542191</v>
      </c>
      <c r="Q365" s="94">
        <f t="shared" si="162"/>
        <v>0.17458591967339609</v>
      </c>
      <c r="R365" s="94"/>
      <c r="S365" s="94">
        <f t="shared" si="163"/>
        <v>1.3293924524909906</v>
      </c>
      <c r="T365" s="94">
        <f t="shared" si="158"/>
        <v>1.2701808448565519</v>
      </c>
      <c r="U365" s="94"/>
      <c r="V365" s="94">
        <f t="shared" si="164"/>
        <v>0.41076706825697945</v>
      </c>
      <c r="W365" s="94">
        <f t="shared" si="165"/>
        <v>0.34503391857495352</v>
      </c>
      <c r="X365" s="96"/>
      <c r="Y365" s="96"/>
      <c r="Z365" s="96"/>
      <c r="AA365" s="96"/>
      <c r="AB365" s="96"/>
    </row>
    <row r="366" spans="1:28" s="90" customFormat="1" x14ac:dyDescent="0.25">
      <c r="A366" s="90" t="s">
        <v>2548</v>
      </c>
      <c r="B366" s="90" t="s">
        <v>357</v>
      </c>
      <c r="C366" s="91">
        <v>9.1528059654040497E-2</v>
      </c>
      <c r="D366" s="91">
        <v>0.12257296973027922</v>
      </c>
      <c r="E366" s="91">
        <v>0.15283970785355441</v>
      </c>
      <c r="F366" s="91">
        <v>0.14324875860077357</v>
      </c>
      <c r="H366" s="91">
        <v>6.3287173663360979E-3</v>
      </c>
      <c r="I366" s="91">
        <v>8.7831382741666904E-3</v>
      </c>
      <c r="J366" s="91">
        <v>3.7879346290120623E-2</v>
      </c>
      <c r="K366" s="91">
        <v>9.4043655656081519E-3</v>
      </c>
      <c r="M366" s="98">
        <f t="shared" si="159"/>
        <v>1.6698672344990253</v>
      </c>
      <c r="N366" s="98">
        <f t="shared" si="160"/>
        <v>1.1686814712574172</v>
      </c>
      <c r="O366" s="95"/>
      <c r="P366" s="94">
        <f t="shared" si="161"/>
        <v>0.73973340345141758</v>
      </c>
      <c r="Q366" s="94">
        <f t="shared" si="162"/>
        <v>0.22488177122430558</v>
      </c>
      <c r="R366" s="94"/>
      <c r="S366" s="94">
        <f t="shared" si="163"/>
        <v>1.3391846193788315</v>
      </c>
      <c r="T366" s="94">
        <f t="shared" si="158"/>
        <v>0.93724831467245051</v>
      </c>
      <c r="U366" s="94"/>
      <c r="V366" s="94">
        <f t="shared" si="164"/>
        <v>0.42135486365105174</v>
      </c>
      <c r="W366" s="94">
        <f t="shared" si="165"/>
        <v>-9.3496768576060055E-2</v>
      </c>
      <c r="X366" s="96"/>
      <c r="Y366" s="96"/>
      <c r="Z366" s="96"/>
      <c r="AA366" s="96"/>
      <c r="AB366" s="96"/>
    </row>
    <row r="367" spans="1:28" s="90" customFormat="1" x14ac:dyDescent="0.25">
      <c r="A367" s="90" t="s">
        <v>2548</v>
      </c>
      <c r="B367" s="90" t="s">
        <v>1818</v>
      </c>
      <c r="C367" s="91">
        <v>0.21334910776228422</v>
      </c>
      <c r="D367" s="91">
        <v>0.21806550309283645</v>
      </c>
      <c r="E367" s="91">
        <v>0.24023953767366202</v>
      </c>
      <c r="F367" s="91">
        <v>0.23415504195774717</v>
      </c>
      <c r="H367" s="91">
        <v>3.4149937342565197E-2</v>
      </c>
      <c r="I367" s="91">
        <v>1.7918999074178488E-2</v>
      </c>
      <c r="J367" s="91">
        <v>2.2745130546338609E-2</v>
      </c>
      <c r="K367" s="91">
        <v>1.4209253402434122E-2</v>
      </c>
      <c r="M367" s="98">
        <f t="shared" si="159"/>
        <v>1.1260395705115365</v>
      </c>
      <c r="N367" s="98">
        <f t="shared" si="160"/>
        <v>1.073783054342442</v>
      </c>
      <c r="O367" s="95"/>
      <c r="P367" s="94">
        <f t="shared" si="161"/>
        <v>0.17125752651021223</v>
      </c>
      <c r="Q367" s="94">
        <f t="shared" si="162"/>
        <v>0.10270254263445555</v>
      </c>
      <c r="R367" s="94"/>
      <c r="S367" s="94">
        <f t="shared" si="163"/>
        <v>1.0221064685014165</v>
      </c>
      <c r="T367" s="94">
        <f t="shared" si="158"/>
        <v>0.9746732125160017</v>
      </c>
      <c r="U367" s="94"/>
      <c r="V367" s="94">
        <f t="shared" si="164"/>
        <v>3.1545483534549709E-2</v>
      </c>
      <c r="W367" s="94">
        <f t="shared" si="165"/>
        <v>-3.7009500341206938E-2</v>
      </c>
      <c r="X367" s="96"/>
      <c r="Y367" s="96"/>
      <c r="Z367" s="96"/>
      <c r="AA367" s="96"/>
      <c r="AB367" s="96"/>
    </row>
    <row r="368" spans="1:28" s="90" customFormat="1" x14ac:dyDescent="0.25">
      <c r="A368" s="90" t="s">
        <v>2548</v>
      </c>
      <c r="B368" s="90" t="s">
        <v>356</v>
      </c>
      <c r="C368" s="91">
        <v>0.47132990317400686</v>
      </c>
      <c r="D368" s="91">
        <v>0.26552287639829142</v>
      </c>
      <c r="E368" s="91">
        <v>0.33830719801129389</v>
      </c>
      <c r="F368" s="91">
        <v>0.40769967025968801</v>
      </c>
      <c r="H368" s="91">
        <v>0.12045137490434447</v>
      </c>
      <c r="I368" s="91">
        <v>3.8583623659516224E-2</v>
      </c>
      <c r="J368" s="91">
        <v>2.5432230874393849E-2</v>
      </c>
      <c r="K368" s="91">
        <v>0.14902879397004701</v>
      </c>
      <c r="M368" s="98"/>
      <c r="N368" s="98"/>
      <c r="O368" s="95"/>
      <c r="P368" s="94"/>
      <c r="Q368" s="94"/>
      <c r="R368" s="94"/>
      <c r="S368" s="94"/>
      <c r="T368" s="94">
        <f t="shared" si="158"/>
        <v>1.2051167479034175</v>
      </c>
      <c r="U368" s="94"/>
      <c r="V368" s="94"/>
      <c r="W368" s="94"/>
      <c r="X368" s="96"/>
      <c r="Y368" s="96"/>
      <c r="Z368" s="96"/>
      <c r="AA368" s="96"/>
      <c r="AB368" s="96"/>
    </row>
    <row r="369" spans="1:28" s="90" customFormat="1" x14ac:dyDescent="0.25">
      <c r="A369" s="90" t="s">
        <v>2548</v>
      </c>
      <c r="B369" s="90" t="s">
        <v>355</v>
      </c>
      <c r="C369" s="91">
        <v>0.36197626019091805</v>
      </c>
      <c r="D369" s="91">
        <v>0.36718911123803494</v>
      </c>
      <c r="E369" s="91">
        <v>0.31358127633526139</v>
      </c>
      <c r="F369" s="91">
        <v>0.42908931418321306</v>
      </c>
      <c r="H369" s="91">
        <v>7.0313454507324361E-2</v>
      </c>
      <c r="I369" s="91">
        <v>9.0030592229230613E-2</v>
      </c>
      <c r="J369" s="91">
        <v>0.26245933073523658</v>
      </c>
      <c r="K369" s="91">
        <v>6.9305551056261044E-2</v>
      </c>
      <c r="M369" s="94">
        <f t="shared" ref="M369:N374" si="166">E369/C369</f>
        <v>0.86630343152854394</v>
      </c>
      <c r="N369" s="94">
        <f t="shared" si="166"/>
        <v>1.1685785363745456</v>
      </c>
      <c r="O369" s="95"/>
      <c r="P369" s="94">
        <f>LOG(M369,2)</f>
        <v>-0.2070556629056359</v>
      </c>
      <c r="Q369" s="94">
        <f>LOG(N369,2)</f>
        <v>0.22475469623507505</v>
      </c>
      <c r="R369" s="94"/>
      <c r="S369" s="94">
        <f t="shared" ref="S369:S377" si="167">D369/C369</f>
        <v>1.0144010854313139</v>
      </c>
      <c r="T369" s="94">
        <f t="shared" si="158"/>
        <v>1.3683511949369633</v>
      </c>
      <c r="U369" s="94"/>
      <c r="V369" s="94">
        <f>LOG(S369,2)</f>
        <v>2.0628194305983102E-2</v>
      </c>
      <c r="W369" s="94">
        <f>LOG(T369,2)</f>
        <v>0.4524385534466937</v>
      </c>
      <c r="X369" s="96"/>
      <c r="Y369" s="96"/>
      <c r="Z369" s="96"/>
      <c r="AA369" s="96"/>
      <c r="AB369" s="96"/>
    </row>
    <row r="370" spans="1:28" s="90" customFormat="1" x14ac:dyDescent="0.25">
      <c r="A370" s="90" t="s">
        <v>2548</v>
      </c>
      <c r="B370" s="90" t="s">
        <v>354</v>
      </c>
      <c r="C370" s="91">
        <v>0.12435288534198624</v>
      </c>
      <c r="D370" s="91">
        <v>0.14161767186645302</v>
      </c>
      <c r="E370" s="91">
        <v>0.1234226543326338</v>
      </c>
      <c r="F370" s="91">
        <v>0.1637710116656462</v>
      </c>
      <c r="H370" s="91">
        <v>6.3712836035270939E-3</v>
      </c>
      <c r="I370" s="91">
        <v>1.3500299620690756E-2</v>
      </c>
      <c r="J370" s="91">
        <v>2.2701036603387688E-2</v>
      </c>
      <c r="K370" s="91">
        <v>1.8186185307060985E-2</v>
      </c>
      <c r="M370" s="94">
        <f t="shared" si="166"/>
        <v>0.9925194256104779</v>
      </c>
      <c r="N370" s="94">
        <f t="shared" si="166"/>
        <v>1.1564306170778178</v>
      </c>
      <c r="O370" s="95"/>
      <c r="P370" s="94">
        <f t="shared" ref="P370:P377" si="168">LOG(M370,2)</f>
        <v>-1.0832755898622613E-2</v>
      </c>
      <c r="Q370" s="94"/>
      <c r="R370" s="94"/>
      <c r="S370" s="94">
        <f t="shared" si="167"/>
        <v>1.1388370400653465</v>
      </c>
      <c r="T370" s="94">
        <f t="shared" si="158"/>
        <v>1.3269120855582184</v>
      </c>
      <c r="U370" s="94"/>
      <c r="V370" s="94">
        <f>LOG(S370,2)</f>
        <v>0.18756132184013513</v>
      </c>
      <c r="W370" s="94"/>
      <c r="X370" s="96"/>
      <c r="Y370" s="96"/>
      <c r="Z370" s="96"/>
      <c r="AA370" s="96"/>
      <c r="AB370" s="96"/>
    </row>
    <row r="371" spans="1:28" s="90" customFormat="1" x14ac:dyDescent="0.25">
      <c r="A371" s="90" t="s">
        <v>2548</v>
      </c>
      <c r="B371" s="90" t="s">
        <v>353</v>
      </c>
      <c r="C371" s="91">
        <v>7.3628157986720261E-2</v>
      </c>
      <c r="D371" s="91">
        <v>8.9502114708432515E-2</v>
      </c>
      <c r="E371" s="91">
        <v>8.7130619496660802E-2</v>
      </c>
      <c r="F371" s="91">
        <v>0.10513152996526968</v>
      </c>
      <c r="H371" s="91">
        <v>1.0281672524580997E-2</v>
      </c>
      <c r="I371" s="91">
        <v>5.7285613510881725E-3</v>
      </c>
      <c r="J371" s="91">
        <v>6.463457184299198E-3</v>
      </c>
      <c r="K371" s="91">
        <v>8.8547928598345926E-3</v>
      </c>
      <c r="M371" s="94">
        <f t="shared" si="166"/>
        <v>1.1833871969522296</v>
      </c>
      <c r="N371" s="94">
        <f t="shared" si="166"/>
        <v>1.1746262119923367</v>
      </c>
      <c r="O371" s="95"/>
      <c r="P371" s="94">
        <f t="shared" si="168"/>
        <v>0.24292219178967694</v>
      </c>
      <c r="Q371" s="94">
        <f>LOG(N371,2)</f>
        <v>0.23220173730300819</v>
      </c>
      <c r="R371" s="94"/>
      <c r="S371" s="94">
        <f t="shared" si="167"/>
        <v>1.2155962766931547</v>
      </c>
      <c r="T371" s="94">
        <f t="shared" si="158"/>
        <v>1.2065968378578871</v>
      </c>
      <c r="U371" s="94"/>
      <c r="V371" s="94">
        <f>LOG(S371,2)</f>
        <v>0.2816641610813117</v>
      </c>
      <c r="W371" s="94">
        <f>LOG(T371,2)</f>
        <v>0.27094370659464301</v>
      </c>
      <c r="X371" s="96"/>
      <c r="Y371" s="96"/>
      <c r="Z371" s="96"/>
      <c r="AA371" s="96"/>
      <c r="AB371" s="96"/>
    </row>
    <row r="372" spans="1:28" s="90" customFormat="1" x14ac:dyDescent="0.25">
      <c r="A372" s="90" t="s">
        <v>2548</v>
      </c>
      <c r="B372" s="90" t="s">
        <v>352</v>
      </c>
      <c r="C372" s="91">
        <v>0.4348731391901432</v>
      </c>
      <c r="D372" s="91">
        <v>0.4495231984320297</v>
      </c>
      <c r="E372" s="91">
        <v>0.37658669347648732</v>
      </c>
      <c r="F372" s="91">
        <v>0.41877489351854796</v>
      </c>
      <c r="H372" s="91">
        <v>4.8493516704096157E-2</v>
      </c>
      <c r="I372" s="91">
        <v>8.2746536512978086E-2</v>
      </c>
      <c r="J372" s="91">
        <v>5.722199025363503E-2</v>
      </c>
      <c r="K372" s="91">
        <v>8.1118928578520905E-2</v>
      </c>
      <c r="M372" s="94">
        <f t="shared" si="166"/>
        <v>0.8659690827945784</v>
      </c>
      <c r="N372" s="94">
        <f t="shared" si="166"/>
        <v>0.93159795752313979</v>
      </c>
      <c r="O372" s="95"/>
      <c r="P372" s="94">
        <f t="shared" si="168"/>
        <v>-0.20761257674271535</v>
      </c>
      <c r="Q372" s="94">
        <f>LOG(N372,2)</f>
        <v>-0.10222061836398856</v>
      </c>
      <c r="R372" s="94"/>
      <c r="S372" s="94">
        <f t="shared" si="167"/>
        <v>1.0336881217110099</v>
      </c>
      <c r="T372" s="94">
        <f t="shared" si="158"/>
        <v>1.1120278564614092</v>
      </c>
      <c r="U372" s="94"/>
      <c r="V372" s="94">
        <f>LOG(S372,2)</f>
        <v>4.7800969858381552E-2</v>
      </c>
      <c r="W372" s="94">
        <f>LOG(T372,2)</f>
        <v>0.15319292823710851</v>
      </c>
      <c r="X372" s="96"/>
      <c r="Y372" s="96"/>
      <c r="Z372" s="96"/>
      <c r="AA372" s="96"/>
      <c r="AB372" s="96"/>
    </row>
    <row r="373" spans="1:28" s="90" customFormat="1" x14ac:dyDescent="0.25">
      <c r="A373" s="90" t="s">
        <v>2548</v>
      </c>
      <c r="B373" s="90" t="s">
        <v>351</v>
      </c>
      <c r="C373" s="91">
        <v>0.30018447714332236</v>
      </c>
      <c r="D373" s="91">
        <v>0.22059786790747773</v>
      </c>
      <c r="E373" s="91">
        <v>0.22606297107734991</v>
      </c>
      <c r="F373" s="91">
        <v>0.28140632315357861</v>
      </c>
      <c r="H373" s="91">
        <v>8.3928457425700029E-2</v>
      </c>
      <c r="I373" s="91">
        <v>2.6457624359751932E-2</v>
      </c>
      <c r="J373" s="91">
        <v>5.594558186810486E-2</v>
      </c>
      <c r="K373" s="91">
        <v>2.2838707198540899E-2</v>
      </c>
      <c r="M373" s="98">
        <f t="shared" si="166"/>
        <v>0.75308015000861184</v>
      </c>
      <c r="N373" s="98">
        <f t="shared" si="166"/>
        <v>1.2756529599443134</v>
      </c>
      <c r="O373" s="95"/>
      <c r="P373" s="94">
        <f t="shared" si="168"/>
        <v>-0.40912467638272304</v>
      </c>
      <c r="Q373" s="94">
        <f>LOG(N373,2)</f>
        <v>0.35123589880111084</v>
      </c>
      <c r="R373" s="94"/>
      <c r="S373" s="94">
        <f t="shared" si="167"/>
        <v>0.73487433463174645</v>
      </c>
      <c r="T373" s="94">
        <f t="shared" si="158"/>
        <v>1.244813875587313</v>
      </c>
      <c r="U373" s="94"/>
      <c r="V373" s="94">
        <f>LOG(S373,2)</f>
        <v>-0.44443052834490882</v>
      </c>
      <c r="W373" s="94">
        <f>LOG(T373,2)</f>
        <v>0.315930046838925</v>
      </c>
      <c r="X373" s="96"/>
      <c r="Y373" s="96"/>
      <c r="Z373" s="96"/>
      <c r="AA373" s="96"/>
      <c r="AB373" s="96"/>
    </row>
    <row r="374" spans="1:28" s="90" customFormat="1" x14ac:dyDescent="0.25">
      <c r="A374" s="90" t="s">
        <v>2548</v>
      </c>
      <c r="B374" s="90" t="s">
        <v>350</v>
      </c>
      <c r="C374" s="91">
        <v>9.5577044263853161E-2</v>
      </c>
      <c r="D374" s="91">
        <v>3.6997161164586213E-2</v>
      </c>
      <c r="E374" s="91">
        <v>4.8467639763572185E-2</v>
      </c>
      <c r="F374" s="91">
        <v>2.623370010192155E-2</v>
      </c>
      <c r="H374" s="91">
        <v>1.8449050658214568E-2</v>
      </c>
      <c r="I374" s="91">
        <v>6.6448969321871955E-3</v>
      </c>
      <c r="J374" s="91">
        <v>1.2161455028246193E-2</v>
      </c>
      <c r="K374" s="91" t="e">
        <v>#DIV/0!</v>
      </c>
      <c r="M374" s="98">
        <f t="shared" si="166"/>
        <v>0.5071054470963845</v>
      </c>
      <c r="N374" s="98">
        <f t="shared" si="166"/>
        <v>0.70907332552402758</v>
      </c>
      <c r="O374" s="95"/>
      <c r="P374" s="94">
        <f t="shared" si="168"/>
        <v>-0.97964232362472936</v>
      </c>
      <c r="Q374" s="94">
        <f>LOG(N374,2)</f>
        <v>-0.49599327010241068</v>
      </c>
      <c r="R374" s="94"/>
      <c r="S374" s="94">
        <f t="shared" si="167"/>
        <v>0.38709254350292127</v>
      </c>
      <c r="T374" s="94">
        <f t="shared" si="158"/>
        <v>0.54126217471886362</v>
      </c>
      <c r="U374" s="94"/>
      <c r="V374" s="94">
        <f>LOG(S374,2)</f>
        <v>-1.3692495773758846</v>
      </c>
      <c r="W374" s="94">
        <f>LOG(T374,2)</f>
        <v>-0.8856005238535658</v>
      </c>
      <c r="X374" s="96"/>
      <c r="Y374" s="96"/>
      <c r="Z374" s="96"/>
      <c r="AA374" s="96"/>
      <c r="AB374" s="96"/>
    </row>
    <row r="375" spans="1:28" s="90" customFormat="1" x14ac:dyDescent="0.25">
      <c r="A375" s="90" t="s">
        <v>2548</v>
      </c>
      <c r="B375" s="90" t="s">
        <v>349</v>
      </c>
      <c r="C375" s="91">
        <v>0.78928651233597702</v>
      </c>
      <c r="D375" s="91">
        <v>0.52145911650173848</v>
      </c>
      <c r="E375" s="91">
        <v>0.27840394069995472</v>
      </c>
      <c r="F375" s="91">
        <v>0.37196782270282691</v>
      </c>
      <c r="H375" s="91">
        <v>0.21295951043001443</v>
      </c>
      <c r="I375" s="91">
        <v>0.12864673368263788</v>
      </c>
      <c r="J375" s="91">
        <v>3.7762383929502402E-2</v>
      </c>
      <c r="K375" s="91">
        <v>7.6117113946633813E-2</v>
      </c>
      <c r="M375" s="94">
        <f>E375/C375</f>
        <v>0.35272861799701705</v>
      </c>
      <c r="N375" s="94"/>
      <c r="O375" s="95"/>
      <c r="P375" s="94">
        <f t="shared" si="168"/>
        <v>-1.5033694639276869</v>
      </c>
      <c r="Q375" s="94"/>
      <c r="R375" s="94"/>
      <c r="S375" s="94">
        <f t="shared" si="167"/>
        <v>0.66067151579522754</v>
      </c>
      <c r="T375" s="94">
        <f t="shared" si="158"/>
        <v>1.3360724053245681</v>
      </c>
      <c r="U375" s="94"/>
      <c r="V375" s="94"/>
      <c r="W375" s="94"/>
      <c r="X375" s="96"/>
      <c r="Y375" s="96"/>
      <c r="Z375" s="96"/>
      <c r="AA375" s="96"/>
      <c r="AB375" s="96"/>
    </row>
    <row r="376" spans="1:28" s="90" customFormat="1" x14ac:dyDescent="0.25">
      <c r="A376" s="90" t="s">
        <v>2548</v>
      </c>
      <c r="B376" s="90" t="s">
        <v>348</v>
      </c>
      <c r="C376" s="91">
        <v>0.33955826123156141</v>
      </c>
      <c r="D376" s="91">
        <v>0.29533233685859128</v>
      </c>
      <c r="E376" s="91">
        <v>0.31240830672972814</v>
      </c>
      <c r="F376" s="91">
        <v>0.65261135162261397</v>
      </c>
      <c r="H376" s="91" t="e">
        <v>#DIV/0!</v>
      </c>
      <c r="I376" s="91">
        <v>2.8431792259816565E-2</v>
      </c>
      <c r="J376" s="91">
        <v>2.8757754935257413E-2</v>
      </c>
      <c r="K376" s="91">
        <v>4.8415103499888666E-2</v>
      </c>
      <c r="M376" s="98">
        <f>E376/C376</f>
        <v>0.92004331037813158</v>
      </c>
      <c r="N376" s="98">
        <f t="shared" ref="N376:N396" si="169">F376/D376</f>
        <v>2.2097524387757521</v>
      </c>
      <c r="O376" s="95"/>
      <c r="P376" s="94">
        <f t="shared" si="168"/>
        <v>-0.12022631828614716</v>
      </c>
      <c r="Q376" s="94">
        <f t="shared" ref="Q376:Q389" si="170">LOG(N376,2)</f>
        <v>1.1438847518085333</v>
      </c>
      <c r="R376" s="94"/>
      <c r="S376" s="94">
        <f t="shared" si="167"/>
        <v>0.86975453280811121</v>
      </c>
      <c r="T376" s="94">
        <f t="shared" si="158"/>
        <v>2.0889692673479505</v>
      </c>
      <c r="U376" s="94"/>
      <c r="V376" s="94">
        <f>LOG(S376,2)</f>
        <v>-0.20131980228077934</v>
      </c>
      <c r="W376" s="94">
        <f>LOG(T376,2)</f>
        <v>1.0627912678139011</v>
      </c>
      <c r="X376" s="96"/>
      <c r="Y376" s="96"/>
      <c r="Z376" s="96"/>
      <c r="AA376" s="96"/>
      <c r="AB376" s="96"/>
    </row>
    <row r="377" spans="1:28" s="90" customFormat="1" x14ac:dyDescent="0.25">
      <c r="A377" s="90" t="s">
        <v>2548</v>
      </c>
      <c r="B377" s="90" t="s">
        <v>347</v>
      </c>
      <c r="C377" s="91">
        <v>0.16871322172186781</v>
      </c>
      <c r="D377" s="91">
        <v>6.8176245135399272E-2</v>
      </c>
      <c r="E377" s="91">
        <v>6.7581788010123919E-2</v>
      </c>
      <c r="F377" s="91">
        <v>5.0260430690371706E-2</v>
      </c>
      <c r="H377" s="91">
        <v>1.0758809663011822E-2</v>
      </c>
      <c r="I377" s="91">
        <v>5.6041068841180749E-3</v>
      </c>
      <c r="J377" s="91">
        <v>2.8293734947757762E-2</v>
      </c>
      <c r="K377" s="91">
        <v>2.7444878294302587E-3</v>
      </c>
      <c r="M377" s="94">
        <f>E377/C377</f>
        <v>0.4005719724891264</v>
      </c>
      <c r="N377" s="94">
        <f t="shared" si="169"/>
        <v>0.73721324180517089</v>
      </c>
      <c r="O377" s="95"/>
      <c r="P377" s="94">
        <f t="shared" si="168"/>
        <v>-1.3198666137405131</v>
      </c>
      <c r="Q377" s="94">
        <f t="shared" si="170"/>
        <v>-0.4398461100350145</v>
      </c>
      <c r="R377" s="94"/>
      <c r="S377" s="94">
        <f t="shared" si="167"/>
        <v>0.40409544930504154</v>
      </c>
      <c r="T377" s="94">
        <f t="shared" si="158"/>
        <v>0.74369785367091157</v>
      </c>
      <c r="U377" s="94"/>
      <c r="V377" s="94">
        <f>LOG(S377,2)</f>
        <v>-1.3072319900920881</v>
      </c>
      <c r="W377" s="94">
        <f>LOG(T377,2)</f>
        <v>-0.42721148638658951</v>
      </c>
      <c r="X377" s="96"/>
      <c r="Y377" s="96"/>
      <c r="Z377" s="96"/>
      <c r="AA377" s="96"/>
      <c r="AB377" s="96"/>
    </row>
    <row r="378" spans="1:28" s="90" customFormat="1" x14ac:dyDescent="0.25">
      <c r="A378" s="90" t="s">
        <v>2548</v>
      </c>
      <c r="B378" s="90" t="s">
        <v>1819</v>
      </c>
      <c r="C378" s="91">
        <v>0.31795893159355892</v>
      </c>
      <c r="D378" s="91">
        <v>0.32291849437394515</v>
      </c>
      <c r="E378" s="91">
        <v>0.25180445510294197</v>
      </c>
      <c r="F378" s="91">
        <v>0.33981057107425577</v>
      </c>
      <c r="H378" s="91">
        <v>2.7132086338362209E-2</v>
      </c>
      <c r="I378" s="91">
        <v>2.2489821621347713E-2</v>
      </c>
      <c r="J378" s="91">
        <v>3.0828196760617748E-2</v>
      </c>
      <c r="K378" s="91">
        <v>3.0069156119474187E-2</v>
      </c>
      <c r="M378" s="94"/>
      <c r="N378" s="94">
        <f t="shared" si="169"/>
        <v>1.0523106511228475</v>
      </c>
      <c r="O378" s="95"/>
      <c r="P378" s="94"/>
      <c r="Q378" s="94">
        <f t="shared" si="170"/>
        <v>7.3560663447080385E-2</v>
      </c>
      <c r="R378" s="94"/>
      <c r="S378" s="94"/>
      <c r="T378" s="94">
        <f t="shared" si="158"/>
        <v>1.3495018224968871</v>
      </c>
      <c r="U378" s="94"/>
      <c r="V378" s="94"/>
      <c r="W378" s="94">
        <f t="shared" ref="W378:W385" si="171">LOG(T378,2)</f>
        <v>0.432426925160041</v>
      </c>
      <c r="X378" s="96"/>
      <c r="Y378" s="96"/>
      <c r="Z378" s="96"/>
      <c r="AA378" s="96"/>
      <c r="AB378" s="96"/>
    </row>
    <row r="379" spans="1:28" s="90" customFormat="1" x14ac:dyDescent="0.25">
      <c r="A379" s="90" t="s">
        <v>2548</v>
      </c>
      <c r="B379" s="90" t="s">
        <v>1820</v>
      </c>
      <c r="C379" s="91">
        <v>15.256415909302248</v>
      </c>
      <c r="D379" s="91">
        <v>12.408726890407547</v>
      </c>
      <c r="E379" s="91">
        <v>15.10122735116502</v>
      </c>
      <c r="F379" s="91">
        <v>12.234604540329736</v>
      </c>
      <c r="H379" s="91">
        <v>0.93478885948562929</v>
      </c>
      <c r="I379" s="91">
        <v>0.57427202805299193</v>
      </c>
      <c r="J379" s="91">
        <v>1.0121670521856134</v>
      </c>
      <c r="K379" s="91">
        <v>0.80737955998674238</v>
      </c>
      <c r="M379" s="98">
        <f t="shared" ref="M379:M389" si="172">E379/C379</f>
        <v>0.98982798063058797</v>
      </c>
      <c r="N379" s="98">
        <f t="shared" si="169"/>
        <v>0.98596775063101638</v>
      </c>
      <c r="O379" s="95"/>
      <c r="P379" s="94">
        <f t="shared" ref="P379:P385" si="173">LOG(M379,2)</f>
        <v>-1.4750269750109794E-2</v>
      </c>
      <c r="Q379" s="94">
        <f t="shared" si="170"/>
        <v>-2.0387635673212404E-2</v>
      </c>
      <c r="R379" s="94"/>
      <c r="S379" s="94">
        <f t="shared" ref="S379:S389" si="174">D379/C379</f>
        <v>0.81334482254391161</v>
      </c>
      <c r="T379" s="94">
        <f t="shared" si="158"/>
        <v>0.81017285918722814</v>
      </c>
      <c r="U379" s="94"/>
      <c r="V379" s="94">
        <f t="shared" ref="V379:V389" si="175">LOG(S379,2)</f>
        <v>-0.29806097345342097</v>
      </c>
      <c r="W379" s="94">
        <f t="shared" si="171"/>
        <v>-0.30369833937652357</v>
      </c>
      <c r="X379" s="96"/>
      <c r="Y379" s="96"/>
      <c r="Z379" s="96"/>
      <c r="AA379" s="96"/>
      <c r="AB379" s="96"/>
    </row>
    <row r="380" spans="1:28" s="90" customFormat="1" x14ac:dyDescent="0.25">
      <c r="A380" s="90" t="s">
        <v>2548</v>
      </c>
      <c r="B380" s="90" t="s">
        <v>346</v>
      </c>
      <c r="C380" s="91">
        <v>0.16422991045652707</v>
      </c>
      <c r="D380" s="91">
        <v>0.13759213276532328</v>
      </c>
      <c r="E380" s="91">
        <v>0.13418060730598488</v>
      </c>
      <c r="F380" s="91">
        <v>0.11443156143076552</v>
      </c>
      <c r="H380" s="91">
        <v>1.9774552710739975E-2</v>
      </c>
      <c r="I380" s="91">
        <v>1.6950228907038123E-2</v>
      </c>
      <c r="J380" s="91">
        <v>6.682990171801728E-3</v>
      </c>
      <c r="K380" s="91">
        <v>1.8252816180975129E-2</v>
      </c>
      <c r="M380" s="94">
        <f t="shared" si="172"/>
        <v>0.81702904746759586</v>
      </c>
      <c r="N380" s="94">
        <f t="shared" si="169"/>
        <v>0.83167227028844481</v>
      </c>
      <c r="O380" s="95"/>
      <c r="P380" s="94">
        <f t="shared" si="173"/>
        <v>-0.29154072411432508</v>
      </c>
      <c r="Q380" s="94">
        <f t="shared" si="170"/>
        <v>-0.26591296456930358</v>
      </c>
      <c r="R380" s="94"/>
      <c r="S380" s="94">
        <f t="shared" si="174"/>
        <v>0.8378019106437069</v>
      </c>
      <c r="T380" s="94">
        <f t="shared" si="158"/>
        <v>0.85281743560614742</v>
      </c>
      <c r="U380" s="94"/>
      <c r="V380" s="94">
        <f t="shared" si="175"/>
        <v>-0.25531892055036731</v>
      </c>
      <c r="W380" s="94">
        <f t="shared" si="171"/>
        <v>-0.22969116100534601</v>
      </c>
      <c r="X380" s="96"/>
      <c r="Y380" s="96"/>
      <c r="Z380" s="96"/>
      <c r="AA380" s="96"/>
      <c r="AB380" s="96"/>
    </row>
    <row r="381" spans="1:28" s="90" customFormat="1" x14ac:dyDescent="0.25">
      <c r="A381" s="90" t="s">
        <v>2548</v>
      </c>
      <c r="B381" s="90" t="s">
        <v>345</v>
      </c>
      <c r="C381" s="91">
        <v>5.419069890089951E-2</v>
      </c>
      <c r="D381" s="91">
        <v>6.247674450203318E-2</v>
      </c>
      <c r="E381" s="91">
        <v>5.2635634010070965E-2</v>
      </c>
      <c r="F381" s="91">
        <v>8.1149788183757413E-2</v>
      </c>
      <c r="H381" s="91">
        <v>1.1785792708163031E-2</v>
      </c>
      <c r="I381" s="91">
        <v>9.3084057216072102E-3</v>
      </c>
      <c r="J381" s="91">
        <v>1.1467315943030465E-2</v>
      </c>
      <c r="K381" s="91">
        <v>8.8289638604156246E-3</v>
      </c>
      <c r="M381" s="94">
        <f t="shared" si="172"/>
        <v>0.97130384139033987</v>
      </c>
      <c r="N381" s="94">
        <f t="shared" si="169"/>
        <v>1.2988799085252682</v>
      </c>
      <c r="O381" s="95"/>
      <c r="P381" s="94">
        <f t="shared" si="173"/>
        <v>-4.2005427566337683E-2</v>
      </c>
      <c r="Q381" s="94">
        <f t="shared" si="170"/>
        <v>0.37726804865784935</v>
      </c>
      <c r="R381" s="94"/>
      <c r="S381" s="94">
        <f t="shared" si="174"/>
        <v>1.1529053097522632</v>
      </c>
      <c r="T381" s="94">
        <f t="shared" si="158"/>
        <v>1.5417271912832042</v>
      </c>
      <c r="U381" s="94"/>
      <c r="V381" s="94">
        <f t="shared" si="175"/>
        <v>0.20527402664045843</v>
      </c>
      <c r="W381" s="94">
        <f t="shared" si="171"/>
        <v>0.62454750286464533</v>
      </c>
      <c r="X381" s="96"/>
      <c r="Y381" s="96"/>
      <c r="Z381" s="96"/>
      <c r="AA381" s="96"/>
      <c r="AB381" s="96"/>
    </row>
    <row r="382" spans="1:28" s="90" customFormat="1" x14ac:dyDescent="0.25">
      <c r="A382" s="90" t="s">
        <v>2548</v>
      </c>
      <c r="B382" s="90" t="s">
        <v>344</v>
      </c>
      <c r="C382" s="91">
        <v>0.15242411586704216</v>
      </c>
      <c r="D382" s="91">
        <v>9.4182074112233768E-2</v>
      </c>
      <c r="E382" s="91">
        <v>6.5583275137489558E-2</v>
      </c>
      <c r="F382" s="91">
        <v>7.9656710789809043E-2</v>
      </c>
      <c r="H382" s="91">
        <v>5.5484465782761297E-2</v>
      </c>
      <c r="I382" s="91">
        <v>2.4861591106155753E-2</v>
      </c>
      <c r="J382" s="91">
        <v>5.8530245683640954E-3</v>
      </c>
      <c r="K382" s="91">
        <v>9.3114266134221614E-3</v>
      </c>
      <c r="M382" s="98">
        <f t="shared" si="172"/>
        <v>0.43026836511026317</v>
      </c>
      <c r="N382" s="98">
        <f t="shared" si="169"/>
        <v>0.84577358845256145</v>
      </c>
      <c r="O382" s="95"/>
      <c r="P382" s="94">
        <f t="shared" si="173"/>
        <v>-1.2166913228704679</v>
      </c>
      <c r="Q382" s="94">
        <f t="shared" si="170"/>
        <v>-0.24165658583709648</v>
      </c>
      <c r="R382" s="94"/>
      <c r="S382" s="94">
        <f t="shared" si="174"/>
        <v>0.61789483623698849</v>
      </c>
      <c r="T382" s="94">
        <f t="shared" si="158"/>
        <v>1.214588789944018</v>
      </c>
      <c r="U382" s="94"/>
      <c r="V382" s="94">
        <f t="shared" si="175"/>
        <v>-0.69456677803556821</v>
      </c>
      <c r="W382" s="94">
        <f t="shared" si="171"/>
        <v>0.28046795899780286</v>
      </c>
      <c r="X382" s="96"/>
      <c r="Y382" s="96"/>
      <c r="Z382" s="96"/>
      <c r="AA382" s="96"/>
      <c r="AB382" s="96"/>
    </row>
    <row r="383" spans="1:28" s="90" customFormat="1" x14ac:dyDescent="0.25">
      <c r="A383" s="90" t="s">
        <v>2548</v>
      </c>
      <c r="B383" s="90" t="s">
        <v>1821</v>
      </c>
      <c r="C383" s="91">
        <v>1.0006356977817736</v>
      </c>
      <c r="D383" s="91">
        <v>1.2422516320793875</v>
      </c>
      <c r="E383" s="91">
        <v>0.94525866937574199</v>
      </c>
      <c r="F383" s="91">
        <v>3.8897403414522489</v>
      </c>
      <c r="H383" s="91">
        <v>4.1763726388567998E-2</v>
      </c>
      <c r="I383" s="91">
        <v>7.7056678489468886E-2</v>
      </c>
      <c r="J383" s="91">
        <v>5.1324008136863886E-2</v>
      </c>
      <c r="K383" s="91">
        <v>1.6054579245620284</v>
      </c>
      <c r="M383" s="98">
        <f t="shared" si="172"/>
        <v>0.94465815228380079</v>
      </c>
      <c r="N383" s="98">
        <f t="shared" si="169"/>
        <v>3.1312016350031011</v>
      </c>
      <c r="O383" s="95"/>
      <c r="P383" s="94">
        <f t="shared" si="173"/>
        <v>-8.2135745690306711E-2</v>
      </c>
      <c r="Q383" s="94">
        <f t="shared" si="170"/>
        <v>1.6467164144020385</v>
      </c>
      <c r="R383" s="94"/>
      <c r="S383" s="94">
        <f t="shared" si="174"/>
        <v>1.2414624371619283</v>
      </c>
      <c r="T383" s="94">
        <f t="shared" si="158"/>
        <v>4.1150009700742247</v>
      </c>
      <c r="U383" s="94"/>
      <c r="V383" s="94">
        <f t="shared" si="175"/>
        <v>0.31204061065689076</v>
      </c>
      <c r="W383" s="94">
        <f t="shared" si="171"/>
        <v>2.0408927707492359</v>
      </c>
      <c r="X383" s="96"/>
      <c r="Y383" s="96"/>
      <c r="Z383" s="96"/>
      <c r="AA383" s="96"/>
      <c r="AB383" s="96"/>
    </row>
    <row r="384" spans="1:28" s="90" customFormat="1" x14ac:dyDescent="0.25">
      <c r="A384" s="90" t="s">
        <v>2548</v>
      </c>
      <c r="B384" s="90" t="s">
        <v>343</v>
      </c>
      <c r="C384" s="91">
        <v>0.24555649658083112</v>
      </c>
      <c r="D384" s="91">
        <v>0.61378510016163312</v>
      </c>
      <c r="E384" s="91">
        <v>0.24958190103097533</v>
      </c>
      <c r="F384" s="91">
        <v>1.5324961511079846</v>
      </c>
      <c r="H384" s="91">
        <v>2.0615920133667469E-2</v>
      </c>
      <c r="I384" s="91">
        <v>0.34974909101751217</v>
      </c>
      <c r="J384" s="91">
        <v>3.0868006303868954E-2</v>
      </c>
      <c r="K384" s="91">
        <v>0.4670669232047881</v>
      </c>
      <c r="M384" s="98">
        <f t="shared" si="172"/>
        <v>1.016392986975277</v>
      </c>
      <c r="N384" s="98">
        <f t="shared" si="169"/>
        <v>2.4967959481330189</v>
      </c>
      <c r="O384" s="95"/>
      <c r="P384" s="94">
        <f t="shared" si="173"/>
        <v>2.3458326065795541E-2</v>
      </c>
      <c r="Q384" s="94">
        <f t="shared" si="170"/>
        <v>1.3200779211277138</v>
      </c>
      <c r="R384" s="94"/>
      <c r="S384" s="94">
        <f t="shared" si="174"/>
        <v>2.4995677520573776</v>
      </c>
      <c r="T384" s="94">
        <f t="shared" si="158"/>
        <v>6.1402535391289783</v>
      </c>
      <c r="U384" s="94"/>
      <c r="V384" s="94">
        <f t="shared" si="175"/>
        <v>1.3216786325355208</v>
      </c>
      <c r="W384" s="94">
        <f t="shared" si="171"/>
        <v>2.6182982275974389</v>
      </c>
      <c r="X384" s="96"/>
      <c r="Y384" s="96"/>
      <c r="Z384" s="96"/>
      <c r="AA384" s="96"/>
      <c r="AB384" s="96"/>
    </row>
    <row r="385" spans="1:28" s="90" customFormat="1" x14ac:dyDescent="0.25">
      <c r="A385" s="90" t="s">
        <v>2548</v>
      </c>
      <c r="B385" s="90" t="s">
        <v>342</v>
      </c>
      <c r="C385" s="91">
        <v>7.0012720961965158</v>
      </c>
      <c r="D385" s="91">
        <v>9.6414412888123966</v>
      </c>
      <c r="E385" s="91">
        <v>6.7475047813856479</v>
      </c>
      <c r="F385" s="91">
        <v>9.8120509338472797</v>
      </c>
      <c r="H385" s="91">
        <v>0.53005076303880738</v>
      </c>
      <c r="I385" s="91">
        <v>0.98851410558280317</v>
      </c>
      <c r="J385" s="91">
        <v>0.66940336641197662</v>
      </c>
      <c r="K385" s="91">
        <v>0.59165075390208055</v>
      </c>
      <c r="M385" s="98">
        <f t="shared" si="172"/>
        <v>0.96375411334909711</v>
      </c>
      <c r="N385" s="98">
        <f t="shared" si="169"/>
        <v>1.0176954502884183</v>
      </c>
      <c r="O385" s="95"/>
      <c r="P385" s="94">
        <f t="shared" si="173"/>
        <v>-5.3262982354445411E-2</v>
      </c>
      <c r="Q385" s="94">
        <f t="shared" si="170"/>
        <v>2.5305893344773383E-2</v>
      </c>
      <c r="R385" s="94"/>
      <c r="S385" s="94">
        <f t="shared" si="174"/>
        <v>1.377098498150096</v>
      </c>
      <c r="T385" s="94">
        <f t="shared" si="158"/>
        <v>1.4541747285479218</v>
      </c>
      <c r="U385" s="94"/>
      <c r="V385" s="94">
        <f t="shared" si="175"/>
        <v>0.46163175316245375</v>
      </c>
      <c r="W385" s="94">
        <f t="shared" si="171"/>
        <v>0.54020062886167231</v>
      </c>
      <c r="X385" s="96"/>
      <c r="Y385" s="96"/>
      <c r="Z385" s="96"/>
      <c r="AA385" s="96"/>
      <c r="AB385" s="96"/>
    </row>
    <row r="386" spans="1:28" s="90" customFormat="1" x14ac:dyDescent="0.25">
      <c r="A386" s="90" t="s">
        <v>2548</v>
      </c>
      <c r="B386" s="90" t="s">
        <v>341</v>
      </c>
      <c r="C386" s="91">
        <v>10.619227416230782</v>
      </c>
      <c r="D386" s="91">
        <v>13.446495949291306</v>
      </c>
      <c r="E386" s="91">
        <v>10.35742473652896</v>
      </c>
      <c r="F386" s="91">
        <v>13.714076303411394</v>
      </c>
      <c r="H386" s="91">
        <v>0.36401986911106321</v>
      </c>
      <c r="I386" s="91">
        <v>0.54201329375072649</v>
      </c>
      <c r="J386" s="91">
        <v>0.82194384018371225</v>
      </c>
      <c r="K386" s="91">
        <v>0.30824882325441583</v>
      </c>
      <c r="M386" s="94">
        <f t="shared" si="172"/>
        <v>0.97534635341722942</v>
      </c>
      <c r="N386" s="94">
        <f t="shared" si="169"/>
        <v>1.0198996344571234</v>
      </c>
      <c r="O386" s="95"/>
      <c r="P386" s="94"/>
      <c r="Q386" s="94">
        <f t="shared" si="170"/>
        <v>2.8427187495512856E-2</v>
      </c>
      <c r="R386" s="94"/>
      <c r="S386" s="94">
        <f t="shared" si="174"/>
        <v>1.2662405109376631</v>
      </c>
      <c r="T386" s="94"/>
      <c r="U386" s="94"/>
      <c r="V386" s="94">
        <f t="shared" si="175"/>
        <v>0.34055145767441269</v>
      </c>
      <c r="W386" s="94"/>
      <c r="X386" s="96"/>
      <c r="Y386" s="96"/>
      <c r="Z386" s="96"/>
      <c r="AA386" s="96"/>
      <c r="AB386" s="96"/>
    </row>
    <row r="387" spans="1:28" s="90" customFormat="1" x14ac:dyDescent="0.25">
      <c r="A387" s="90" t="s">
        <v>2548</v>
      </c>
      <c r="B387" s="90" t="s">
        <v>340</v>
      </c>
      <c r="C387" s="91">
        <v>7.2513727576011711E-2</v>
      </c>
      <c r="D387" s="91">
        <v>0.11057430055954356</v>
      </c>
      <c r="E387" s="91">
        <v>0.10822096786350507</v>
      </c>
      <c r="F387" s="91">
        <v>0.14343058600530845</v>
      </c>
      <c r="H387" s="91">
        <v>4.960574772087778E-3</v>
      </c>
      <c r="I387" s="91">
        <v>2.0554510988777131E-2</v>
      </c>
      <c r="J387" s="91">
        <v>9.7758037931662562E-3</v>
      </c>
      <c r="K387" s="91">
        <v>9.7638176356604055E-3</v>
      </c>
      <c r="M387" s="94">
        <f t="shared" si="172"/>
        <v>1.4924204213617849</v>
      </c>
      <c r="N387" s="94">
        <f t="shared" si="169"/>
        <v>1.2971421503866714</v>
      </c>
      <c r="O387" s="95"/>
      <c r="P387" s="94">
        <f>LOG(M387,2)</f>
        <v>0.57765400635270037</v>
      </c>
      <c r="Q387" s="94">
        <f t="shared" si="170"/>
        <v>0.3753365893971925</v>
      </c>
      <c r="R387" s="94"/>
      <c r="S387" s="94">
        <f t="shared" si="174"/>
        <v>1.5248740377280328</v>
      </c>
      <c r="T387" s="94">
        <f t="shared" ref="T387:T408" si="176">F387/E387</f>
        <v>1.3253493185000147</v>
      </c>
      <c r="U387" s="94"/>
      <c r="V387" s="94">
        <f t="shared" si="175"/>
        <v>0.60869007372430728</v>
      </c>
      <c r="W387" s="94">
        <f>LOG(T387,2)</f>
        <v>0.40637265676879919</v>
      </c>
      <c r="X387" s="96"/>
      <c r="Y387" s="96"/>
      <c r="Z387" s="96"/>
      <c r="AA387" s="96"/>
      <c r="AB387" s="96"/>
    </row>
    <row r="388" spans="1:28" s="90" customFormat="1" x14ac:dyDescent="0.25">
      <c r="A388" s="90" t="s">
        <v>2548</v>
      </c>
      <c r="B388" s="90" t="s">
        <v>339</v>
      </c>
      <c r="C388" s="91">
        <v>0.761423335357159</v>
      </c>
      <c r="D388" s="91">
        <v>0.85843706343996717</v>
      </c>
      <c r="E388" s="91">
        <v>0.633548493421071</v>
      </c>
      <c r="F388" s="91">
        <v>0.83453240935326201</v>
      </c>
      <c r="H388" s="91">
        <v>3.9351282792825529E-2</v>
      </c>
      <c r="I388" s="91">
        <v>2.8694826057475614E-2</v>
      </c>
      <c r="J388" s="91">
        <v>6.5669755313129116E-2</v>
      </c>
      <c r="K388" s="91">
        <v>2.8630385253527305E-2</v>
      </c>
      <c r="M388" s="94">
        <f t="shared" si="172"/>
        <v>0.83205815214987333</v>
      </c>
      <c r="N388" s="94">
        <f t="shared" si="169"/>
        <v>0.97215328286163072</v>
      </c>
      <c r="O388" s="95"/>
      <c r="P388" s="94">
        <f>LOG(M388,2)</f>
        <v>-0.26524373372477916</v>
      </c>
      <c r="Q388" s="94">
        <f t="shared" si="170"/>
        <v>-4.0744288268843798E-2</v>
      </c>
      <c r="R388" s="94"/>
      <c r="S388" s="94">
        <f t="shared" si="174"/>
        <v>1.1274110256120562</v>
      </c>
      <c r="T388" s="94">
        <f t="shared" si="176"/>
        <v>1.3172352519487605</v>
      </c>
      <c r="U388" s="94"/>
      <c r="V388" s="94">
        <f t="shared" si="175"/>
        <v>0.17301358161966371</v>
      </c>
      <c r="W388" s="94">
        <f>LOG(T388,2)</f>
        <v>0.3975130270755991</v>
      </c>
      <c r="X388" s="96"/>
      <c r="Y388" s="96"/>
      <c r="Z388" s="96"/>
      <c r="AA388" s="96"/>
      <c r="AB388" s="96"/>
    </row>
    <row r="389" spans="1:28" s="90" customFormat="1" x14ac:dyDescent="0.25">
      <c r="A389" s="90" t="s">
        <v>2548</v>
      </c>
      <c r="B389" s="90" t="s">
        <v>338</v>
      </c>
      <c r="C389" s="91">
        <v>0.29238378494143141</v>
      </c>
      <c r="D389" s="91">
        <v>0.29096596662773089</v>
      </c>
      <c r="E389" s="91">
        <v>0.31337957339642347</v>
      </c>
      <c r="F389" s="91">
        <v>0.33650472884019256</v>
      </c>
      <c r="H389" s="91">
        <v>6.5300845669669649E-2</v>
      </c>
      <c r="I389" s="91">
        <v>3.6476010057015104E-2</v>
      </c>
      <c r="J389" s="91">
        <v>0.11018776655556271</v>
      </c>
      <c r="K389" s="91">
        <v>4.2782823442134806E-2</v>
      </c>
      <c r="M389" s="98">
        <f t="shared" si="172"/>
        <v>1.0718090042482957</v>
      </c>
      <c r="N389" s="98">
        <f t="shared" si="169"/>
        <v>1.1565088960068142</v>
      </c>
      <c r="O389" s="95"/>
      <c r="P389" s="94">
        <f>LOG(M389,2)</f>
        <v>0.10004784126801747</v>
      </c>
      <c r="Q389" s="94">
        <f t="shared" si="170"/>
        <v>0.20977636340216499</v>
      </c>
      <c r="R389" s="94"/>
      <c r="S389" s="94">
        <f t="shared" si="174"/>
        <v>0.99515083124741499</v>
      </c>
      <c r="T389" s="94">
        <f t="shared" si="176"/>
        <v>1.0737927976387787</v>
      </c>
      <c r="U389" s="94"/>
      <c r="V389" s="94">
        <f t="shared" si="175"/>
        <v>-7.012888827905666E-3</v>
      </c>
      <c r="W389" s="94">
        <f>LOG(T389,2)</f>
        <v>0.10271563330624151</v>
      </c>
      <c r="X389" s="96"/>
      <c r="Y389" s="96"/>
      <c r="Z389" s="96"/>
      <c r="AA389" s="96"/>
      <c r="AB389" s="96"/>
    </row>
    <row r="390" spans="1:28" s="90" customFormat="1" x14ac:dyDescent="0.25">
      <c r="A390" s="90" t="s">
        <v>2548</v>
      </c>
      <c r="B390" s="90" t="s">
        <v>337</v>
      </c>
      <c r="C390" s="91">
        <v>0.12838978688574346</v>
      </c>
      <c r="D390" s="91">
        <v>0.14417190656366244</v>
      </c>
      <c r="E390" s="91">
        <v>0.14981957871652268</v>
      </c>
      <c r="F390" s="91">
        <v>0.17947008647018431</v>
      </c>
      <c r="H390" s="91">
        <v>7.0197236002490972E-3</v>
      </c>
      <c r="I390" s="91">
        <v>9.3692477953696892E-3</v>
      </c>
      <c r="J390" s="91">
        <v>1.9375008466218792E-2</v>
      </c>
      <c r="K390" s="91">
        <v>1.9927773796669556E-2</v>
      </c>
      <c r="M390" s="94"/>
      <c r="N390" s="94">
        <f t="shared" si="169"/>
        <v>1.2448339676421991</v>
      </c>
      <c r="O390" s="95"/>
      <c r="P390" s="94"/>
      <c r="Q390" s="94"/>
      <c r="R390" s="94"/>
      <c r="S390" s="94"/>
      <c r="T390" s="94">
        <f t="shared" si="176"/>
        <v>1.1979080972438461</v>
      </c>
      <c r="U390" s="94"/>
      <c r="V390" s="94"/>
      <c r="W390" s="94"/>
      <c r="X390" s="96"/>
      <c r="Y390" s="96"/>
      <c r="Z390" s="96"/>
      <c r="AA390" s="96"/>
      <c r="AB390" s="96"/>
    </row>
    <row r="391" spans="1:28" s="90" customFormat="1" x14ac:dyDescent="0.25">
      <c r="A391" s="90" t="s">
        <v>2548</v>
      </c>
      <c r="B391" s="90" t="s">
        <v>336</v>
      </c>
      <c r="C391" s="91">
        <v>1.6206023745943878</v>
      </c>
      <c r="D391" s="91">
        <v>1.7122005775999973</v>
      </c>
      <c r="E391" s="91">
        <v>2.3746671177003678</v>
      </c>
      <c r="F391" s="91">
        <v>2.0963912071199156</v>
      </c>
      <c r="H391" s="91">
        <v>7.9238160206284838E-2</v>
      </c>
      <c r="I391" s="91">
        <v>0.15457486704255666</v>
      </c>
      <c r="J391" s="91">
        <v>0.17370794920313187</v>
      </c>
      <c r="K391" s="91">
        <v>0.16156917359146114</v>
      </c>
      <c r="M391" s="98">
        <f t="shared" ref="M391:M404" si="177">E391/C391</f>
        <v>1.4652990486298101</v>
      </c>
      <c r="N391" s="98">
        <f t="shared" si="169"/>
        <v>1.2243841256369863</v>
      </c>
      <c r="O391" s="95"/>
      <c r="P391" s="94">
        <f t="shared" ref="P391:Q394" si="178">LOG(M391,2)</f>
        <v>0.5511951301403275</v>
      </c>
      <c r="Q391" s="94">
        <f t="shared" si="178"/>
        <v>0.29205624529503643</v>
      </c>
      <c r="R391" s="94"/>
      <c r="S391" s="94">
        <f t="shared" ref="S391:S404" si="179">D391/C391</f>
        <v>1.0565210840373691</v>
      </c>
      <c r="T391" s="94">
        <f t="shared" si="176"/>
        <v>0.88281477074987458</v>
      </c>
      <c r="U391" s="94"/>
      <c r="V391" s="94">
        <f t="shared" ref="V391:W394" si="180">LOG(S391,2)</f>
        <v>7.9321558122490712E-2</v>
      </c>
      <c r="W391" s="94">
        <f t="shared" si="180"/>
        <v>-0.17981732672280032</v>
      </c>
      <c r="X391" s="96"/>
      <c r="Y391" s="96"/>
      <c r="Z391" s="96"/>
      <c r="AA391" s="96"/>
      <c r="AB391" s="96"/>
    </row>
    <row r="392" spans="1:28" s="90" customFormat="1" x14ac:dyDescent="0.25">
      <c r="A392" s="90" t="s">
        <v>2548</v>
      </c>
      <c r="B392" s="90" t="s">
        <v>335</v>
      </c>
      <c r="C392" s="91">
        <v>3.9656661328444795E-2</v>
      </c>
      <c r="D392" s="91">
        <v>5.0813399102308809E-2</v>
      </c>
      <c r="E392" s="91">
        <v>2.8593243295912459E-2</v>
      </c>
      <c r="F392" s="91">
        <v>4.2797899350053549E-2</v>
      </c>
      <c r="H392" s="91">
        <v>1.0629857769443108E-2</v>
      </c>
      <c r="I392" s="91">
        <v>5.7770842699192866E-3</v>
      </c>
      <c r="J392" s="91">
        <v>6.1815979439119569E-3</v>
      </c>
      <c r="K392" s="91">
        <v>5.3682774686752413E-3</v>
      </c>
      <c r="M392" s="94">
        <f t="shared" si="177"/>
        <v>0.7210199330472431</v>
      </c>
      <c r="N392" s="94">
        <f t="shared" si="169"/>
        <v>0.8422561786091759</v>
      </c>
      <c r="O392" s="95"/>
      <c r="P392" s="94">
        <f t="shared" si="178"/>
        <v>-0.47188895066273912</v>
      </c>
      <c r="Q392" s="94">
        <f t="shared" si="178"/>
        <v>-0.24766898820269531</v>
      </c>
      <c r="R392" s="94"/>
      <c r="S392" s="94">
        <f t="shared" si="179"/>
        <v>1.2813332590321098</v>
      </c>
      <c r="T392" s="94">
        <f t="shared" si="176"/>
        <v>1.4967836599414979</v>
      </c>
      <c r="U392" s="94"/>
      <c r="V392" s="94">
        <f t="shared" si="180"/>
        <v>0.35764575173233099</v>
      </c>
      <c r="W392" s="94">
        <f t="shared" si="180"/>
        <v>0.58186571419237498</v>
      </c>
      <c r="X392" s="96"/>
      <c r="Y392" s="96"/>
      <c r="Z392" s="96"/>
      <c r="AA392" s="96"/>
      <c r="AB392" s="96"/>
    </row>
    <row r="393" spans="1:28" s="90" customFormat="1" x14ac:dyDescent="0.25">
      <c r="A393" s="90" t="s">
        <v>2548</v>
      </c>
      <c r="B393" s="90" t="s">
        <v>334</v>
      </c>
      <c r="C393" s="91">
        <v>9.6489973445356994E-2</v>
      </c>
      <c r="D393" s="91">
        <v>5.2560722002158243E-2</v>
      </c>
      <c r="E393" s="91">
        <v>8.5770735876158133E-2</v>
      </c>
      <c r="F393" s="91">
        <v>5.1881446449731847E-2</v>
      </c>
      <c r="H393" s="91">
        <v>6.7517001652805473E-3</v>
      </c>
      <c r="I393" s="91">
        <v>5.0859324895171643E-3</v>
      </c>
      <c r="J393" s="91">
        <v>2.0917740512716138E-2</v>
      </c>
      <c r="K393" s="91">
        <v>6.0982897468703058E-3</v>
      </c>
      <c r="M393" s="98">
        <f t="shared" si="177"/>
        <v>0.88890827526997662</v>
      </c>
      <c r="N393" s="98">
        <f t="shared" si="169"/>
        <v>0.98707636564812595</v>
      </c>
      <c r="O393" s="95"/>
      <c r="P393" s="94">
        <f t="shared" si="178"/>
        <v>-0.16989353707008698</v>
      </c>
      <c r="Q393" s="94">
        <f t="shared" si="178"/>
        <v>-1.8766391077050085E-2</v>
      </c>
      <c r="R393" s="94"/>
      <c r="S393" s="94">
        <f t="shared" si="179"/>
        <v>0.54472729264376651</v>
      </c>
      <c r="T393" s="94">
        <f t="shared" si="176"/>
        <v>0.60488517347737292</v>
      </c>
      <c r="U393" s="94"/>
      <c r="V393" s="94">
        <f t="shared" si="180"/>
        <v>-0.87639394209235399</v>
      </c>
      <c r="W393" s="94">
        <f t="shared" si="180"/>
        <v>-0.72526679609931721</v>
      </c>
      <c r="X393" s="96"/>
      <c r="Y393" s="96"/>
      <c r="Z393" s="96"/>
      <c r="AA393" s="96"/>
      <c r="AB393" s="96"/>
    </row>
    <row r="394" spans="1:28" s="90" customFormat="1" x14ac:dyDescent="0.25">
      <c r="A394" s="90" t="s">
        <v>2548</v>
      </c>
      <c r="B394" s="90" t="s">
        <v>333</v>
      </c>
      <c r="C394" s="91">
        <v>0.24715111470284162</v>
      </c>
      <c r="D394" s="91">
        <v>0.25940619701102818</v>
      </c>
      <c r="E394" s="91">
        <v>0.20321616570457018</v>
      </c>
      <c r="F394" s="91">
        <v>0.26319511284042885</v>
      </c>
      <c r="H394" s="91">
        <v>2.4876607753762676E-2</v>
      </c>
      <c r="I394" s="91">
        <v>2.5559916153430805E-2</v>
      </c>
      <c r="J394" s="91">
        <v>2.5785988421703262E-2</v>
      </c>
      <c r="K394" s="91">
        <v>2.1880419727150303E-2</v>
      </c>
      <c r="M394" s="98">
        <f t="shared" si="177"/>
        <v>0.82223446958312951</v>
      </c>
      <c r="N394" s="98">
        <f t="shared" si="169"/>
        <v>1.0146061114694171</v>
      </c>
      <c r="O394" s="95"/>
      <c r="P394" s="94">
        <f t="shared" si="178"/>
        <v>-0.28237824128487921</v>
      </c>
      <c r="Q394" s="94">
        <f t="shared" si="178"/>
        <v>2.0919755666517655E-2</v>
      </c>
      <c r="R394" s="94"/>
      <c r="S394" s="94">
        <f t="shared" si="179"/>
        <v>1.0495853814898681</v>
      </c>
      <c r="T394" s="94">
        <f t="shared" si="176"/>
        <v>1.2951485032103909</v>
      </c>
      <c r="U394" s="94"/>
      <c r="V394" s="94">
        <f t="shared" si="180"/>
        <v>6.9819531510191352E-2</v>
      </c>
      <c r="W394" s="94">
        <f t="shared" si="180"/>
        <v>0.37311752846158824</v>
      </c>
      <c r="X394" s="96"/>
      <c r="Y394" s="96"/>
      <c r="Z394" s="96"/>
      <c r="AA394" s="96"/>
      <c r="AB394" s="96"/>
    </row>
    <row r="395" spans="1:28" s="90" customFormat="1" x14ac:dyDescent="0.25">
      <c r="A395" s="90" t="s">
        <v>2548</v>
      </c>
      <c r="B395" s="90" t="s">
        <v>1829</v>
      </c>
      <c r="C395" s="91">
        <v>0.52416576867814491</v>
      </c>
      <c r="D395" s="91">
        <v>0.65230162059669217</v>
      </c>
      <c r="E395" s="91">
        <v>0.50167396883461557</v>
      </c>
      <c r="F395" s="91">
        <v>0.61281263330240809</v>
      </c>
      <c r="H395" s="91">
        <v>4.0541145354626384E-2</v>
      </c>
      <c r="I395" s="91">
        <v>3.1719466290631451E-2</v>
      </c>
      <c r="J395" s="91">
        <v>5.0241105248165691E-2</v>
      </c>
      <c r="K395" s="91">
        <v>4.3624789599850104E-2</v>
      </c>
      <c r="M395" s="98">
        <f t="shared" si="177"/>
        <v>0.95709029244651034</v>
      </c>
      <c r="N395" s="98">
        <f t="shared" si="169"/>
        <v>0.93946207391273751</v>
      </c>
      <c r="O395" s="95"/>
      <c r="P395" s="94">
        <f t="shared" ref="P395:P404" si="181">LOG(M395,2)</f>
        <v>-6.3273059078877744E-2</v>
      </c>
      <c r="Q395" s="94"/>
      <c r="R395" s="94"/>
      <c r="S395" s="94">
        <f t="shared" si="179"/>
        <v>1.2444567340627444</v>
      </c>
      <c r="T395" s="94">
        <f t="shared" si="176"/>
        <v>1.2215356414166092</v>
      </c>
      <c r="U395" s="94"/>
      <c r="V395" s="94">
        <f>LOG(S395,2)</f>
        <v>0.31551607311672009</v>
      </c>
      <c r="W395" s="94"/>
      <c r="X395" s="96"/>
      <c r="Y395" s="96"/>
      <c r="Z395" s="96"/>
      <c r="AA395" s="96"/>
      <c r="AB395" s="96"/>
    </row>
    <row r="396" spans="1:28" s="90" customFormat="1" x14ac:dyDescent="0.25">
      <c r="A396" s="90" t="s">
        <v>2548</v>
      </c>
      <c r="B396" s="90" t="s">
        <v>332</v>
      </c>
      <c r="C396" s="91">
        <v>0.3963007000843396</v>
      </c>
      <c r="D396" s="91">
        <v>0.14764090242097788</v>
      </c>
      <c r="E396" s="91">
        <v>3.7890845897606301E-2</v>
      </c>
      <c r="F396" s="91">
        <v>0.37765746658237398</v>
      </c>
      <c r="H396" s="91">
        <v>0.14404056616331426</v>
      </c>
      <c r="I396" s="91">
        <v>3.2139529395128298E-2</v>
      </c>
      <c r="J396" s="91">
        <v>1.4283728890087227E-2</v>
      </c>
      <c r="K396" s="91">
        <v>0.12163582409953516</v>
      </c>
      <c r="M396" s="94">
        <f t="shared" si="177"/>
        <v>9.5611352413817283E-2</v>
      </c>
      <c r="N396" s="94">
        <f t="shared" si="169"/>
        <v>2.5579460731385621</v>
      </c>
      <c r="O396" s="95"/>
      <c r="P396" s="94">
        <f t="shared" si="181"/>
        <v>-3.3866742630043425</v>
      </c>
      <c r="Q396" s="94">
        <f>LOG(N396,2)</f>
        <v>1.3549858495066278</v>
      </c>
      <c r="R396" s="94"/>
      <c r="S396" s="94">
        <f t="shared" si="179"/>
        <v>0.37254766996262523</v>
      </c>
      <c r="T396" s="94">
        <f t="shared" si="176"/>
        <v>9.9669843107469909</v>
      </c>
      <c r="U396" s="94"/>
      <c r="V396" s="94">
        <f>LOG(S396,2)</f>
        <v>-1.4245030550347249</v>
      </c>
      <c r="W396" s="94">
        <f>LOG(T396,2)</f>
        <v>3.317157057476245</v>
      </c>
      <c r="X396" s="96"/>
      <c r="Y396" s="96"/>
      <c r="Z396" s="96"/>
      <c r="AA396" s="96"/>
      <c r="AB396" s="96"/>
    </row>
    <row r="397" spans="1:28" s="90" customFormat="1" x14ac:dyDescent="0.25">
      <c r="A397" s="90" t="s">
        <v>2548</v>
      </c>
      <c r="B397" s="90" t="s">
        <v>331</v>
      </c>
      <c r="C397" s="91">
        <v>0.90820957959640791</v>
      </c>
      <c r="D397" s="91">
        <v>1.1870761264572773</v>
      </c>
      <c r="E397" s="91">
        <v>0.90918810227312263</v>
      </c>
      <c r="F397" s="91">
        <v>1.1144065334725808</v>
      </c>
      <c r="H397" s="91">
        <v>9.1252949044801621E-2</v>
      </c>
      <c r="I397" s="91">
        <v>8.7197747789295177E-2</v>
      </c>
      <c r="J397" s="91">
        <v>0.12412631298711263</v>
      </c>
      <c r="K397" s="91">
        <v>0.13309028197568362</v>
      </c>
      <c r="M397" s="98">
        <f t="shared" si="177"/>
        <v>1.0010774194620911</v>
      </c>
      <c r="N397" s="98"/>
      <c r="O397" s="95"/>
      <c r="P397" s="94">
        <f t="shared" si="181"/>
        <v>1.5535509521039383E-3</v>
      </c>
      <c r="Q397" s="94"/>
      <c r="R397" s="94"/>
      <c r="S397" s="94">
        <f t="shared" si="179"/>
        <v>1.307050875839465</v>
      </c>
      <c r="T397" s="94">
        <f t="shared" si="176"/>
        <v>1.2257161424422269</v>
      </c>
      <c r="U397" s="94"/>
      <c r="V397" s="94"/>
      <c r="W397" s="94"/>
      <c r="X397" s="96"/>
      <c r="Y397" s="96"/>
      <c r="Z397" s="96"/>
      <c r="AA397" s="96"/>
      <c r="AB397" s="96"/>
    </row>
    <row r="398" spans="1:28" s="90" customFormat="1" x14ac:dyDescent="0.25">
      <c r="A398" s="90" t="s">
        <v>2548</v>
      </c>
      <c r="B398" s="90" t="s">
        <v>330</v>
      </c>
      <c r="C398" s="91">
        <v>9.2286845765790881E-2</v>
      </c>
      <c r="D398" s="91">
        <v>0.27779430008971473</v>
      </c>
      <c r="E398" s="91">
        <v>7.5964467628937257E-2</v>
      </c>
      <c r="F398" s="91">
        <v>0.37352015022672125</v>
      </c>
      <c r="H398" s="91">
        <v>1.4151255861299677E-2</v>
      </c>
      <c r="I398" s="91">
        <v>6.179041657212133E-2</v>
      </c>
      <c r="J398" s="91">
        <v>3.3442250250319841E-2</v>
      </c>
      <c r="K398" s="91">
        <v>2.7488081960920757E-2</v>
      </c>
      <c r="M398" s="98">
        <f t="shared" si="177"/>
        <v>0.82313429393526805</v>
      </c>
      <c r="N398" s="98">
        <f>F398/D398</f>
        <v>1.3445925640162217</v>
      </c>
      <c r="O398" s="95"/>
      <c r="P398" s="94">
        <f t="shared" si="181"/>
        <v>-0.28080027008631936</v>
      </c>
      <c r="Q398" s="94">
        <f>LOG(N398,2)</f>
        <v>0.42716907618545796</v>
      </c>
      <c r="R398" s="94"/>
      <c r="S398" s="94">
        <f t="shared" si="179"/>
        <v>3.0101180486188879</v>
      </c>
      <c r="T398" s="94">
        <f t="shared" si="176"/>
        <v>4.9170376872941537</v>
      </c>
      <c r="U398" s="94"/>
      <c r="V398" s="94">
        <f>LOG(S398,2)</f>
        <v>1.5898200666585653</v>
      </c>
      <c r="W398" s="94">
        <f>LOG(T398,2)</f>
        <v>2.2977894129303427</v>
      </c>
      <c r="X398" s="96"/>
      <c r="Y398" s="96"/>
      <c r="Z398" s="96"/>
      <c r="AA398" s="96"/>
      <c r="AB398" s="96"/>
    </row>
    <row r="399" spans="1:28" s="90" customFormat="1" x14ac:dyDescent="0.25">
      <c r="A399" s="90" t="s">
        <v>2548</v>
      </c>
      <c r="B399" s="90" t="s">
        <v>1831</v>
      </c>
      <c r="C399" s="91">
        <v>0.42099787484888679</v>
      </c>
      <c r="D399" s="91">
        <v>0.54434539476562938</v>
      </c>
      <c r="E399" s="91">
        <v>0.56794510170557699</v>
      </c>
      <c r="F399" s="91">
        <v>0.67083900016672726</v>
      </c>
      <c r="H399" s="91">
        <v>4.7181613664459651E-2</v>
      </c>
      <c r="I399" s="91">
        <v>5.2394934419758586E-2</v>
      </c>
      <c r="J399" s="91">
        <v>6.4494042771882074E-2</v>
      </c>
      <c r="K399" s="91">
        <v>2.8572958784054601E-2</v>
      </c>
      <c r="M399" s="98">
        <f t="shared" si="177"/>
        <v>1.3490450561286931</v>
      </c>
      <c r="N399" s="98"/>
      <c r="O399" s="95"/>
      <c r="P399" s="94">
        <f t="shared" si="181"/>
        <v>0.43193853299183288</v>
      </c>
      <c r="Q399" s="94"/>
      <c r="R399" s="94"/>
      <c r="S399" s="94">
        <f t="shared" si="179"/>
        <v>1.2929884621413279</v>
      </c>
      <c r="T399" s="94">
        <f t="shared" si="176"/>
        <v>1.18116873999292</v>
      </c>
      <c r="U399" s="94"/>
      <c r="V399" s="94"/>
      <c r="W399" s="94"/>
      <c r="X399" s="96"/>
      <c r="Y399" s="96"/>
      <c r="Z399" s="96"/>
      <c r="AA399" s="96"/>
      <c r="AB399" s="96"/>
    </row>
    <row r="400" spans="1:28" s="90" customFormat="1" x14ac:dyDescent="0.25">
      <c r="A400" s="90" t="s">
        <v>2548</v>
      </c>
      <c r="B400" s="90" t="s">
        <v>329</v>
      </c>
      <c r="C400" s="91">
        <v>0.91585853714445975</v>
      </c>
      <c r="D400" s="91">
        <v>1.4170403414166788</v>
      </c>
      <c r="E400" s="91">
        <v>1.8183456143907819</v>
      </c>
      <c r="F400" s="91">
        <v>1.6954100294335999</v>
      </c>
      <c r="H400" s="91" t="e">
        <v>#DIV/0!</v>
      </c>
      <c r="I400" s="91">
        <v>0.27396279225086279</v>
      </c>
      <c r="J400" s="91">
        <v>0.23132541621590944</v>
      </c>
      <c r="K400" s="91">
        <v>0.16933323952640131</v>
      </c>
      <c r="M400" s="98">
        <f t="shared" si="177"/>
        <v>1.9854000816110442</v>
      </c>
      <c r="N400" s="98">
        <f>F400/D400</f>
        <v>1.1964444341356029</v>
      </c>
      <c r="O400" s="95"/>
      <c r="P400" s="94">
        <f t="shared" si="181"/>
        <v>0.98942975678707934</v>
      </c>
      <c r="Q400" s="94"/>
      <c r="R400" s="94"/>
      <c r="S400" s="94">
        <f t="shared" si="179"/>
        <v>1.5472262188381685</v>
      </c>
      <c r="T400" s="94">
        <f t="shared" si="176"/>
        <v>0.93239151898063655</v>
      </c>
      <c r="U400" s="94"/>
      <c r="V400" s="94">
        <f>LOG(S400,2)</f>
        <v>0.62968414761825875</v>
      </c>
      <c r="W400" s="94"/>
      <c r="X400" s="96"/>
      <c r="Y400" s="96"/>
      <c r="Z400" s="96"/>
      <c r="AA400" s="96"/>
      <c r="AB400" s="96"/>
    </row>
    <row r="401" spans="1:28" s="90" customFormat="1" x14ac:dyDescent="0.25">
      <c r="A401" s="90" t="s">
        <v>2548</v>
      </c>
      <c r="B401" s="90" t="s">
        <v>328</v>
      </c>
      <c r="C401" s="91">
        <v>6.7841045604468766</v>
      </c>
      <c r="D401" s="91">
        <v>4.0255447748901476</v>
      </c>
      <c r="E401" s="91">
        <v>3.1862904756159494</v>
      </c>
      <c r="F401" s="91">
        <v>5.098122241629004</v>
      </c>
      <c r="H401" s="91">
        <v>1.308083256957725</v>
      </c>
      <c r="I401" s="91">
        <v>1.1157982903980006</v>
      </c>
      <c r="J401" s="91">
        <v>0.47651811042095948</v>
      </c>
      <c r="K401" s="91">
        <v>1.1599748762184214</v>
      </c>
      <c r="M401" s="94">
        <f t="shared" si="177"/>
        <v>0.4696700127814753</v>
      </c>
      <c r="N401" s="94">
        <f>F401/D401</f>
        <v>1.2664428112759287</v>
      </c>
      <c r="O401" s="95"/>
      <c r="P401" s="94">
        <f t="shared" si="181"/>
        <v>-1.0902806107072951</v>
      </c>
      <c r="Q401" s="94">
        <f>LOG(N401,2)</f>
        <v>0.34078193078002905</v>
      </c>
      <c r="R401" s="94"/>
      <c r="S401" s="94">
        <f t="shared" si="179"/>
        <v>0.59337894028935489</v>
      </c>
      <c r="T401" s="94">
        <f t="shared" si="176"/>
        <v>1.6000180399884834</v>
      </c>
      <c r="U401" s="94"/>
      <c r="V401" s="94">
        <f>LOG(S401,2)</f>
        <v>-0.75297437009018575</v>
      </c>
      <c r="W401" s="94">
        <f t="shared" ref="W401:W408" si="182">LOG(T401,2)</f>
        <v>0.6780881713971384</v>
      </c>
      <c r="X401" s="96"/>
      <c r="Y401" s="96"/>
      <c r="Z401" s="96"/>
      <c r="AA401" s="96"/>
      <c r="AB401" s="96"/>
    </row>
    <row r="402" spans="1:28" s="90" customFormat="1" x14ac:dyDescent="0.25">
      <c r="A402" s="90" t="s">
        <v>2548</v>
      </c>
      <c r="B402" s="90" t="s">
        <v>327</v>
      </c>
      <c r="C402" s="91">
        <v>0.62680925065670323</v>
      </c>
      <c r="D402" s="91">
        <v>0.7889238796220962</v>
      </c>
      <c r="E402" s="91">
        <v>0.79861178644402775</v>
      </c>
      <c r="F402" s="91">
        <v>1.0030987076677955</v>
      </c>
      <c r="H402" s="91">
        <v>6.5621023249571211E-2</v>
      </c>
      <c r="I402" s="91">
        <v>7.6231350700350517E-2</v>
      </c>
      <c r="J402" s="91">
        <v>0.11089297736525482</v>
      </c>
      <c r="K402" s="91">
        <v>0.19151371608223824</v>
      </c>
      <c r="M402" s="98">
        <f t="shared" si="177"/>
        <v>1.2740906194465513</v>
      </c>
      <c r="N402" s="98">
        <f>F402/D402</f>
        <v>1.2714771774284379</v>
      </c>
      <c r="O402" s="95"/>
      <c r="P402" s="94">
        <f t="shared" si="181"/>
        <v>0.34946789264660205</v>
      </c>
      <c r="Q402" s="94">
        <f>LOG(N402,2)</f>
        <v>0.34650556638797486</v>
      </c>
      <c r="R402" s="94"/>
      <c r="S402" s="94">
        <f t="shared" si="179"/>
        <v>1.2586347103134594</v>
      </c>
      <c r="T402" s="94">
        <f t="shared" si="176"/>
        <v>1.2560529717878133</v>
      </c>
      <c r="U402" s="94"/>
      <c r="V402" s="94">
        <f>LOG(S402,2)</f>
        <v>0.33185963485447245</v>
      </c>
      <c r="W402" s="94">
        <f t="shared" si="182"/>
        <v>0.32889730859584504</v>
      </c>
      <c r="X402" s="96"/>
      <c r="Y402" s="96"/>
      <c r="Z402" s="96"/>
      <c r="AA402" s="96"/>
      <c r="AB402" s="96"/>
    </row>
    <row r="403" spans="1:28" s="90" customFormat="1" x14ac:dyDescent="0.25">
      <c r="A403" s="90" t="s">
        <v>2548</v>
      </c>
      <c r="B403" s="90" t="s">
        <v>326</v>
      </c>
      <c r="C403" s="91">
        <v>5.3854221146277848</v>
      </c>
      <c r="D403" s="91">
        <v>4.2881885249347071</v>
      </c>
      <c r="E403" s="91">
        <v>3.0422385255079121</v>
      </c>
      <c r="F403" s="91">
        <v>4.0507327538560496</v>
      </c>
      <c r="H403" s="91">
        <v>0.87258749388543921</v>
      </c>
      <c r="I403" s="91">
        <v>1.0200355019860943</v>
      </c>
      <c r="J403" s="91">
        <v>0.87630879640736603</v>
      </c>
      <c r="K403" s="91">
        <v>2.2213987003560951</v>
      </c>
      <c r="M403" s="98">
        <f t="shared" si="177"/>
        <v>0.56490252031398613</v>
      </c>
      <c r="N403" s="98">
        <f>F403/D403</f>
        <v>0.94462562228831271</v>
      </c>
      <c r="O403" s="95"/>
      <c r="P403" s="94">
        <f t="shared" si="181"/>
        <v>-0.82392615761222721</v>
      </c>
      <c r="Q403" s="94">
        <f>LOG(N403,2)</f>
        <v>-8.2185426806301129E-2</v>
      </c>
      <c r="R403" s="94"/>
      <c r="S403" s="94">
        <f t="shared" si="179"/>
        <v>0.7962585724315292</v>
      </c>
      <c r="T403" s="94">
        <f t="shared" si="176"/>
        <v>1.3314974220109075</v>
      </c>
      <c r="U403" s="94"/>
      <c r="V403" s="94">
        <f>LOG(S403,2)</f>
        <v>-0.32869109553992226</v>
      </c>
      <c r="W403" s="94">
        <f t="shared" si="182"/>
        <v>0.41304963526600386</v>
      </c>
      <c r="X403" s="96"/>
      <c r="Y403" s="96"/>
      <c r="Z403" s="96"/>
      <c r="AA403" s="96"/>
      <c r="AB403" s="96"/>
    </row>
    <row r="404" spans="1:28" s="90" customFormat="1" x14ac:dyDescent="0.25">
      <c r="A404" s="90" t="s">
        <v>2548</v>
      </c>
      <c r="B404" s="90" t="s">
        <v>325</v>
      </c>
      <c r="C404" s="91">
        <v>5.0458701145135914</v>
      </c>
      <c r="D404" s="91">
        <v>3.8261382603738063</v>
      </c>
      <c r="E404" s="91">
        <v>2.9996081943257185</v>
      </c>
      <c r="F404" s="91">
        <v>3.2460986929621161</v>
      </c>
      <c r="H404" s="91">
        <v>0.65868985712857064</v>
      </c>
      <c r="I404" s="91">
        <v>0.8102871680994993</v>
      </c>
      <c r="J404" s="91">
        <v>0.59710166774984963</v>
      </c>
      <c r="K404" s="91">
        <v>1.330096795000322</v>
      </c>
      <c r="M404" s="94">
        <f t="shared" si="177"/>
        <v>0.59446797603803814</v>
      </c>
      <c r="N404" s="94">
        <f>F404/D404</f>
        <v>0.84840078221453985</v>
      </c>
      <c r="O404" s="95"/>
      <c r="P404" s="94">
        <f t="shared" si="181"/>
        <v>-0.75032900073730169</v>
      </c>
      <c r="Q404" s="94">
        <f>LOG(N404,2)</f>
        <v>-0.23718214387212713</v>
      </c>
      <c r="R404" s="94"/>
      <c r="S404" s="94">
        <f t="shared" si="179"/>
        <v>0.75827125422205521</v>
      </c>
      <c r="T404" s="94">
        <f t="shared" si="176"/>
        <v>1.0821742316555467</v>
      </c>
      <c r="U404" s="94"/>
      <c r="V404" s="94">
        <f>LOG(S404,2)</f>
        <v>-0.39921406295976464</v>
      </c>
      <c r="W404" s="94">
        <f t="shared" si="182"/>
        <v>0.11393279390540989</v>
      </c>
      <c r="X404" s="96"/>
      <c r="Y404" s="96"/>
      <c r="Z404" s="96"/>
      <c r="AA404" s="96"/>
      <c r="AB404" s="96"/>
    </row>
    <row r="405" spans="1:28" s="90" customFormat="1" x14ac:dyDescent="0.25">
      <c r="A405" s="90" t="s">
        <v>2548</v>
      </c>
      <c r="B405" s="90" t="s">
        <v>324</v>
      </c>
      <c r="C405" s="91">
        <v>0.45434430782032842</v>
      </c>
      <c r="D405" s="91">
        <v>0.45466283972434401</v>
      </c>
      <c r="E405" s="91">
        <v>0.50485849070061128</v>
      </c>
      <c r="F405" s="91">
        <v>0.4286953888433071</v>
      </c>
      <c r="H405" s="91">
        <v>1.44061550267376E-2</v>
      </c>
      <c r="I405" s="91">
        <v>4.2189811456072139E-2</v>
      </c>
      <c r="J405" s="91">
        <v>0.1158027282031053</v>
      </c>
      <c r="K405" s="91" t="e">
        <v>#DIV/0!</v>
      </c>
      <c r="M405" s="98"/>
      <c r="N405" s="98"/>
      <c r="O405" s="95"/>
      <c r="P405" s="94"/>
      <c r="Q405" s="94"/>
      <c r="R405" s="94"/>
      <c r="S405" s="94"/>
      <c r="T405" s="94">
        <f t="shared" si="176"/>
        <v>0.84913970298566288</v>
      </c>
      <c r="U405" s="94"/>
      <c r="V405" s="94"/>
      <c r="W405" s="94">
        <f t="shared" si="182"/>
        <v>-0.2359261651090486</v>
      </c>
      <c r="X405" s="96"/>
      <c r="Y405" s="96"/>
      <c r="Z405" s="96"/>
      <c r="AA405" s="96"/>
      <c r="AB405" s="96"/>
    </row>
    <row r="406" spans="1:28" s="90" customFormat="1" x14ac:dyDescent="0.25">
      <c r="A406" s="90" t="s">
        <v>2548</v>
      </c>
      <c r="B406" s="90" t="s">
        <v>1833</v>
      </c>
      <c r="C406" s="91">
        <v>0.16888530840036725</v>
      </c>
      <c r="D406" s="91">
        <v>0.3287278899787639</v>
      </c>
      <c r="E406" s="91">
        <v>0.21100061796914718</v>
      </c>
      <c r="F406" s="91">
        <v>0.31603799208728867</v>
      </c>
      <c r="H406" s="91">
        <v>2.2599179861503116E-2</v>
      </c>
      <c r="I406" s="91">
        <v>0.15465687323219157</v>
      </c>
      <c r="J406" s="91">
        <v>7.6820206862478521E-2</v>
      </c>
      <c r="K406" s="91">
        <v>3.5600915169385794E-2</v>
      </c>
      <c r="M406" s="98">
        <f t="shared" ref="M406:N410" si="183">E406/C406</f>
        <v>1.2493722513087961</v>
      </c>
      <c r="N406" s="98">
        <f t="shared" si="183"/>
        <v>0.96139695389918078</v>
      </c>
      <c r="O406" s="95"/>
      <c r="P406" s="94">
        <f t="shared" ref="P406:Q408" si="184">LOG(M406,2)</f>
        <v>0.32120339296087369</v>
      </c>
      <c r="Q406" s="94">
        <f t="shared" si="184"/>
        <v>-5.6795862455352258E-2</v>
      </c>
      <c r="R406" s="94"/>
      <c r="S406" s="94">
        <f>D406/C406</f>
        <v>1.9464564034158998</v>
      </c>
      <c r="T406" s="94">
        <f t="shared" si="176"/>
        <v>1.4978060023193875</v>
      </c>
      <c r="U406" s="94"/>
      <c r="V406" s="94">
        <f>LOG(S406,2)</f>
        <v>0.96085003167206906</v>
      </c>
      <c r="W406" s="94">
        <f t="shared" si="182"/>
        <v>0.58285077625584325</v>
      </c>
      <c r="X406" s="96"/>
      <c r="Y406" s="96"/>
      <c r="Z406" s="96"/>
      <c r="AA406" s="96"/>
      <c r="AB406" s="96"/>
    </row>
    <row r="407" spans="1:28" s="90" customFormat="1" x14ac:dyDescent="0.25">
      <c r="A407" s="90" t="s">
        <v>2548</v>
      </c>
      <c r="B407" s="90" t="s">
        <v>323</v>
      </c>
      <c r="C407" s="91">
        <v>0.37276232951990845</v>
      </c>
      <c r="D407" s="91">
        <v>0.67211961289681454</v>
      </c>
      <c r="E407" s="91">
        <v>0.29693827589521554</v>
      </c>
      <c r="F407" s="91">
        <v>0.65066993882951762</v>
      </c>
      <c r="H407" s="91">
        <v>8.2590005000479888E-2</v>
      </c>
      <c r="I407" s="91">
        <v>2.9760707079866455E-2</v>
      </c>
      <c r="J407" s="91">
        <v>8.6491254367462994E-2</v>
      </c>
      <c r="K407" s="91">
        <v>4.6931730909072968E-2</v>
      </c>
      <c r="M407" s="98">
        <f t="shared" si="183"/>
        <v>0.79658874403336588</v>
      </c>
      <c r="N407" s="98">
        <f t="shared" si="183"/>
        <v>0.96808652261336414</v>
      </c>
      <c r="O407" s="95"/>
      <c r="P407" s="94">
        <f t="shared" si="184"/>
        <v>-0.32809300062585167</v>
      </c>
      <c r="Q407" s="94">
        <f t="shared" si="184"/>
        <v>-4.6792100934066674E-2</v>
      </c>
      <c r="R407" s="94"/>
      <c r="S407" s="94">
        <f>D407/C407</f>
        <v>1.8030781537459999</v>
      </c>
      <c r="T407" s="94">
        <f t="shared" si="176"/>
        <v>2.1912632747255794</v>
      </c>
      <c r="U407" s="94"/>
      <c r="V407" s="94">
        <f>LOG(S407,2)</f>
        <v>0.85046193120073077</v>
      </c>
      <c r="W407" s="94">
        <f t="shared" si="182"/>
        <v>1.1317628308925156</v>
      </c>
      <c r="X407" s="96"/>
      <c r="Y407" s="96"/>
      <c r="Z407" s="96"/>
      <c r="AA407" s="96"/>
      <c r="AB407" s="96"/>
    </row>
    <row r="408" spans="1:28" s="90" customFormat="1" x14ac:dyDescent="0.25">
      <c r="A408" s="90" t="s">
        <v>2548</v>
      </c>
      <c r="B408" s="90" t="s">
        <v>322</v>
      </c>
      <c r="C408" s="91">
        <v>0.77836471595236933</v>
      </c>
      <c r="D408" s="91">
        <v>0.91288257139683926</v>
      </c>
      <c r="E408" s="91">
        <v>0.21743165922908486</v>
      </c>
      <c r="F408" s="91">
        <v>0.69458149069003683</v>
      </c>
      <c r="H408" s="91">
        <v>3.8251635026448544E-2</v>
      </c>
      <c r="I408" s="91">
        <v>0.1099009680239426</v>
      </c>
      <c r="J408" s="91">
        <v>5.3342856130371388E-2</v>
      </c>
      <c r="K408" s="91">
        <v>5.372730880614493E-2</v>
      </c>
      <c r="M408" s="94">
        <f t="shared" si="183"/>
        <v>0.27934418759340346</v>
      </c>
      <c r="N408" s="94">
        <f t="shared" si="183"/>
        <v>0.76086619731082061</v>
      </c>
      <c r="O408" s="95"/>
      <c r="P408" s="94">
        <f t="shared" si="184"/>
        <v>-1.8398842929144188</v>
      </c>
      <c r="Q408" s="94">
        <f t="shared" si="184"/>
        <v>-0.39428532505923564</v>
      </c>
      <c r="R408" s="94"/>
      <c r="S408" s="94">
        <f>D408/C408</f>
        <v>1.1728211116043208</v>
      </c>
      <c r="T408" s="94">
        <f t="shared" si="176"/>
        <v>3.1944818576683418</v>
      </c>
      <c r="U408" s="94"/>
      <c r="V408" s="94">
        <f>LOG(S408,2)</f>
        <v>0.22998297834282769</v>
      </c>
      <c r="W408" s="94">
        <f t="shared" si="182"/>
        <v>1.675581946198011</v>
      </c>
      <c r="X408" s="96"/>
      <c r="Y408" s="96"/>
      <c r="Z408" s="96"/>
      <c r="AA408" s="96"/>
      <c r="AB408" s="96"/>
    </row>
    <row r="409" spans="1:28" s="90" customFormat="1" x14ac:dyDescent="0.25">
      <c r="A409" s="90" t="s">
        <v>2548</v>
      </c>
      <c r="B409" s="90" t="s">
        <v>321</v>
      </c>
      <c r="C409" s="91">
        <v>1.2335229379672936</v>
      </c>
      <c r="D409" s="91">
        <v>3.377014359832228</v>
      </c>
      <c r="E409" s="91">
        <v>1.2761305841886186</v>
      </c>
      <c r="F409" s="91">
        <v>3.5648341824223913</v>
      </c>
      <c r="H409" s="91">
        <v>0.30724392904851094</v>
      </c>
      <c r="I409" s="91">
        <v>0.32744867781883813</v>
      </c>
      <c r="J409" s="91">
        <v>0.45771002412924988</v>
      </c>
      <c r="K409" s="91">
        <v>0.16927113786798506</v>
      </c>
      <c r="M409" s="98">
        <f t="shared" si="183"/>
        <v>1.0345414300049722</v>
      </c>
      <c r="N409" s="98">
        <f t="shared" si="183"/>
        <v>1.0556171228716642</v>
      </c>
      <c r="O409" s="95"/>
      <c r="P409" s="94"/>
      <c r="Q409" s="94">
        <f>LOG(N409,2)</f>
        <v>7.8086657521498543E-2</v>
      </c>
      <c r="R409" s="94"/>
      <c r="S409" s="94">
        <f>D409/C409</f>
        <v>2.7376988752208904</v>
      </c>
      <c r="T409" s="94"/>
      <c r="U409" s="94"/>
      <c r="V409" s="94">
        <f>LOG(S409,2)</f>
        <v>1.4529637705123215</v>
      </c>
      <c r="W409" s="94"/>
      <c r="X409" s="96"/>
      <c r="Y409" s="96"/>
      <c r="Z409" s="96"/>
      <c r="AA409" s="96"/>
      <c r="AB409" s="96"/>
    </row>
    <row r="410" spans="1:28" s="90" customFormat="1" x14ac:dyDescent="0.25">
      <c r="A410" s="90" t="s">
        <v>2548</v>
      </c>
      <c r="B410" s="90" t="s">
        <v>320</v>
      </c>
      <c r="C410" s="91">
        <v>0.15632190798513518</v>
      </c>
      <c r="D410" s="91">
        <v>0.23908231306279254</v>
      </c>
      <c r="E410" s="91">
        <v>0.34286002351485212</v>
      </c>
      <c r="F410" s="91">
        <v>0.31909447254590617</v>
      </c>
      <c r="H410" s="91">
        <v>1.3253495956506527E-2</v>
      </c>
      <c r="I410" s="91">
        <v>2.7254953736378797E-2</v>
      </c>
      <c r="J410" s="91">
        <v>6.5907211876408731E-2</v>
      </c>
      <c r="K410" s="91">
        <v>2.6861629210176059E-2</v>
      </c>
      <c r="M410" s="98">
        <f t="shared" si="183"/>
        <v>2.1932947718847897</v>
      </c>
      <c r="N410" s="98">
        <f t="shared" si="183"/>
        <v>1.3346636497619095</v>
      </c>
      <c r="O410" s="95"/>
      <c r="P410" s="94">
        <f>LOG(M410,2)</f>
        <v>1.1330997186954557</v>
      </c>
      <c r="Q410" s="94">
        <f>LOG(N410,2)</f>
        <v>0.41647621235500965</v>
      </c>
      <c r="R410" s="94"/>
      <c r="S410" s="94">
        <f>D410/C410</f>
        <v>1.5294229461780056</v>
      </c>
      <c r="T410" s="94">
        <f>F410/E410</f>
        <v>0.93068439205798381</v>
      </c>
      <c r="U410" s="94"/>
      <c r="V410" s="94">
        <f>LOG(S410,2)</f>
        <v>0.61298742434160036</v>
      </c>
      <c r="W410" s="94">
        <f>LOG(T410,2)</f>
        <v>-0.1036360819988453</v>
      </c>
      <c r="X410" s="96"/>
      <c r="Y410" s="96"/>
      <c r="Z410" s="96"/>
      <c r="AA410" s="96"/>
      <c r="AB410" s="96"/>
    </row>
    <row r="411" spans="1:28" s="90" customFormat="1" x14ac:dyDescent="0.25">
      <c r="A411" s="90" t="s">
        <v>2548</v>
      </c>
      <c r="B411" s="90" t="s">
        <v>319</v>
      </c>
      <c r="C411" s="91">
        <v>0.34436909637793611</v>
      </c>
      <c r="D411" s="91">
        <v>0.34191262102246728</v>
      </c>
      <c r="E411" s="91">
        <v>0.45435361407121327</v>
      </c>
      <c r="F411" s="91">
        <v>0.35440917205941086</v>
      </c>
      <c r="H411" s="91">
        <v>3.3634316640470167E-2</v>
      </c>
      <c r="I411" s="91">
        <v>4.4019630209696563E-2</v>
      </c>
      <c r="J411" s="91">
        <v>4.7125416840924111E-2</v>
      </c>
      <c r="K411" s="91">
        <v>5.6529673391299155E-2</v>
      </c>
      <c r="M411" s="94"/>
      <c r="N411" s="94"/>
      <c r="O411" s="95"/>
      <c r="P411" s="94"/>
      <c r="Q411" s="94"/>
      <c r="R411" s="94"/>
      <c r="S411" s="94"/>
      <c r="T411" s="94"/>
      <c r="U411" s="94"/>
      <c r="V411" s="94"/>
      <c r="W411" s="94"/>
      <c r="X411" s="96"/>
      <c r="Y411" s="96"/>
      <c r="Z411" s="96"/>
      <c r="AA411" s="96"/>
      <c r="AB411" s="96"/>
    </row>
    <row r="412" spans="1:28" s="90" customFormat="1" x14ac:dyDescent="0.25">
      <c r="A412" s="90" t="s">
        <v>2548</v>
      </c>
      <c r="B412" s="90" t="s">
        <v>318</v>
      </c>
      <c r="C412" s="91">
        <v>1.386368509389357</v>
      </c>
      <c r="D412" s="91">
        <v>1.4726757744223602</v>
      </c>
      <c r="E412" s="91">
        <v>0.38644979986965217</v>
      </c>
      <c r="F412" s="91">
        <v>1.2923044228019605</v>
      </c>
      <c r="H412" s="91">
        <v>0.13921708802263461</v>
      </c>
      <c r="I412" s="91">
        <v>8.0778228979778544E-2</v>
      </c>
      <c r="J412" s="91">
        <v>9.859227517024341E-2</v>
      </c>
      <c r="K412" s="91">
        <v>0.11641474769306309</v>
      </c>
      <c r="M412" s="98">
        <f t="shared" ref="M412:M420" si="185">E412/C412</f>
        <v>0.27874969551917239</v>
      </c>
      <c r="N412" s="98">
        <f t="shared" ref="N412:N420" si="186">F412/D412</f>
        <v>0.87752134261110648</v>
      </c>
      <c r="O412" s="95"/>
      <c r="P412" s="94">
        <f>LOG(M412,2)</f>
        <v>-1.8429578657224737</v>
      </c>
      <c r="Q412" s="94">
        <f>LOG(N412,2)</f>
        <v>-0.18849388057585043</v>
      </c>
      <c r="R412" s="94"/>
      <c r="S412" s="94">
        <f t="shared" ref="S412:S433" si="187">D412/C412</f>
        <v>1.0622542018579304</v>
      </c>
      <c r="T412" s="94">
        <f>F412/E412</f>
        <v>3.3440421582255939</v>
      </c>
      <c r="U412" s="94"/>
      <c r="V412" s="94">
        <f>LOG(S412,2)</f>
        <v>8.7129050394065002E-2</v>
      </c>
      <c r="W412" s="94">
        <f>LOG(T412,2)</f>
        <v>1.7415930355406883</v>
      </c>
      <c r="X412" s="96"/>
      <c r="Y412" s="96"/>
      <c r="Z412" s="96"/>
      <c r="AA412" s="96"/>
      <c r="AB412" s="96"/>
    </row>
    <row r="413" spans="1:28" s="90" customFormat="1" x14ac:dyDescent="0.25">
      <c r="A413" s="90" t="s">
        <v>2548</v>
      </c>
      <c r="B413" s="90" t="s">
        <v>317</v>
      </c>
      <c r="C413" s="91">
        <v>0.92916936752770418</v>
      </c>
      <c r="D413" s="91">
        <v>1.266020587081758</v>
      </c>
      <c r="E413" s="91">
        <v>0.60619980174127441</v>
      </c>
      <c r="F413" s="91">
        <v>1.4349145917368533</v>
      </c>
      <c r="H413" s="91">
        <v>0.13221240411036425</v>
      </c>
      <c r="I413" s="91">
        <v>0.12072033530123905</v>
      </c>
      <c r="J413" s="91">
        <v>9.1507707202147473E-2</v>
      </c>
      <c r="K413" s="91">
        <v>0.10493608307047188</v>
      </c>
      <c r="M413" s="98">
        <f t="shared" si="185"/>
        <v>0.65241044628303457</v>
      </c>
      <c r="N413" s="98">
        <f t="shared" si="186"/>
        <v>1.1334054172408086</v>
      </c>
      <c r="O413" s="95"/>
      <c r="P413" s="94"/>
      <c r="Q413" s="94"/>
      <c r="R413" s="94"/>
      <c r="S413" s="94">
        <f t="shared" si="187"/>
        <v>1.3625294067219778</v>
      </c>
      <c r="T413" s="94"/>
      <c r="U413" s="94"/>
      <c r="V413" s="94">
        <f t="shared" ref="V413:V420" si="188">LOG(S413,2)</f>
        <v>0.44628736711829492</v>
      </c>
      <c r="W413" s="94"/>
      <c r="X413" s="96"/>
      <c r="Y413" s="96"/>
      <c r="Z413" s="96"/>
      <c r="AA413" s="96"/>
      <c r="AB413" s="96"/>
    </row>
    <row r="414" spans="1:28" s="90" customFormat="1" x14ac:dyDescent="0.25">
      <c r="A414" s="90" t="s">
        <v>2548</v>
      </c>
      <c r="B414" s="90" t="s">
        <v>316</v>
      </c>
      <c r="C414" s="91">
        <v>0.17134481059145812</v>
      </c>
      <c r="D414" s="91">
        <v>0.17171421821624894</v>
      </c>
      <c r="E414" s="91">
        <v>0.16585895189728661</v>
      </c>
      <c r="F414" s="91">
        <v>0.17052086850087778</v>
      </c>
      <c r="H414" s="91">
        <v>2.1393502632891338E-2</v>
      </c>
      <c r="I414" s="91">
        <v>4.0367895240825416E-2</v>
      </c>
      <c r="J414" s="91">
        <v>4.5759857461155767E-2</v>
      </c>
      <c r="K414" s="91">
        <v>3.1003911314214063E-2</v>
      </c>
      <c r="M414" s="94">
        <f t="shared" si="185"/>
        <v>0.96798351420603224</v>
      </c>
      <c r="N414" s="94">
        <f t="shared" si="186"/>
        <v>0.99305037330182921</v>
      </c>
      <c r="O414" s="95"/>
      <c r="P414" s="94">
        <f t="shared" ref="P414:Q420" si="189">LOG(M414,2)</f>
        <v>-4.6945617816970327E-2</v>
      </c>
      <c r="Q414" s="94">
        <f t="shared" si="189"/>
        <v>-1.0061193377918517E-2</v>
      </c>
      <c r="R414" s="94"/>
      <c r="S414" s="94">
        <f t="shared" si="187"/>
        <v>1.0021559312097967</v>
      </c>
      <c r="T414" s="94">
        <f t="shared" ref="T414:T433" si="190">F414/E414</f>
        <v>1.028107717734031</v>
      </c>
      <c r="U414" s="94"/>
      <c r="V414" s="94">
        <f t="shared" si="188"/>
        <v>3.1070032244218549E-3</v>
      </c>
      <c r="W414" s="94">
        <f t="shared" ref="W414:W420" si="191">LOG(T414,2)</f>
        <v>3.9991427663473418E-2</v>
      </c>
      <c r="X414" s="96"/>
      <c r="Y414" s="96"/>
      <c r="Z414" s="96"/>
      <c r="AA414" s="96"/>
      <c r="AB414" s="96"/>
    </row>
    <row r="415" spans="1:28" s="90" customFormat="1" x14ac:dyDescent="0.25">
      <c r="A415" s="90" t="s">
        <v>2548</v>
      </c>
      <c r="B415" s="90" t="s">
        <v>315</v>
      </c>
      <c r="C415" s="91">
        <v>4.9853988064517099</v>
      </c>
      <c r="D415" s="91">
        <v>8.6176825362511966</v>
      </c>
      <c r="E415" s="91">
        <v>1.5229072625220996</v>
      </c>
      <c r="F415" s="91">
        <v>4.8652605997233627</v>
      </c>
      <c r="H415" s="91">
        <v>0.59502810791217176</v>
      </c>
      <c r="I415" s="91">
        <v>0.94027787562425846</v>
      </c>
      <c r="J415" s="91">
        <v>0.3082376754028997</v>
      </c>
      <c r="K415" s="91">
        <v>0.27364461708865928</v>
      </c>
      <c r="M415" s="94">
        <f t="shared" si="185"/>
        <v>0.30547350806745355</v>
      </c>
      <c r="N415" s="94">
        <f t="shared" si="186"/>
        <v>0.56456716515804883</v>
      </c>
      <c r="O415" s="95"/>
      <c r="P415" s="94">
        <f t="shared" si="189"/>
        <v>-1.7108808259299353</v>
      </c>
      <c r="Q415" s="94">
        <f t="shared" si="189"/>
        <v>-0.82478286982123605</v>
      </c>
      <c r="R415" s="94"/>
      <c r="S415" s="94">
        <f t="shared" si="187"/>
        <v>1.7285843862879879</v>
      </c>
      <c r="T415" s="94">
        <f t="shared" si="190"/>
        <v>3.1947188902796113</v>
      </c>
      <c r="U415" s="94"/>
      <c r="V415" s="94">
        <f t="shared" si="188"/>
        <v>0.78959103501917205</v>
      </c>
      <c r="W415" s="94">
        <f t="shared" si="191"/>
        <v>1.6756889911278716</v>
      </c>
      <c r="X415" s="96"/>
      <c r="Y415" s="96"/>
      <c r="Z415" s="96"/>
      <c r="AA415" s="96"/>
      <c r="AB415" s="96"/>
    </row>
    <row r="416" spans="1:28" s="90" customFormat="1" x14ac:dyDescent="0.25">
      <c r="A416" s="90" t="s">
        <v>2548</v>
      </c>
      <c r="B416" s="90" t="s">
        <v>314</v>
      </c>
      <c r="C416" s="91">
        <v>11.573901527632355</v>
      </c>
      <c r="D416" s="91">
        <v>16.003498492217528</v>
      </c>
      <c r="E416" s="91">
        <v>12.929784805311188</v>
      </c>
      <c r="F416" s="91">
        <v>15.772436215846032</v>
      </c>
      <c r="H416" s="91">
        <v>0.8984165287725191</v>
      </c>
      <c r="I416" s="91">
        <v>1.4827230881778173</v>
      </c>
      <c r="J416" s="91">
        <v>1.0152075993506366</v>
      </c>
      <c r="K416" s="91">
        <v>1.4878881625593059</v>
      </c>
      <c r="M416" s="94">
        <f t="shared" si="185"/>
        <v>1.1171500616660424</v>
      </c>
      <c r="N416" s="94">
        <f t="shared" si="186"/>
        <v>0.98556176473013946</v>
      </c>
      <c r="O416" s="95"/>
      <c r="P416" s="94">
        <f t="shared" si="189"/>
        <v>0.15982298947431903</v>
      </c>
      <c r="Q416" s="94">
        <f t="shared" si="189"/>
        <v>-2.0981807710284562E-2</v>
      </c>
      <c r="R416" s="94"/>
      <c r="S416" s="94">
        <f t="shared" si="187"/>
        <v>1.382722883377713</v>
      </c>
      <c r="T416" s="94">
        <f t="shared" si="190"/>
        <v>1.2198529560497529</v>
      </c>
      <c r="U416" s="94"/>
      <c r="V416" s="94">
        <f t="shared" si="188"/>
        <v>0.46751204959309089</v>
      </c>
      <c r="W416" s="94">
        <f t="shared" si="191"/>
        <v>0.28670725240848705</v>
      </c>
      <c r="X416" s="96"/>
      <c r="Y416" s="96"/>
      <c r="Z416" s="96"/>
      <c r="AA416" s="96"/>
      <c r="AB416" s="96"/>
    </row>
    <row r="417" spans="1:28" s="90" customFormat="1" x14ac:dyDescent="0.25">
      <c r="A417" s="90" t="s">
        <v>2548</v>
      </c>
      <c r="B417" s="90" t="s">
        <v>313</v>
      </c>
      <c r="C417" s="91">
        <v>0.2174936793205596</v>
      </c>
      <c r="D417" s="91">
        <v>0.20225219800250438</v>
      </c>
      <c r="E417" s="91">
        <v>0.14907085310108006</v>
      </c>
      <c r="F417" s="91">
        <v>0.19589963286511614</v>
      </c>
      <c r="H417" s="91">
        <v>3.1297619073471367E-2</v>
      </c>
      <c r="I417" s="91">
        <v>1.3890845843017245E-2</v>
      </c>
      <c r="J417" s="91">
        <v>2.3556824605850554E-2</v>
      </c>
      <c r="K417" s="91">
        <v>3.2364880073881781E-2</v>
      </c>
      <c r="M417" s="94">
        <f t="shared" si="185"/>
        <v>0.68540315087211112</v>
      </c>
      <c r="N417" s="94">
        <f t="shared" si="186"/>
        <v>0.9685908721876556</v>
      </c>
      <c r="O417" s="95"/>
      <c r="P417" s="94">
        <f t="shared" si="189"/>
        <v>-0.54497527079053099</v>
      </c>
      <c r="Q417" s="94">
        <f t="shared" si="189"/>
        <v>-4.6040687561755077E-2</v>
      </c>
      <c r="R417" s="94"/>
      <c r="S417" s="94">
        <f t="shared" si="187"/>
        <v>0.92992218732209175</v>
      </c>
      <c r="T417" s="94">
        <f t="shared" si="190"/>
        <v>1.3141377324263583</v>
      </c>
      <c r="U417" s="94"/>
      <c r="V417" s="94">
        <f t="shared" si="188"/>
        <v>-0.10481809335612195</v>
      </c>
      <c r="W417" s="94">
        <f t="shared" si="191"/>
        <v>0.39411648987265396</v>
      </c>
      <c r="X417" s="96"/>
      <c r="Y417" s="96"/>
      <c r="Z417" s="96"/>
      <c r="AA417" s="96"/>
      <c r="AB417" s="96"/>
    </row>
    <row r="418" spans="1:28" s="90" customFormat="1" x14ac:dyDescent="0.25">
      <c r="A418" s="90" t="s">
        <v>2548</v>
      </c>
      <c r="B418" s="90" t="s">
        <v>312</v>
      </c>
      <c r="C418" s="91">
        <v>0.17317494995432964</v>
      </c>
      <c r="D418" s="91">
        <v>0.21385173444926261</v>
      </c>
      <c r="E418" s="91">
        <v>0.58272805913565773</v>
      </c>
      <c r="F418" s="91">
        <v>0.21435696575097621</v>
      </c>
      <c r="H418" s="91">
        <v>9.7857810625086271E-3</v>
      </c>
      <c r="I418" s="91">
        <v>1.2700452315925858E-2</v>
      </c>
      <c r="J418" s="91">
        <v>0.28295455732045716</v>
      </c>
      <c r="K418" s="91">
        <v>1.65986717245124E-2</v>
      </c>
      <c r="M418" s="98">
        <f t="shared" si="185"/>
        <v>3.3649673886975973</v>
      </c>
      <c r="N418" s="98">
        <f t="shared" si="186"/>
        <v>1.0023625307646662</v>
      </c>
      <c r="O418" s="95"/>
      <c r="P418" s="94">
        <f t="shared" si="189"/>
        <v>1.7505925231439925</v>
      </c>
      <c r="Q418" s="94">
        <f t="shared" si="189"/>
        <v>3.4043915099074905E-3</v>
      </c>
      <c r="R418" s="94"/>
      <c r="S418" s="94">
        <f t="shared" si="187"/>
        <v>1.2348883860261568</v>
      </c>
      <c r="T418" s="94">
        <f t="shared" si="190"/>
        <v>0.36785077085343237</v>
      </c>
      <c r="U418" s="94"/>
      <c r="V418" s="94">
        <f t="shared" si="188"/>
        <v>0.30438065136188402</v>
      </c>
      <c r="W418" s="94">
        <f t="shared" si="191"/>
        <v>-1.4428074802722008</v>
      </c>
      <c r="X418" s="96"/>
      <c r="Y418" s="96"/>
      <c r="Z418" s="96"/>
      <c r="AA418" s="96"/>
      <c r="AB418" s="96"/>
    </row>
    <row r="419" spans="1:28" s="90" customFormat="1" x14ac:dyDescent="0.25">
      <c r="A419" s="90" t="s">
        <v>2548</v>
      </c>
      <c r="B419" s="90" t="s">
        <v>311</v>
      </c>
      <c r="C419" s="91">
        <v>17.486757933135731</v>
      </c>
      <c r="D419" s="91">
        <v>20.517491860860673</v>
      </c>
      <c r="E419" s="91">
        <v>16.514345629463204</v>
      </c>
      <c r="F419" s="91">
        <v>20.285986782488287</v>
      </c>
      <c r="H419" s="91">
        <v>0.7618129109108549</v>
      </c>
      <c r="I419" s="91">
        <v>0.98839210527252719</v>
      </c>
      <c r="J419" s="91">
        <v>0.810361325098367</v>
      </c>
      <c r="K419" s="91">
        <v>1.5337721795271757</v>
      </c>
      <c r="M419" s="94">
        <f t="shared" si="185"/>
        <v>0.94439150428051055</v>
      </c>
      <c r="N419" s="94">
        <f t="shared" si="186"/>
        <v>0.98871669695582987</v>
      </c>
      <c r="O419" s="95"/>
      <c r="P419" s="94">
        <f t="shared" si="189"/>
        <v>-8.2543031706561437E-2</v>
      </c>
      <c r="Q419" s="94">
        <f t="shared" si="189"/>
        <v>-1.6370898926037162E-2</v>
      </c>
      <c r="R419" s="94"/>
      <c r="S419" s="94">
        <f t="shared" si="187"/>
        <v>1.1733159422297481</v>
      </c>
      <c r="T419" s="94">
        <f t="shared" si="190"/>
        <v>1.2283857464080263</v>
      </c>
      <c r="U419" s="94"/>
      <c r="V419" s="94">
        <f t="shared" si="188"/>
        <v>0.23059154441001714</v>
      </c>
      <c r="W419" s="94">
        <f t="shared" si="191"/>
        <v>0.29676367719054131</v>
      </c>
      <c r="X419" s="96"/>
      <c r="Y419" s="96"/>
      <c r="Z419" s="96"/>
      <c r="AA419" s="96"/>
      <c r="AB419" s="96"/>
    </row>
    <row r="420" spans="1:28" s="90" customFormat="1" x14ac:dyDescent="0.25">
      <c r="A420" s="90" t="s">
        <v>2548</v>
      </c>
      <c r="B420" s="90" t="s">
        <v>310</v>
      </c>
      <c r="C420" s="91">
        <v>0.46780257168260131</v>
      </c>
      <c r="D420" s="91">
        <v>0.47585316804180278</v>
      </c>
      <c r="E420" s="91">
        <v>0.15612704820934445</v>
      </c>
      <c r="F420" s="91">
        <v>0.23792625965798328</v>
      </c>
      <c r="H420" s="91">
        <v>3.0625029621533663E-2</v>
      </c>
      <c r="I420" s="91">
        <v>3.849255564174385E-2</v>
      </c>
      <c r="J420" s="91">
        <v>1.9830610484217477E-2</v>
      </c>
      <c r="K420" s="91">
        <v>5.473592706437045E-2</v>
      </c>
      <c r="M420" s="94">
        <f t="shared" si="185"/>
        <v>0.33374559624113154</v>
      </c>
      <c r="N420" s="94">
        <f t="shared" si="186"/>
        <v>0.49999931835503075</v>
      </c>
      <c r="O420" s="95"/>
      <c r="P420" s="94">
        <f t="shared" si="189"/>
        <v>-1.5831792942609424</v>
      </c>
      <c r="Q420" s="94">
        <f t="shared" si="189"/>
        <v>-1.0000019668129743</v>
      </c>
      <c r="R420" s="94"/>
      <c r="S420" s="94">
        <f t="shared" si="187"/>
        <v>1.0172093888459077</v>
      </c>
      <c r="T420" s="94">
        <f t="shared" si="190"/>
        <v>1.5239272271320827</v>
      </c>
      <c r="U420" s="94"/>
      <c r="V420" s="94">
        <f t="shared" si="188"/>
        <v>2.461668328194595E-2</v>
      </c>
      <c r="W420" s="94">
        <f t="shared" si="191"/>
        <v>0.6077940107299139</v>
      </c>
      <c r="X420" s="96"/>
      <c r="Y420" s="96"/>
      <c r="Z420" s="96"/>
      <c r="AA420" s="96"/>
      <c r="AB420" s="96"/>
    </row>
    <row r="421" spans="1:28" s="90" customFormat="1" x14ac:dyDescent="0.25">
      <c r="A421" s="90" t="s">
        <v>2548</v>
      </c>
      <c r="B421" s="90" t="s">
        <v>309</v>
      </c>
      <c r="C421" s="91">
        <v>5.6465738348572998</v>
      </c>
      <c r="D421" s="91">
        <v>7.8657151134562886</v>
      </c>
      <c r="E421" s="91">
        <v>1.3350785453958816</v>
      </c>
      <c r="F421" s="91">
        <v>5.4253806774576816</v>
      </c>
      <c r="H421" s="91">
        <v>0.64975363462713653</v>
      </c>
      <c r="I421" s="91">
        <v>0.49151074312524989</v>
      </c>
      <c r="J421" s="91">
        <v>0.37377103757284391</v>
      </c>
      <c r="K421" s="91">
        <v>0.53030981087017603</v>
      </c>
      <c r="M421" s="98">
        <f t="shared" ref="M421:M433" si="192">E421/C421</f>
        <v>0.23644046539411304</v>
      </c>
      <c r="N421" s="98"/>
      <c r="O421" s="95"/>
      <c r="P421" s="94">
        <f t="shared" ref="P421:P433" si="193">LOG(M421,2)</f>
        <v>-2.0804511294755583</v>
      </c>
      <c r="Q421" s="94"/>
      <c r="R421" s="94"/>
      <c r="S421" s="94">
        <f t="shared" si="187"/>
        <v>1.39300668750665</v>
      </c>
      <c r="T421" s="94">
        <f t="shared" si="190"/>
        <v>4.0637164728378821</v>
      </c>
      <c r="U421" s="94"/>
      <c r="V421" s="94"/>
      <c r="W421" s="94"/>
      <c r="X421" s="96"/>
      <c r="Y421" s="96"/>
      <c r="Z421" s="96"/>
      <c r="AA421" s="96"/>
      <c r="AB421" s="96"/>
    </row>
    <row r="422" spans="1:28" s="90" customFormat="1" x14ac:dyDescent="0.25">
      <c r="A422" s="90" t="s">
        <v>2548</v>
      </c>
      <c r="B422" s="90" t="s">
        <v>308</v>
      </c>
      <c r="C422" s="91">
        <v>0.2654366442292051</v>
      </c>
      <c r="D422" s="91">
        <v>0.20363268059450523</v>
      </c>
      <c r="E422" s="91" t="e">
        <v>#DIV/0!</v>
      </c>
      <c r="F422" s="91">
        <v>0.18215470917542409</v>
      </c>
      <c r="H422" s="91">
        <v>4.3556657305039194E-2</v>
      </c>
      <c r="I422" s="91">
        <v>3.1721592429988531E-2</v>
      </c>
      <c r="J422" s="91" t="e">
        <v>#DIV/0!</v>
      </c>
      <c r="K422" s="91">
        <v>1.1770816751135808E-2</v>
      </c>
      <c r="M422" s="98" t="e">
        <f t="shared" si="192"/>
        <v>#DIV/0!</v>
      </c>
      <c r="N422" s="98">
        <f t="shared" ref="N422:N433" si="194">F422/D422</f>
        <v>0.89452591128115466</v>
      </c>
      <c r="O422" s="95"/>
      <c r="P422" s="94" t="e">
        <f t="shared" si="193"/>
        <v>#DIV/0!</v>
      </c>
      <c r="Q422" s="94">
        <f t="shared" ref="Q422:Q433" si="195">LOG(N422,2)</f>
        <v>-0.16080482218490685</v>
      </c>
      <c r="R422" s="94"/>
      <c r="S422" s="94">
        <f t="shared" si="187"/>
        <v>0.76716114757187781</v>
      </c>
      <c r="T422" s="94" t="e">
        <f t="shared" si="190"/>
        <v>#DIV/0!</v>
      </c>
      <c r="U422" s="94"/>
      <c r="V422" s="94">
        <f t="shared" ref="V422:V433" si="196">LOG(S422,2)</f>
        <v>-0.38239843712871174</v>
      </c>
      <c r="W422" s="94" t="e">
        <f t="shared" ref="W422:W433" si="197">LOG(T422,2)</f>
        <v>#DIV/0!</v>
      </c>
      <c r="X422" s="96"/>
      <c r="Y422" s="96"/>
      <c r="Z422" s="96"/>
      <c r="AA422" s="96"/>
      <c r="AB422" s="96"/>
    </row>
    <row r="423" spans="1:28" s="90" customFormat="1" x14ac:dyDescent="0.25">
      <c r="A423" s="90" t="s">
        <v>2548</v>
      </c>
      <c r="B423" s="90" t="s">
        <v>307</v>
      </c>
      <c r="C423" s="91">
        <v>213.2189687582102</v>
      </c>
      <c r="D423" s="91">
        <v>242.90876759762841</v>
      </c>
      <c r="E423" s="91">
        <v>195.91395727352378</v>
      </c>
      <c r="F423" s="91">
        <v>234.67813442500997</v>
      </c>
      <c r="H423" s="91">
        <v>13.068557419381307</v>
      </c>
      <c r="I423" s="91">
        <v>21.359147938399396</v>
      </c>
      <c r="J423" s="91">
        <v>11.628133869084731</v>
      </c>
      <c r="K423" s="91">
        <v>8.6238681258368111</v>
      </c>
      <c r="M423" s="94">
        <f t="shared" si="192"/>
        <v>0.91883924969025499</v>
      </c>
      <c r="N423" s="94">
        <f t="shared" si="194"/>
        <v>0.96611636025319492</v>
      </c>
      <c r="O423" s="95"/>
      <c r="P423" s="94">
        <f t="shared" si="193"/>
        <v>-0.12211560982580379</v>
      </c>
      <c r="Q423" s="94">
        <f t="shared" si="195"/>
        <v>-4.9731135380705893E-2</v>
      </c>
      <c r="R423" s="94"/>
      <c r="S423" s="94">
        <f t="shared" si="187"/>
        <v>1.1392455793794143</v>
      </c>
      <c r="T423" s="94">
        <f t="shared" si="190"/>
        <v>1.197863274730171</v>
      </c>
      <c r="U423" s="94"/>
      <c r="V423" s="94">
        <f t="shared" si="196"/>
        <v>0.18807877247489391</v>
      </c>
      <c r="W423" s="94">
        <f t="shared" si="197"/>
        <v>0.2604632469199919</v>
      </c>
      <c r="X423" s="96"/>
      <c r="Y423" s="96"/>
      <c r="Z423" s="96"/>
      <c r="AA423" s="96"/>
      <c r="AB423" s="96"/>
    </row>
    <row r="424" spans="1:28" s="90" customFormat="1" x14ac:dyDescent="0.25">
      <c r="A424" s="90" t="s">
        <v>2548</v>
      </c>
      <c r="B424" s="90" t="s">
        <v>306</v>
      </c>
      <c r="C424" s="91">
        <v>0.41878671157102765</v>
      </c>
      <c r="D424" s="91">
        <v>0.48997993765440384</v>
      </c>
      <c r="E424" s="91">
        <v>0.16122369826903199</v>
      </c>
      <c r="F424" s="91">
        <v>0.37847063972962747</v>
      </c>
      <c r="H424" s="91">
        <v>0.10714326150310097</v>
      </c>
      <c r="I424" s="91">
        <v>8.9168213925211459E-2</v>
      </c>
      <c r="J424" s="91">
        <v>2.3211568236781287E-2</v>
      </c>
      <c r="K424" s="91">
        <v>8.0062016078572121E-2</v>
      </c>
      <c r="M424" s="94">
        <f t="shared" si="192"/>
        <v>0.38497806595682277</v>
      </c>
      <c r="N424" s="94">
        <f t="shared" si="194"/>
        <v>0.77242068632731054</v>
      </c>
      <c r="O424" s="95"/>
      <c r="P424" s="94">
        <f t="shared" si="193"/>
        <v>-1.3771518439804993</v>
      </c>
      <c r="Q424" s="94">
        <f t="shared" si="195"/>
        <v>-0.37254129302475436</v>
      </c>
      <c r="R424" s="94"/>
      <c r="S424" s="94">
        <f t="shared" si="187"/>
        <v>1.1699987705347752</v>
      </c>
      <c r="T424" s="94">
        <f t="shared" si="190"/>
        <v>2.3474876447634778</v>
      </c>
      <c r="U424" s="94"/>
      <c r="V424" s="94">
        <f t="shared" si="196"/>
        <v>0.226507013787898</v>
      </c>
      <c r="W424" s="94">
        <f t="shared" si="197"/>
        <v>1.2311175647436432</v>
      </c>
      <c r="X424" s="96"/>
      <c r="Y424" s="96"/>
      <c r="Z424" s="96"/>
      <c r="AA424" s="96"/>
      <c r="AB424" s="96"/>
    </row>
    <row r="425" spans="1:28" s="90" customFormat="1" x14ac:dyDescent="0.25">
      <c r="A425" s="90" t="s">
        <v>2548</v>
      </c>
      <c r="B425" s="90" t="s">
        <v>305</v>
      </c>
      <c r="C425" s="91">
        <v>1.1991041253096089</v>
      </c>
      <c r="D425" s="91">
        <v>1.0827572887549479</v>
      </c>
      <c r="E425" s="91">
        <v>0.49459787443290942</v>
      </c>
      <c r="F425" s="91">
        <v>0.92386518930020611</v>
      </c>
      <c r="H425" s="91">
        <v>0.21669368033212114</v>
      </c>
      <c r="I425" s="91">
        <v>0.16086425822236605</v>
      </c>
      <c r="J425" s="91">
        <v>0.19470161144988912</v>
      </c>
      <c r="K425" s="91">
        <v>0.11485433076028512</v>
      </c>
      <c r="M425" s="98">
        <f t="shared" si="192"/>
        <v>0.41247283200297902</v>
      </c>
      <c r="N425" s="98">
        <f t="shared" si="194"/>
        <v>0.85325233909304798</v>
      </c>
      <c r="O425" s="95"/>
      <c r="P425" s="94">
        <f t="shared" si="193"/>
        <v>-1.2776289971661479</v>
      </c>
      <c r="Q425" s="94">
        <f t="shared" si="195"/>
        <v>-0.22895563057545137</v>
      </c>
      <c r="R425" s="94"/>
      <c r="S425" s="94">
        <f t="shared" si="187"/>
        <v>0.9029718653293598</v>
      </c>
      <c r="T425" s="94">
        <f t="shared" si="190"/>
        <v>1.8679117664213201</v>
      </c>
      <c r="U425" s="94"/>
      <c r="V425" s="94">
        <f t="shared" si="196"/>
        <v>-0.14724705777053995</v>
      </c>
      <c r="W425" s="94">
        <f t="shared" si="197"/>
        <v>0.9014263088201564</v>
      </c>
      <c r="X425" s="96"/>
      <c r="Y425" s="96"/>
      <c r="Z425" s="96"/>
      <c r="AA425" s="96"/>
      <c r="AB425" s="96"/>
    </row>
    <row r="426" spans="1:28" s="90" customFormat="1" x14ac:dyDescent="0.25">
      <c r="A426" s="90" t="s">
        <v>2548</v>
      </c>
      <c r="B426" s="90" t="s">
        <v>304</v>
      </c>
      <c r="C426" s="91">
        <v>0.48139113573577919</v>
      </c>
      <c r="D426" s="91">
        <v>0.83901994853856032</v>
      </c>
      <c r="E426" s="91">
        <v>0.76808520465957242</v>
      </c>
      <c r="F426" s="91">
        <v>0.70132817592197105</v>
      </c>
      <c r="H426" s="91">
        <v>3.5174153840543947E-2</v>
      </c>
      <c r="I426" s="91">
        <v>0.14815601354052307</v>
      </c>
      <c r="J426" s="91">
        <v>0.20035594318574149</v>
      </c>
      <c r="K426" s="91">
        <v>4.0580800782901029E-2</v>
      </c>
      <c r="M426" s="94">
        <f t="shared" si="192"/>
        <v>1.5955532780752133</v>
      </c>
      <c r="N426" s="94">
        <f t="shared" si="194"/>
        <v>0.83588975106440977</v>
      </c>
      <c r="O426" s="95"/>
      <c r="P426" s="94">
        <f t="shared" si="193"/>
        <v>0.67405678331580088</v>
      </c>
      <c r="Q426" s="94">
        <f t="shared" si="195"/>
        <v>-0.2586154230135323</v>
      </c>
      <c r="R426" s="94"/>
      <c r="S426" s="94">
        <f t="shared" si="187"/>
        <v>1.7429069342046892</v>
      </c>
      <c r="T426" s="94">
        <f t="shared" si="190"/>
        <v>0.91308642799962647</v>
      </c>
      <c r="U426" s="94"/>
      <c r="V426" s="94">
        <f t="shared" si="196"/>
        <v>0.80149553610387991</v>
      </c>
      <c r="W426" s="94">
        <f t="shared" si="197"/>
        <v>-0.13117667022545326</v>
      </c>
      <c r="X426" s="96"/>
      <c r="Y426" s="96"/>
      <c r="Z426" s="96"/>
      <c r="AA426" s="96"/>
      <c r="AB426" s="96"/>
    </row>
    <row r="427" spans="1:28" s="90" customFormat="1" x14ac:dyDescent="0.25">
      <c r="A427" s="90" t="s">
        <v>2548</v>
      </c>
      <c r="B427" s="90" t="s">
        <v>303</v>
      </c>
      <c r="C427" s="91">
        <v>4.5976302726882743</v>
      </c>
      <c r="D427" s="91">
        <v>4.4272150137477793</v>
      </c>
      <c r="E427" s="91">
        <v>4.0694592157171012</v>
      </c>
      <c r="F427" s="91">
        <v>5.9511412604316849</v>
      </c>
      <c r="H427" s="91">
        <v>0.27786423888201528</v>
      </c>
      <c r="I427" s="91">
        <v>0.93924661658909214</v>
      </c>
      <c r="J427" s="91">
        <v>0.26802843743124405</v>
      </c>
      <c r="K427" s="91">
        <v>0.24188882542614759</v>
      </c>
      <c r="M427" s="94">
        <f t="shared" si="192"/>
        <v>0.88512102417005645</v>
      </c>
      <c r="N427" s="94">
        <f t="shared" si="194"/>
        <v>1.3442178077982829</v>
      </c>
      <c r="O427" s="95"/>
      <c r="P427" s="94">
        <f t="shared" si="193"/>
        <v>-0.17605336394859319</v>
      </c>
      <c r="Q427" s="94">
        <f t="shared" si="195"/>
        <v>0.42676692142859524</v>
      </c>
      <c r="R427" s="94"/>
      <c r="S427" s="94">
        <f t="shared" si="187"/>
        <v>0.96293410978415805</v>
      </c>
      <c r="T427" s="94">
        <f t="shared" si="190"/>
        <v>1.4623911790163997</v>
      </c>
      <c r="U427" s="94"/>
      <c r="V427" s="94">
        <f t="shared" si="196"/>
        <v>-5.4491012020972868E-2</v>
      </c>
      <c r="W427" s="94">
        <f t="shared" si="197"/>
        <v>0.54832927335621551</v>
      </c>
      <c r="X427" s="96"/>
      <c r="Y427" s="96"/>
      <c r="Z427" s="96"/>
      <c r="AA427" s="96"/>
      <c r="AB427" s="96"/>
    </row>
    <row r="428" spans="1:28" s="90" customFormat="1" x14ac:dyDescent="0.25">
      <c r="A428" s="90" t="s">
        <v>2548</v>
      </c>
      <c r="B428" s="90" t="s">
        <v>302</v>
      </c>
      <c r="C428" s="91">
        <v>1.2206849783974707</v>
      </c>
      <c r="D428" s="91">
        <v>3.125028250192873</v>
      </c>
      <c r="E428" s="91">
        <v>2.0162227084072262</v>
      </c>
      <c r="F428" s="91">
        <v>2.54498517874601</v>
      </c>
      <c r="H428" s="91">
        <v>0.37179543678770699</v>
      </c>
      <c r="I428" s="91">
        <v>0.72892754485348032</v>
      </c>
      <c r="J428" s="91">
        <v>0.39809472854867539</v>
      </c>
      <c r="K428" s="91">
        <v>0.72414155782443645</v>
      </c>
      <c r="M428" s="94">
        <f t="shared" si="192"/>
        <v>1.6517141966096336</v>
      </c>
      <c r="N428" s="94">
        <f t="shared" si="194"/>
        <v>0.81438789508188814</v>
      </c>
      <c r="O428" s="95"/>
      <c r="P428" s="94">
        <f t="shared" si="193"/>
        <v>0.72396407246844519</v>
      </c>
      <c r="Q428" s="94">
        <f t="shared" si="195"/>
        <v>-0.29621197727915494</v>
      </c>
      <c r="R428" s="94"/>
      <c r="S428" s="94">
        <f t="shared" si="187"/>
        <v>2.5600611996515648</v>
      </c>
      <c r="T428" s="94">
        <f t="shared" si="190"/>
        <v>1.2622540000834011</v>
      </c>
      <c r="U428" s="94"/>
      <c r="V428" s="94">
        <f t="shared" si="196"/>
        <v>1.3561782990449898</v>
      </c>
      <c r="W428" s="94">
        <f t="shared" si="197"/>
        <v>0.33600224929738964</v>
      </c>
      <c r="X428" s="96"/>
      <c r="Y428" s="96"/>
      <c r="Z428" s="96"/>
      <c r="AA428" s="96"/>
      <c r="AB428" s="96"/>
    </row>
    <row r="429" spans="1:28" s="90" customFormat="1" x14ac:dyDescent="0.25">
      <c r="A429" s="90" t="s">
        <v>2548</v>
      </c>
      <c r="B429" s="90" t="s">
        <v>301</v>
      </c>
      <c r="C429" s="91">
        <v>3.1722354247016513</v>
      </c>
      <c r="D429" s="91">
        <v>3.4979781908960739</v>
      </c>
      <c r="E429" s="91">
        <v>2.4572841145474529</v>
      </c>
      <c r="F429" s="91">
        <v>3.9528208643390426</v>
      </c>
      <c r="H429" s="91">
        <v>0.15562430277023723</v>
      </c>
      <c r="I429" s="91">
        <v>0.36924403595964456</v>
      </c>
      <c r="J429" s="91">
        <v>0.13366845311542666</v>
      </c>
      <c r="K429" s="91">
        <v>0.21246636862061927</v>
      </c>
      <c r="M429" s="94">
        <f t="shared" si="192"/>
        <v>0.77462224127913215</v>
      </c>
      <c r="N429" s="94">
        <f t="shared" si="194"/>
        <v>1.130030162745655</v>
      </c>
      <c r="O429" s="95"/>
      <c r="P429" s="94">
        <f t="shared" si="193"/>
        <v>-0.36843516966046558</v>
      </c>
      <c r="Q429" s="94">
        <f t="shared" si="195"/>
        <v>0.17636128154560599</v>
      </c>
      <c r="R429" s="94"/>
      <c r="S429" s="94">
        <f t="shared" si="187"/>
        <v>1.1026855584733466</v>
      </c>
      <c r="T429" s="94">
        <f t="shared" si="190"/>
        <v>1.6086136889657205</v>
      </c>
      <c r="U429" s="94"/>
      <c r="V429" s="94">
        <f t="shared" si="196"/>
        <v>0.1410214510331958</v>
      </c>
      <c r="W429" s="94">
        <f t="shared" si="197"/>
        <v>0.6858179022392672</v>
      </c>
      <c r="X429" s="96"/>
      <c r="Y429" s="96"/>
      <c r="Z429" s="96"/>
      <c r="AA429" s="96"/>
      <c r="AB429" s="96"/>
    </row>
    <row r="430" spans="1:28" s="90" customFormat="1" x14ac:dyDescent="0.25">
      <c r="A430" s="90" t="s">
        <v>2548</v>
      </c>
      <c r="B430" s="90" t="s">
        <v>1835</v>
      </c>
      <c r="C430" s="91">
        <v>0.59384249435634584</v>
      </c>
      <c r="D430" s="91">
        <v>0.45427028984923751</v>
      </c>
      <c r="E430" s="91">
        <v>0.71579461403501088</v>
      </c>
      <c r="F430" s="91">
        <v>0.73535073511729543</v>
      </c>
      <c r="H430" s="91">
        <v>3.4411070413608441E-2</v>
      </c>
      <c r="I430" s="91">
        <v>3.5804130188811921E-2</v>
      </c>
      <c r="J430" s="91">
        <v>5.524664898048097E-2</v>
      </c>
      <c r="K430" s="91">
        <v>9.8846200880330456E-2</v>
      </c>
      <c r="M430" s="98">
        <f t="shared" si="192"/>
        <v>1.2053610525310192</v>
      </c>
      <c r="N430" s="98">
        <f t="shared" si="194"/>
        <v>1.6187515484698383</v>
      </c>
      <c r="O430" s="95"/>
      <c r="P430" s="94">
        <f t="shared" si="193"/>
        <v>0.26946535448427944</v>
      </c>
      <c r="Q430" s="94">
        <f t="shared" si="195"/>
        <v>0.69488157285706842</v>
      </c>
      <c r="R430" s="94"/>
      <c r="S430" s="94">
        <f t="shared" si="187"/>
        <v>0.76496763732210193</v>
      </c>
      <c r="T430" s="94">
        <f t="shared" si="190"/>
        <v>1.0273208553107778</v>
      </c>
      <c r="U430" s="94"/>
      <c r="V430" s="94">
        <f t="shared" si="196"/>
        <v>-0.38652938036641371</v>
      </c>
      <c r="W430" s="94">
        <f t="shared" si="197"/>
        <v>3.8886838006375102E-2</v>
      </c>
      <c r="X430" s="96"/>
      <c r="Y430" s="96"/>
      <c r="Z430" s="96"/>
      <c r="AA430" s="96"/>
      <c r="AB430" s="96"/>
    </row>
    <row r="431" spans="1:28" s="90" customFormat="1" x14ac:dyDescent="0.25">
      <c r="A431" s="90" t="s">
        <v>2548</v>
      </c>
      <c r="B431" s="90" t="s">
        <v>1836</v>
      </c>
      <c r="C431" s="91">
        <v>1.1027993352057448</v>
      </c>
      <c r="D431" s="91">
        <v>1.5181669368245787</v>
      </c>
      <c r="E431" s="91">
        <v>1.6384462305564798</v>
      </c>
      <c r="F431" s="91">
        <v>1.957988327354381</v>
      </c>
      <c r="H431" s="91">
        <v>0.1467347381931581</v>
      </c>
      <c r="I431" s="91">
        <v>0.3155200374305735</v>
      </c>
      <c r="J431" s="91">
        <v>0.18285621598984897</v>
      </c>
      <c r="K431" s="91">
        <v>0.39119530650115464</v>
      </c>
      <c r="M431" s="94">
        <f t="shared" si="192"/>
        <v>1.485715649484683</v>
      </c>
      <c r="N431" s="94">
        <f t="shared" si="194"/>
        <v>1.2897055520453762</v>
      </c>
      <c r="O431" s="95"/>
      <c r="P431" s="94">
        <f t="shared" si="193"/>
        <v>0.57115802547758754</v>
      </c>
      <c r="Q431" s="94">
        <f t="shared" si="195"/>
        <v>0.36704172681724795</v>
      </c>
      <c r="R431" s="94"/>
      <c r="S431" s="94">
        <f t="shared" si="187"/>
        <v>1.3766483968194816</v>
      </c>
      <c r="T431" s="94">
        <f t="shared" si="190"/>
        <v>1.1950275149947229</v>
      </c>
      <c r="U431" s="94"/>
      <c r="V431" s="94">
        <f t="shared" si="196"/>
        <v>0.46116013468179823</v>
      </c>
      <c r="W431" s="94">
        <f t="shared" si="197"/>
        <v>0.25704383602145864</v>
      </c>
      <c r="X431" s="96"/>
      <c r="Y431" s="96"/>
      <c r="Z431" s="96"/>
      <c r="AA431" s="96"/>
      <c r="AB431" s="96"/>
    </row>
    <row r="432" spans="1:28" s="90" customFormat="1" x14ac:dyDescent="0.25">
      <c r="A432" s="90" t="s">
        <v>2548</v>
      </c>
      <c r="B432" s="90" t="s">
        <v>300</v>
      </c>
      <c r="C432" s="91" t="e">
        <v>#DIV/0!</v>
      </c>
      <c r="D432" s="91">
        <v>2.29606250131607</v>
      </c>
      <c r="E432" s="91">
        <v>1.3802313837011335</v>
      </c>
      <c r="F432" s="91">
        <v>2.1411271922934034</v>
      </c>
      <c r="H432" s="91" t="e">
        <v>#DIV/0!</v>
      </c>
      <c r="I432" s="91" t="e">
        <v>#DIV/0!</v>
      </c>
      <c r="J432" s="91">
        <v>0.10272787167939178</v>
      </c>
      <c r="K432" s="91">
        <v>0.20987012855985981</v>
      </c>
      <c r="M432" s="94" t="e">
        <f t="shared" si="192"/>
        <v>#DIV/0!</v>
      </c>
      <c r="N432" s="94">
        <f t="shared" si="194"/>
        <v>0.93252130160487356</v>
      </c>
      <c r="O432" s="95"/>
      <c r="P432" s="94" t="e">
        <f t="shared" si="193"/>
        <v>#DIV/0!</v>
      </c>
      <c r="Q432" s="94">
        <f t="shared" si="195"/>
        <v>-0.10079141362811028</v>
      </c>
      <c r="R432" s="94"/>
      <c r="S432" s="94" t="e">
        <f t="shared" si="187"/>
        <v>#DIV/0!</v>
      </c>
      <c r="T432" s="94">
        <f t="shared" si="190"/>
        <v>1.5512813413587974</v>
      </c>
      <c r="U432" s="94"/>
      <c r="V432" s="94" t="e">
        <f t="shared" si="196"/>
        <v>#DIV/0!</v>
      </c>
      <c r="W432" s="94">
        <f t="shared" si="197"/>
        <v>0.63346035818231816</v>
      </c>
      <c r="X432" s="96"/>
      <c r="Y432" s="96"/>
      <c r="Z432" s="96"/>
      <c r="AA432" s="96"/>
      <c r="AB432" s="96"/>
    </row>
    <row r="433" spans="1:28" s="90" customFormat="1" x14ac:dyDescent="0.25">
      <c r="A433" s="90" t="s">
        <v>2548</v>
      </c>
      <c r="B433" s="90" t="s">
        <v>1837</v>
      </c>
      <c r="C433" s="91">
        <v>5.8335731064439882</v>
      </c>
      <c r="D433" s="91">
        <v>6.6662228772045147</v>
      </c>
      <c r="E433" s="91">
        <v>8.4571158079640973</v>
      </c>
      <c r="F433" s="91">
        <v>6.6078793760530194</v>
      </c>
      <c r="H433" s="91">
        <v>0.47020421212778202</v>
      </c>
      <c r="I433" s="91">
        <v>1.3469690814430109</v>
      </c>
      <c r="J433" s="91">
        <v>1.4504265571075845</v>
      </c>
      <c r="K433" s="91">
        <v>1.5458560857357093</v>
      </c>
      <c r="M433" s="94">
        <f t="shared" si="192"/>
        <v>1.4497316916491616</v>
      </c>
      <c r="N433" s="94">
        <f t="shared" si="194"/>
        <v>0.99124789221329457</v>
      </c>
      <c r="O433" s="95"/>
      <c r="P433" s="94">
        <f t="shared" si="193"/>
        <v>0.53578591889886495</v>
      </c>
      <c r="Q433" s="94">
        <f t="shared" si="195"/>
        <v>-1.2682201810126083E-2</v>
      </c>
      <c r="R433" s="94"/>
      <c r="S433" s="94">
        <f t="shared" si="187"/>
        <v>1.142734093765063</v>
      </c>
      <c r="T433" s="94">
        <f t="shared" si="190"/>
        <v>0.78133958740760712</v>
      </c>
      <c r="U433" s="94"/>
      <c r="V433" s="94">
        <f t="shared" si="196"/>
        <v>0.19248973755409146</v>
      </c>
      <c r="W433" s="94">
        <f t="shared" si="197"/>
        <v>-0.35597838315489921</v>
      </c>
      <c r="X433" s="96"/>
      <c r="Y433" s="96"/>
      <c r="Z433" s="96"/>
      <c r="AA433" s="96"/>
      <c r="AB433" s="96"/>
    </row>
    <row r="434" spans="1:28" s="90" customFormat="1" x14ac:dyDescent="0.25">
      <c r="A434" s="90" t="s">
        <v>2548</v>
      </c>
      <c r="B434" s="90" t="s">
        <v>299</v>
      </c>
      <c r="C434" s="91">
        <v>0.26520430378220827</v>
      </c>
      <c r="D434" s="91">
        <v>0.25018245617515089</v>
      </c>
      <c r="E434" s="91">
        <v>0.19942546204637351</v>
      </c>
      <c r="F434" s="91">
        <v>0.47118804206299014</v>
      </c>
      <c r="H434" s="91">
        <v>2.2658826499494234E-2</v>
      </c>
      <c r="I434" s="91">
        <v>2.6502814745774865E-2</v>
      </c>
      <c r="J434" s="91">
        <v>5.3217315744313293E-2</v>
      </c>
      <c r="K434" s="91">
        <v>8.7556635517287498E-2</v>
      </c>
      <c r="M434" s="98"/>
      <c r="N434" s="98"/>
      <c r="O434" s="95"/>
      <c r="P434" s="94"/>
      <c r="Q434" s="94"/>
      <c r="R434" s="94"/>
      <c r="S434" s="94"/>
      <c r="T434" s="94"/>
      <c r="U434" s="94"/>
      <c r="V434" s="94"/>
      <c r="W434" s="94"/>
      <c r="X434" s="96"/>
      <c r="Y434" s="96"/>
      <c r="Z434" s="96"/>
      <c r="AA434" s="96"/>
      <c r="AB434" s="96"/>
    </row>
    <row r="435" spans="1:28" s="90" customFormat="1" x14ac:dyDescent="0.25">
      <c r="A435" s="90" t="s">
        <v>2548</v>
      </c>
      <c r="B435" s="90" t="s">
        <v>298</v>
      </c>
      <c r="C435" s="91">
        <v>0.73462506305945607</v>
      </c>
      <c r="D435" s="91">
        <v>0.68663419942809956</v>
      </c>
      <c r="E435" s="91">
        <v>1.5287867854298929</v>
      </c>
      <c r="F435" s="91">
        <v>1.5782285703823793</v>
      </c>
      <c r="H435" s="91">
        <v>0.34795401533184439</v>
      </c>
      <c r="I435" s="91">
        <v>0.20938714695923558</v>
      </c>
      <c r="J435" s="91">
        <v>0.25655227340896647</v>
      </c>
      <c r="K435" s="91">
        <v>0.15204411974500481</v>
      </c>
      <c r="M435" s="98">
        <f>E435/C435</f>
        <v>2.0810435993880079</v>
      </c>
      <c r="N435" s="98">
        <f>F435/D435</f>
        <v>2.2984998004714772</v>
      </c>
      <c r="O435" s="95"/>
      <c r="P435" s="94">
        <f>LOG(M435,2)</f>
        <v>1.0573071909079201</v>
      </c>
      <c r="Q435" s="94">
        <f>LOG(N435,2)</f>
        <v>1.2006925409170301</v>
      </c>
      <c r="R435" s="94"/>
      <c r="S435" s="94">
        <f>D435/C435</f>
        <v>0.93467298347882199</v>
      </c>
      <c r="T435" s="94">
        <f>F435/E435</f>
        <v>1.0323405365769063</v>
      </c>
      <c r="U435" s="94"/>
      <c r="V435" s="94">
        <f>LOG(S435,2)</f>
        <v>-9.7466401155670401E-2</v>
      </c>
      <c r="W435" s="94">
        <f>LOG(T435,2)</f>
        <v>4.5918948853439612E-2</v>
      </c>
      <c r="X435" s="96"/>
      <c r="Y435" s="96"/>
      <c r="Z435" s="96"/>
      <c r="AA435" s="96"/>
      <c r="AB435" s="96"/>
    </row>
    <row r="436" spans="1:28" s="90" customFormat="1" x14ac:dyDescent="0.25">
      <c r="A436" s="90" t="s">
        <v>2548</v>
      </c>
      <c r="B436" s="90" t="s">
        <v>297</v>
      </c>
      <c r="C436" s="91">
        <v>0.31401609417855225</v>
      </c>
      <c r="D436" s="91">
        <v>0.63040048850348718</v>
      </c>
      <c r="E436" s="91">
        <v>0.39270883838976356</v>
      </c>
      <c r="F436" s="91">
        <v>0.47806482408726708</v>
      </c>
      <c r="H436" s="91">
        <v>4.7156800143362869E-2</v>
      </c>
      <c r="I436" s="91">
        <v>0.21878915477669508</v>
      </c>
      <c r="J436" s="91">
        <v>4.2845590560589585E-2</v>
      </c>
      <c r="K436" s="91">
        <v>0.10242462879863864</v>
      </c>
      <c r="M436" s="94"/>
      <c r="N436" s="94">
        <f>F436/D436</f>
        <v>0.75835097339811564</v>
      </c>
      <c r="O436" s="95"/>
      <c r="P436" s="94"/>
      <c r="Q436" s="94">
        <f>LOG(N436,2)</f>
        <v>-0.39906239637071234</v>
      </c>
      <c r="R436" s="94"/>
      <c r="S436" s="94"/>
      <c r="T436" s="94"/>
      <c r="U436" s="94"/>
      <c r="V436" s="94"/>
      <c r="W436" s="94"/>
      <c r="X436" s="96"/>
      <c r="Y436" s="96"/>
      <c r="Z436" s="96"/>
      <c r="AA436" s="96"/>
      <c r="AB436" s="96"/>
    </row>
    <row r="437" spans="1:28" s="90" customFormat="1" x14ac:dyDescent="0.25">
      <c r="A437" s="90" t="s">
        <v>2548</v>
      </c>
      <c r="B437" s="90" t="s">
        <v>1841</v>
      </c>
      <c r="C437" s="91">
        <v>0.43689925132990609</v>
      </c>
      <c r="D437" s="91">
        <v>0.54340929714980679</v>
      </c>
      <c r="E437" s="91">
        <v>0.22777047223788516</v>
      </c>
      <c r="F437" s="91">
        <v>0.46996964187919382</v>
      </c>
      <c r="H437" s="91">
        <v>0.11079695308868004</v>
      </c>
      <c r="I437" s="91">
        <v>0.13359008173102008</v>
      </c>
      <c r="J437" s="91">
        <v>4.5580681043068658E-2</v>
      </c>
      <c r="K437" s="91">
        <v>0.13994782207245926</v>
      </c>
      <c r="M437" s="94">
        <f t="shared" ref="M437:M443" si="198">E437/C437</f>
        <v>0.52133408685082383</v>
      </c>
      <c r="N437" s="94"/>
      <c r="O437" s="95"/>
      <c r="P437" s="94"/>
      <c r="Q437" s="94"/>
      <c r="R437" s="94"/>
      <c r="S437" s="94">
        <f t="shared" ref="S437:S443" si="199">D437/C437</f>
        <v>1.2437862859588058</v>
      </c>
      <c r="T437" s="94"/>
      <c r="U437" s="94"/>
      <c r="V437" s="94"/>
      <c r="W437" s="94"/>
      <c r="X437" s="96"/>
      <c r="Y437" s="96"/>
      <c r="Z437" s="96"/>
      <c r="AA437" s="96"/>
      <c r="AB437" s="96"/>
    </row>
    <row r="438" spans="1:28" s="90" customFormat="1" x14ac:dyDescent="0.25">
      <c r="A438" s="90" t="s">
        <v>2548</v>
      </c>
      <c r="B438" s="90" t="s">
        <v>296</v>
      </c>
      <c r="C438" s="91">
        <v>0.7195763121604084</v>
      </c>
      <c r="D438" s="91">
        <v>0.93350381474973732</v>
      </c>
      <c r="E438" s="91">
        <v>0.33067271030182244</v>
      </c>
      <c r="F438" s="91">
        <v>0.53886288890376421</v>
      </c>
      <c r="H438" s="91">
        <v>9.6456939202041347E-2</v>
      </c>
      <c r="I438" s="91">
        <v>0.14720024414320557</v>
      </c>
      <c r="J438" s="91">
        <v>6.2944056619804595E-2</v>
      </c>
      <c r="K438" s="91">
        <v>9.5375763902394245E-2</v>
      </c>
      <c r="M438" s="94">
        <f t="shared" si="198"/>
        <v>0.45953807082536186</v>
      </c>
      <c r="N438" s="94">
        <f>F438/D438</f>
        <v>0.57724765597045558</v>
      </c>
      <c r="O438" s="95"/>
      <c r="P438" s="94">
        <f t="shared" ref="P438:Q442" si="200">LOG(M438,2)</f>
        <v>-1.1217437071146155</v>
      </c>
      <c r="Q438" s="94">
        <f t="shared" si="200"/>
        <v>-0.79273768522779942</v>
      </c>
      <c r="R438" s="94"/>
      <c r="S438" s="94">
        <f t="shared" si="199"/>
        <v>1.2972964770714133</v>
      </c>
      <c r="T438" s="94">
        <f t="shared" ref="T438:T467" si="201">F438/E438</f>
        <v>1.629595887764417</v>
      </c>
      <c r="U438" s="94"/>
      <c r="V438" s="94">
        <f t="shared" ref="V438:W442" si="202">LOG(S438,2)</f>
        <v>0.37550822293722713</v>
      </c>
      <c r="W438" s="94">
        <f t="shared" si="202"/>
        <v>0.7045142448240429</v>
      </c>
      <c r="X438" s="96"/>
      <c r="Y438" s="96"/>
      <c r="Z438" s="96"/>
      <c r="AA438" s="96"/>
      <c r="AB438" s="96"/>
    </row>
    <row r="439" spans="1:28" s="90" customFormat="1" x14ac:dyDescent="0.25">
      <c r="A439" s="90" t="s">
        <v>2548</v>
      </c>
      <c r="B439" s="90" t="s">
        <v>295</v>
      </c>
      <c r="C439" s="91">
        <v>0.38636946376967485</v>
      </c>
      <c r="D439" s="91">
        <v>0.57487584116561075</v>
      </c>
      <c r="E439" s="91">
        <v>0.26938111845780172</v>
      </c>
      <c r="F439" s="91">
        <v>0.44382405046471612</v>
      </c>
      <c r="H439" s="91">
        <v>6.2490673677674941E-2</v>
      </c>
      <c r="I439" s="91">
        <v>0.13886229561735886</v>
      </c>
      <c r="J439" s="91">
        <v>3.8790808422826936E-2</v>
      </c>
      <c r="K439" s="91">
        <v>4.8532305958748856E-2</v>
      </c>
      <c r="M439" s="94">
        <f t="shared" si="198"/>
        <v>0.69721120253537172</v>
      </c>
      <c r="N439" s="94">
        <f>F439/D439</f>
        <v>0.77203461805739526</v>
      </c>
      <c r="O439" s="95"/>
      <c r="P439" s="94">
        <f t="shared" si="200"/>
        <v>-0.52033234453967925</v>
      </c>
      <c r="Q439" s="94">
        <f t="shared" si="200"/>
        <v>-0.37326255545102344</v>
      </c>
      <c r="R439" s="94"/>
      <c r="S439" s="94">
        <f t="shared" si="199"/>
        <v>1.4878915004222735</v>
      </c>
      <c r="T439" s="94">
        <f t="shared" si="201"/>
        <v>1.6475692617418571</v>
      </c>
      <c r="U439" s="94"/>
      <c r="V439" s="94">
        <f t="shared" si="202"/>
        <v>0.57326932650651663</v>
      </c>
      <c r="W439" s="94">
        <f t="shared" si="202"/>
        <v>0.72033911559517261</v>
      </c>
      <c r="X439" s="96"/>
      <c r="Y439" s="96"/>
      <c r="Z439" s="96"/>
      <c r="AA439" s="96"/>
      <c r="AB439" s="96"/>
    </row>
    <row r="440" spans="1:28" s="90" customFormat="1" x14ac:dyDescent="0.25">
      <c r="A440" s="90" t="s">
        <v>2548</v>
      </c>
      <c r="B440" s="90" t="s">
        <v>294</v>
      </c>
      <c r="C440" s="91">
        <v>0.27317455801620572</v>
      </c>
      <c r="D440" s="91">
        <v>0.27937730047740578</v>
      </c>
      <c r="E440" s="91">
        <v>0.18324546960079108</v>
      </c>
      <c r="F440" s="91">
        <v>0.20249174167203135</v>
      </c>
      <c r="H440" s="91">
        <v>6.3452785054114863E-2</v>
      </c>
      <c r="I440" s="91">
        <v>5.549613179919375E-2</v>
      </c>
      <c r="J440" s="91">
        <v>4.0536288500100888E-2</v>
      </c>
      <c r="K440" s="91">
        <v>2.8041675796076103E-2</v>
      </c>
      <c r="M440" s="94">
        <f t="shared" si="198"/>
        <v>0.6707999124498274</v>
      </c>
      <c r="N440" s="94">
        <f>F440/D440</f>
        <v>0.72479668650963847</v>
      </c>
      <c r="O440" s="95"/>
      <c r="P440" s="94">
        <f t="shared" si="200"/>
        <v>-0.57604559427998703</v>
      </c>
      <c r="Q440" s="94">
        <f t="shared" si="200"/>
        <v>-0.46435173493235282</v>
      </c>
      <c r="R440" s="94"/>
      <c r="S440" s="94">
        <f t="shared" si="199"/>
        <v>1.0227061498927441</v>
      </c>
      <c r="T440" s="94">
        <f t="shared" si="201"/>
        <v>1.1050300021777848</v>
      </c>
      <c r="U440" s="94"/>
      <c r="V440" s="94">
        <f t="shared" si="202"/>
        <v>3.239168077179521E-2</v>
      </c>
      <c r="W440" s="94">
        <f t="shared" si="202"/>
        <v>0.14408554011942948</v>
      </c>
      <c r="X440" s="96"/>
      <c r="Y440" s="96"/>
      <c r="Z440" s="96"/>
      <c r="AA440" s="96"/>
      <c r="AB440" s="96"/>
    </row>
    <row r="441" spans="1:28" s="90" customFormat="1" x14ac:dyDescent="0.25">
      <c r="A441" s="90" t="s">
        <v>2548</v>
      </c>
      <c r="B441" s="90" t="s">
        <v>293</v>
      </c>
      <c r="C441" s="91">
        <v>4.156355158855912</v>
      </c>
      <c r="D441" s="91">
        <v>2.4168181704880971</v>
      </c>
      <c r="E441" s="91">
        <v>2.7869488048428535</v>
      </c>
      <c r="F441" s="91">
        <v>5.0151717363985853</v>
      </c>
      <c r="H441" s="91">
        <v>0.51065833547437389</v>
      </c>
      <c r="I441" s="91">
        <v>0.35159259571728896</v>
      </c>
      <c r="J441" s="91">
        <v>0.25866870913624734</v>
      </c>
      <c r="K441" s="91">
        <v>0.75571336497808372</v>
      </c>
      <c r="M441" s="98">
        <f t="shared" si="198"/>
        <v>0.67052710808524729</v>
      </c>
      <c r="N441" s="98">
        <f>F441/D441</f>
        <v>2.0751133857065169</v>
      </c>
      <c r="O441" s="95"/>
      <c r="P441" s="94">
        <f t="shared" si="200"/>
        <v>-0.57663243627051408</v>
      </c>
      <c r="Q441" s="94">
        <f t="shared" si="200"/>
        <v>1.0531901685209244</v>
      </c>
      <c r="R441" s="94"/>
      <c r="S441" s="94">
        <f t="shared" si="199"/>
        <v>0.5814753740037355</v>
      </c>
      <c r="T441" s="94">
        <f t="shared" si="201"/>
        <v>1.7995205823959777</v>
      </c>
      <c r="U441" s="94"/>
      <c r="V441" s="94">
        <f t="shared" si="202"/>
        <v>-0.78221000130579743</v>
      </c>
      <c r="W441" s="94">
        <f t="shared" si="202"/>
        <v>0.84761260348564116</v>
      </c>
      <c r="X441" s="96"/>
      <c r="Y441" s="96"/>
      <c r="Z441" s="96"/>
      <c r="AA441" s="96"/>
      <c r="AB441" s="96"/>
    </row>
    <row r="442" spans="1:28" s="90" customFormat="1" x14ac:dyDescent="0.25">
      <c r="A442" s="90" t="s">
        <v>2548</v>
      </c>
      <c r="B442" s="90" t="s">
        <v>292</v>
      </c>
      <c r="C442" s="91">
        <v>0.23379683823951847</v>
      </c>
      <c r="D442" s="91">
        <v>0.40415358855194433</v>
      </c>
      <c r="E442" s="91">
        <v>0.28531339140181028</v>
      </c>
      <c r="F442" s="91">
        <v>0.39725049922294403</v>
      </c>
      <c r="H442" s="91">
        <v>2.1497571173183152E-2</v>
      </c>
      <c r="I442" s="91">
        <v>4.1717089797740754E-2</v>
      </c>
      <c r="J442" s="91">
        <v>3.1690742627121446E-2</v>
      </c>
      <c r="K442" s="91">
        <v>3.230125821141433E-2</v>
      </c>
      <c r="M442" s="94">
        <f t="shared" si="198"/>
        <v>1.220347518598667</v>
      </c>
      <c r="N442" s="94">
        <f>F442/D442</f>
        <v>0.98291963866080312</v>
      </c>
      <c r="O442" s="95"/>
      <c r="P442" s="94">
        <f t="shared" si="200"/>
        <v>0.28729204284182225</v>
      </c>
      <c r="Q442" s="94">
        <f t="shared" si="200"/>
        <v>-2.485462506085747E-2</v>
      </c>
      <c r="R442" s="94"/>
      <c r="S442" s="94">
        <f t="shared" si="199"/>
        <v>1.7286529261696004</v>
      </c>
      <c r="T442" s="94">
        <f t="shared" si="201"/>
        <v>1.3923303679198547</v>
      </c>
      <c r="U442" s="94"/>
      <c r="V442" s="94">
        <f t="shared" si="202"/>
        <v>0.78964823800431994</v>
      </c>
      <c r="W442" s="94">
        <f t="shared" si="202"/>
        <v>0.47750157010164018</v>
      </c>
      <c r="X442" s="96"/>
      <c r="Y442" s="96"/>
      <c r="Z442" s="96"/>
      <c r="AA442" s="96"/>
      <c r="AB442" s="96"/>
    </row>
    <row r="443" spans="1:28" s="90" customFormat="1" x14ac:dyDescent="0.25">
      <c r="A443" s="90" t="s">
        <v>2548</v>
      </c>
      <c r="B443" s="90" t="s">
        <v>291</v>
      </c>
      <c r="C443" s="91">
        <v>0.98487868562560132</v>
      </c>
      <c r="D443" s="91">
        <v>1.2638499613399745</v>
      </c>
      <c r="E443" s="91">
        <v>0.91864826955581158</v>
      </c>
      <c r="F443" s="91">
        <v>1.1865330731734878</v>
      </c>
      <c r="H443" s="91">
        <v>0.12163721107508432</v>
      </c>
      <c r="I443" s="91">
        <v>0.14323594356728961</v>
      </c>
      <c r="J443" s="91">
        <v>0.11513410851291693</v>
      </c>
      <c r="K443" s="91">
        <v>0.14288826883933561</v>
      </c>
      <c r="M443" s="94">
        <f t="shared" si="198"/>
        <v>0.93275271661735704</v>
      </c>
      <c r="N443" s="94"/>
      <c r="O443" s="95"/>
      <c r="P443" s="94">
        <f>LOG(M443,2)</f>
        <v>-0.10043343802844124</v>
      </c>
      <c r="Q443" s="94"/>
      <c r="R443" s="94"/>
      <c r="S443" s="94">
        <f t="shared" si="199"/>
        <v>1.2832544553821559</v>
      </c>
      <c r="T443" s="94">
        <f t="shared" si="201"/>
        <v>1.2916075852918167</v>
      </c>
      <c r="U443" s="94"/>
      <c r="V443" s="94"/>
      <c r="W443" s="94"/>
      <c r="X443" s="96"/>
      <c r="Y443" s="96"/>
      <c r="Z443" s="96"/>
      <c r="AA443" s="96"/>
      <c r="AB443" s="96"/>
    </row>
    <row r="444" spans="1:28" s="90" customFormat="1" x14ac:dyDescent="0.25">
      <c r="A444" s="90" t="s">
        <v>2548</v>
      </c>
      <c r="B444" s="90" t="s">
        <v>1844</v>
      </c>
      <c r="C444" s="91">
        <v>1.9490441396513314</v>
      </c>
      <c r="D444" s="91">
        <v>1.9585272709028074</v>
      </c>
      <c r="E444" s="91">
        <v>1.6017120141127856</v>
      </c>
      <c r="F444" s="91">
        <v>2.3842285339227578</v>
      </c>
      <c r="H444" s="91">
        <v>8.689222967443809E-2</v>
      </c>
      <c r="I444" s="91">
        <v>0.24919890430478445</v>
      </c>
      <c r="J444" s="91">
        <v>8.9012458919517881E-2</v>
      </c>
      <c r="K444" s="91">
        <v>0.1248882797948809</v>
      </c>
      <c r="M444" s="94"/>
      <c r="N444" s="94"/>
      <c r="O444" s="95"/>
      <c r="P444" s="94"/>
      <c r="Q444" s="94"/>
      <c r="R444" s="94"/>
      <c r="S444" s="94"/>
      <c r="T444" s="94">
        <f t="shared" si="201"/>
        <v>1.4885500719949465</v>
      </c>
      <c r="U444" s="94"/>
      <c r="V444" s="94"/>
      <c r="W444" s="94"/>
      <c r="X444" s="96"/>
      <c r="Y444" s="96"/>
      <c r="Z444" s="96"/>
      <c r="AA444" s="96"/>
      <c r="AB444" s="96"/>
    </row>
    <row r="445" spans="1:28" s="90" customFormat="1" x14ac:dyDescent="0.25">
      <c r="A445" s="90" t="s">
        <v>2548</v>
      </c>
      <c r="B445" s="90" t="s">
        <v>1845</v>
      </c>
      <c r="C445" s="91">
        <v>3.0531252227721914</v>
      </c>
      <c r="D445" s="91">
        <v>4.2135730181890292</v>
      </c>
      <c r="E445" s="91">
        <v>4.4527965550448156</v>
      </c>
      <c r="F445" s="91">
        <v>3.9864580920442934</v>
      </c>
      <c r="H445" s="91">
        <v>0.18255557208379644</v>
      </c>
      <c r="I445" s="91">
        <v>0.30452934873950366</v>
      </c>
      <c r="J445" s="91">
        <v>1.2023933232572239</v>
      </c>
      <c r="K445" s="91">
        <v>0.27561265724446438</v>
      </c>
      <c r="M445" s="94">
        <f t="shared" ref="M445:N447" si="203">E445/C445</f>
        <v>1.4584388880721191</v>
      </c>
      <c r="N445" s="94">
        <f t="shared" si="203"/>
        <v>0.94609920721337148</v>
      </c>
      <c r="O445" s="95"/>
      <c r="P445" s="94">
        <f t="shared" ref="P445:Q447" si="204">LOG(M445,2)</f>
        <v>0.54442493527795333</v>
      </c>
      <c r="Q445" s="94">
        <f t="shared" si="204"/>
        <v>-7.9936623531505255E-2</v>
      </c>
      <c r="R445" s="94"/>
      <c r="S445" s="94">
        <f t="shared" ref="S445:S456" si="205">D445/C445</f>
        <v>1.3800852276747329</v>
      </c>
      <c r="T445" s="94">
        <f t="shared" si="201"/>
        <v>0.89527065581467402</v>
      </c>
      <c r="U445" s="94"/>
      <c r="V445" s="94">
        <f t="shared" ref="V445:W447" si="206">LOG(S445,2)</f>
        <v>0.46475736392153211</v>
      </c>
      <c r="W445" s="94">
        <f t="shared" si="206"/>
        <v>-0.15960419488792657</v>
      </c>
      <c r="X445" s="96"/>
      <c r="Y445" s="96"/>
      <c r="Z445" s="96"/>
      <c r="AA445" s="96"/>
      <c r="AB445" s="96"/>
    </row>
    <row r="446" spans="1:28" s="90" customFormat="1" x14ac:dyDescent="0.25">
      <c r="A446" s="90" t="s">
        <v>2548</v>
      </c>
      <c r="B446" s="90" t="s">
        <v>290</v>
      </c>
      <c r="C446" s="91">
        <v>0.4221442137076627</v>
      </c>
      <c r="D446" s="91">
        <v>0.43110410154027545</v>
      </c>
      <c r="E446" s="91">
        <v>0.2485926069674009</v>
      </c>
      <c r="F446" s="91">
        <v>0.35072103702947621</v>
      </c>
      <c r="H446" s="91">
        <v>6.69085150689471E-2</v>
      </c>
      <c r="I446" s="91">
        <v>0.17471748463387943</v>
      </c>
      <c r="J446" s="91">
        <v>4.1031850581633798E-2</v>
      </c>
      <c r="K446" s="91">
        <v>5.9603340752049726E-2</v>
      </c>
      <c r="M446" s="94">
        <f t="shared" si="203"/>
        <v>0.58888076371823184</v>
      </c>
      <c r="N446" s="94">
        <f t="shared" si="203"/>
        <v>0.81354140630162963</v>
      </c>
      <c r="O446" s="95"/>
      <c r="P446" s="94">
        <f t="shared" si="204"/>
        <v>-0.76395254743035068</v>
      </c>
      <c r="Q446" s="94">
        <f t="shared" si="204"/>
        <v>-0.29771231918524799</v>
      </c>
      <c r="R446" s="94"/>
      <c r="S446" s="94">
        <f t="shared" si="205"/>
        <v>1.0212247083855981</v>
      </c>
      <c r="T446" s="94">
        <f t="shared" si="201"/>
        <v>1.4108264976498994</v>
      </c>
      <c r="U446" s="94"/>
      <c r="V446" s="94">
        <f t="shared" si="206"/>
        <v>3.030034907989259E-2</v>
      </c>
      <c r="W446" s="94">
        <f t="shared" si="206"/>
        <v>0.49654057732499496</v>
      </c>
      <c r="X446" s="96"/>
      <c r="Y446" s="96"/>
      <c r="Z446" s="96"/>
      <c r="AA446" s="96"/>
      <c r="AB446" s="96"/>
    </row>
    <row r="447" spans="1:28" s="90" customFormat="1" x14ac:dyDescent="0.25">
      <c r="A447" s="90" t="s">
        <v>2548</v>
      </c>
      <c r="B447" s="90" t="s">
        <v>289</v>
      </c>
      <c r="C447" s="91">
        <v>1.5003476936747719</v>
      </c>
      <c r="D447" s="91">
        <v>1.2785800637049043</v>
      </c>
      <c r="E447" s="91">
        <v>1.4193913879590951</v>
      </c>
      <c r="F447" s="91">
        <v>2.1740256677652763</v>
      </c>
      <c r="H447" s="91">
        <v>0.30258032570213828</v>
      </c>
      <c r="I447" s="91">
        <v>0.2186005571238189</v>
      </c>
      <c r="J447" s="91">
        <v>0.3103387588677155</v>
      </c>
      <c r="K447" s="91">
        <v>0.23962306692047766</v>
      </c>
      <c r="M447" s="98">
        <f t="shared" si="203"/>
        <v>0.94604163684392906</v>
      </c>
      <c r="N447" s="98">
        <f t="shared" si="203"/>
        <v>1.7003437872053668</v>
      </c>
      <c r="O447" s="95"/>
      <c r="P447" s="94">
        <f t="shared" si="204"/>
        <v>-8.0024414550639189E-2</v>
      </c>
      <c r="Q447" s="94">
        <f t="shared" si="204"/>
        <v>0.76582646986450065</v>
      </c>
      <c r="R447" s="94"/>
      <c r="S447" s="94">
        <f t="shared" si="205"/>
        <v>0.85218917527930038</v>
      </c>
      <c r="T447" s="94">
        <f t="shared" si="201"/>
        <v>1.531660461101747</v>
      </c>
      <c r="U447" s="94"/>
      <c r="V447" s="94">
        <f t="shared" si="206"/>
        <v>-0.23075436872919303</v>
      </c>
      <c r="W447" s="94">
        <f t="shared" si="206"/>
        <v>0.61509651568594692</v>
      </c>
      <c r="X447" s="96"/>
      <c r="Y447" s="96"/>
      <c r="Z447" s="96"/>
      <c r="AA447" s="96"/>
      <c r="AB447" s="96"/>
    </row>
    <row r="448" spans="1:28" s="90" customFormat="1" x14ac:dyDescent="0.25">
      <c r="A448" s="90" t="s">
        <v>2548</v>
      </c>
      <c r="B448" s="90" t="s">
        <v>288</v>
      </c>
      <c r="C448" s="91">
        <v>3.6761509540521331</v>
      </c>
      <c r="D448" s="91">
        <v>3.4745790194067014</v>
      </c>
      <c r="E448" s="91">
        <v>4.3825026905565512</v>
      </c>
      <c r="F448" s="91">
        <v>4.2664639790961321</v>
      </c>
      <c r="H448" s="91">
        <v>0.18631878445128627</v>
      </c>
      <c r="I448" s="91">
        <v>0.39793737788677869</v>
      </c>
      <c r="J448" s="91">
        <v>0.71789676349236087</v>
      </c>
      <c r="K448" s="91">
        <v>0.45308916504262203</v>
      </c>
      <c r="M448" s="94">
        <f t="shared" ref="M448:M456" si="207">E448/C448</f>
        <v>1.1921443774570311</v>
      </c>
      <c r="N448" s="94"/>
      <c r="O448" s="95"/>
      <c r="P448" s="94">
        <f t="shared" ref="P448:P456" si="208">LOG(M448,2)</f>
        <v>0.25355896736708783</v>
      </c>
      <c r="Q448" s="94"/>
      <c r="R448" s="94"/>
      <c r="S448" s="94">
        <f t="shared" si="205"/>
        <v>0.94516766662608243</v>
      </c>
      <c r="T448" s="94">
        <f t="shared" si="201"/>
        <v>0.97352227262507784</v>
      </c>
      <c r="U448" s="94"/>
      <c r="V448" s="94"/>
      <c r="W448" s="94"/>
      <c r="X448" s="96"/>
      <c r="Y448" s="96"/>
      <c r="Z448" s="96"/>
      <c r="AA448" s="96"/>
      <c r="AB448" s="96"/>
    </row>
    <row r="449" spans="1:28" s="90" customFormat="1" x14ac:dyDescent="0.25">
      <c r="A449" s="90" t="s">
        <v>2548</v>
      </c>
      <c r="B449" s="90" t="s">
        <v>287</v>
      </c>
      <c r="C449" s="91">
        <v>0.58563156789946968</v>
      </c>
      <c r="D449" s="91">
        <v>0.24580156213026116</v>
      </c>
      <c r="E449" s="91">
        <v>9.775092521371799E-2</v>
      </c>
      <c r="F449" s="91">
        <v>0.2100844657183521</v>
      </c>
      <c r="H449" s="91">
        <v>9.1803270499967463E-2</v>
      </c>
      <c r="I449" s="91">
        <v>0.11185377092369793</v>
      </c>
      <c r="J449" s="91">
        <v>1.8710509235525297E-2</v>
      </c>
      <c r="K449" s="91">
        <v>4.6595520031591342E-2</v>
      </c>
      <c r="M449" s="94">
        <f t="shared" si="207"/>
        <v>0.16691539625216728</v>
      </c>
      <c r="N449" s="94"/>
      <c r="O449" s="95"/>
      <c r="P449" s="94">
        <f t="shared" si="208"/>
        <v>-2.5828110600658309</v>
      </c>
      <c r="Q449" s="94"/>
      <c r="R449" s="94"/>
      <c r="S449" s="94">
        <f t="shared" si="205"/>
        <v>0.419720478887258</v>
      </c>
      <c r="T449" s="94">
        <f t="shared" si="201"/>
        <v>2.1491813531077417</v>
      </c>
      <c r="U449" s="94"/>
      <c r="V449" s="94"/>
      <c r="W449" s="94"/>
      <c r="X449" s="96"/>
      <c r="Y449" s="96"/>
      <c r="Z449" s="96"/>
      <c r="AA449" s="96"/>
      <c r="AB449" s="96"/>
    </row>
    <row r="450" spans="1:28" s="90" customFormat="1" x14ac:dyDescent="0.25">
      <c r="A450" s="90" t="s">
        <v>2548</v>
      </c>
      <c r="B450" s="90" t="s">
        <v>1848</v>
      </c>
      <c r="C450" s="91">
        <v>0.8605079319907547</v>
      </c>
      <c r="D450" s="91">
        <v>0.82863611710041385</v>
      </c>
      <c r="E450" s="91">
        <v>0.99762290428240374</v>
      </c>
      <c r="F450" s="91">
        <v>0.97475001820618967</v>
      </c>
      <c r="H450" s="91">
        <v>3.8109594423582756E-2</v>
      </c>
      <c r="I450" s="91">
        <v>6.3167527175764585E-2</v>
      </c>
      <c r="J450" s="91">
        <v>0.15558133859442899</v>
      </c>
      <c r="K450" s="91">
        <v>6.759573180461198E-2</v>
      </c>
      <c r="M450" s="98">
        <f t="shared" si="207"/>
        <v>1.1593419040013244</v>
      </c>
      <c r="N450" s="98">
        <f t="shared" ref="N450:N456" si="209">F450/D450</f>
        <v>1.1763305968572328</v>
      </c>
      <c r="O450" s="95"/>
      <c r="P450" s="94">
        <f t="shared" si="208"/>
        <v>0.21330609737576159</v>
      </c>
      <c r="Q450" s="94">
        <f t="shared" ref="Q450:Q456" si="210">LOG(N450,2)</f>
        <v>0.23429357328560677</v>
      </c>
      <c r="R450" s="94"/>
      <c r="S450" s="94">
        <f t="shared" si="205"/>
        <v>0.96296162568007182</v>
      </c>
      <c r="T450" s="94">
        <f t="shared" si="201"/>
        <v>0.97707261333111961</v>
      </c>
      <c r="U450" s="94"/>
      <c r="V450" s="94">
        <f t="shared" ref="V450:W456" si="211">LOG(S450,2)</f>
        <v>-5.4449787518678051E-2</v>
      </c>
      <c r="W450" s="94">
        <f t="shared" si="211"/>
        <v>-3.3462311608832986E-2</v>
      </c>
      <c r="X450" s="96"/>
      <c r="Y450" s="96"/>
      <c r="Z450" s="96"/>
      <c r="AA450" s="96"/>
      <c r="AB450" s="96"/>
    </row>
    <row r="451" spans="1:28" s="90" customFormat="1" x14ac:dyDescent="0.25">
      <c r="A451" s="90" t="s">
        <v>2548</v>
      </c>
      <c r="B451" s="90" t="s">
        <v>286</v>
      </c>
      <c r="C451" s="91">
        <v>0.90313564591442375</v>
      </c>
      <c r="D451" s="91">
        <v>0.88769254228921812</v>
      </c>
      <c r="E451" s="91">
        <v>0.83537259486840432</v>
      </c>
      <c r="F451" s="91">
        <v>0.84793882598548065</v>
      </c>
      <c r="H451" s="91">
        <v>3.7104500144573525E-2</v>
      </c>
      <c r="I451" s="91">
        <v>4.7854962182487498E-2</v>
      </c>
      <c r="J451" s="91">
        <v>0.12738087942218523</v>
      </c>
      <c r="K451" s="91">
        <v>4.7520374132949302E-2</v>
      </c>
      <c r="M451" s="94">
        <f t="shared" si="207"/>
        <v>0.92496913243036771</v>
      </c>
      <c r="N451" s="94">
        <f t="shared" si="209"/>
        <v>0.95521679589509789</v>
      </c>
      <c r="O451" s="95"/>
      <c r="P451" s="94">
        <f t="shared" si="208"/>
        <v>-0.11252287329374404</v>
      </c>
      <c r="Q451" s="94">
        <f t="shared" si="210"/>
        <v>-6.6099890674165121E-2</v>
      </c>
      <c r="R451" s="94"/>
      <c r="S451" s="94">
        <f t="shared" si="205"/>
        <v>0.98290057125408936</v>
      </c>
      <c r="T451" s="94">
        <f t="shared" si="201"/>
        <v>1.0150426662237535</v>
      </c>
      <c r="U451" s="94"/>
      <c r="V451" s="94">
        <f t="shared" si="211"/>
        <v>-2.4882611804477938E-2</v>
      </c>
      <c r="W451" s="94">
        <f t="shared" si="211"/>
        <v>2.1540370815100952E-2</v>
      </c>
      <c r="X451" s="96"/>
      <c r="Y451" s="96"/>
      <c r="Z451" s="96"/>
      <c r="AA451" s="96"/>
      <c r="AB451" s="96"/>
    </row>
    <row r="452" spans="1:28" s="90" customFormat="1" x14ac:dyDescent="0.25">
      <c r="A452" s="90" t="s">
        <v>2548</v>
      </c>
      <c r="B452" s="90" t="s">
        <v>286</v>
      </c>
      <c r="C452" s="91">
        <v>0.90313564591442375</v>
      </c>
      <c r="D452" s="91">
        <v>0.88769254228921812</v>
      </c>
      <c r="E452" s="91">
        <v>0.83537259486840432</v>
      </c>
      <c r="F452" s="91">
        <v>0.84793882598548065</v>
      </c>
      <c r="H452" s="91">
        <v>3.7104500144573525E-2</v>
      </c>
      <c r="I452" s="91">
        <v>4.7854962182487498E-2</v>
      </c>
      <c r="J452" s="91">
        <v>0.12738087942218523</v>
      </c>
      <c r="K452" s="91">
        <v>4.7520374132949302E-2</v>
      </c>
      <c r="M452" s="94">
        <f t="shared" si="207"/>
        <v>0.92496913243036771</v>
      </c>
      <c r="N452" s="94">
        <f t="shared" si="209"/>
        <v>0.95521679589509789</v>
      </c>
      <c r="O452" s="95"/>
      <c r="P452" s="94">
        <f t="shared" si="208"/>
        <v>-0.11252287329374404</v>
      </c>
      <c r="Q452" s="94">
        <f t="shared" si="210"/>
        <v>-6.6099890674165121E-2</v>
      </c>
      <c r="R452" s="94"/>
      <c r="S452" s="94">
        <f t="shared" si="205"/>
        <v>0.98290057125408936</v>
      </c>
      <c r="T452" s="94">
        <f t="shared" si="201"/>
        <v>1.0150426662237535</v>
      </c>
      <c r="U452" s="94"/>
      <c r="V452" s="94">
        <f t="shared" si="211"/>
        <v>-2.4882611804477938E-2</v>
      </c>
      <c r="W452" s="94">
        <f t="shared" si="211"/>
        <v>2.1540370815100952E-2</v>
      </c>
      <c r="X452" s="96"/>
      <c r="Y452" s="96"/>
      <c r="Z452" s="96"/>
      <c r="AA452" s="96"/>
      <c r="AB452" s="96"/>
    </row>
    <row r="453" spans="1:28" s="90" customFormat="1" x14ac:dyDescent="0.25">
      <c r="A453" s="90" t="s">
        <v>2548</v>
      </c>
      <c r="B453" s="90" t="s">
        <v>285</v>
      </c>
      <c r="C453" s="91">
        <v>5.49544100654159</v>
      </c>
      <c r="D453" s="91">
        <v>4.9682412049832063</v>
      </c>
      <c r="E453" s="91">
        <v>4.1297756531929375</v>
      </c>
      <c r="F453" s="91">
        <v>4.7502830031210097</v>
      </c>
      <c r="H453" s="91">
        <v>0.29075211042968657</v>
      </c>
      <c r="I453" s="91">
        <v>0.28324392684755373</v>
      </c>
      <c r="J453" s="91">
        <v>0.30994082378538734</v>
      </c>
      <c r="K453" s="91">
        <v>0.26574263360666628</v>
      </c>
      <c r="M453" s="98">
        <f t="shared" si="207"/>
        <v>0.75149121758872306</v>
      </c>
      <c r="N453" s="98">
        <f t="shared" si="209"/>
        <v>0.95612970609325854</v>
      </c>
      <c r="O453" s="95"/>
      <c r="P453" s="94">
        <f t="shared" si="208"/>
        <v>-0.41217185091236636</v>
      </c>
      <c r="Q453" s="94">
        <f t="shared" si="210"/>
        <v>-6.4721751111877501E-2</v>
      </c>
      <c r="R453" s="94"/>
      <c r="S453" s="94">
        <f t="shared" si="205"/>
        <v>0.90406597015038059</v>
      </c>
      <c r="T453" s="94">
        <f t="shared" si="201"/>
        <v>1.1502520722762086</v>
      </c>
      <c r="U453" s="94"/>
      <c r="V453" s="94">
        <f t="shared" si="211"/>
        <v>-0.14550004422008586</v>
      </c>
      <c r="W453" s="94">
        <f t="shared" si="211"/>
        <v>0.20195005558040277</v>
      </c>
      <c r="X453" s="96"/>
      <c r="Y453" s="96"/>
      <c r="Z453" s="96"/>
      <c r="AA453" s="96"/>
      <c r="AB453" s="96"/>
    </row>
    <row r="454" spans="1:28" s="90" customFormat="1" x14ac:dyDescent="0.25">
      <c r="A454" s="90" t="s">
        <v>2548</v>
      </c>
      <c r="B454" s="90" t="s">
        <v>284</v>
      </c>
      <c r="C454" s="91">
        <v>29.382956967072911</v>
      </c>
      <c r="D454" s="91">
        <v>13.757073827171888</v>
      </c>
      <c r="E454" s="91">
        <v>10.196934522326284</v>
      </c>
      <c r="F454" s="91">
        <v>33.880251765121244</v>
      </c>
      <c r="H454" s="91">
        <v>6.9507558305371138</v>
      </c>
      <c r="I454" s="91">
        <v>7.2520737857975117</v>
      </c>
      <c r="J454" s="91">
        <v>3.421354720650946</v>
      </c>
      <c r="K454" s="91">
        <v>7.1752585811245986</v>
      </c>
      <c r="M454" s="98">
        <f t="shared" si="207"/>
        <v>0.34703568241117322</v>
      </c>
      <c r="N454" s="98">
        <f t="shared" si="209"/>
        <v>2.4627513227561257</v>
      </c>
      <c r="O454" s="95"/>
      <c r="P454" s="94">
        <f t="shared" si="208"/>
        <v>-1.5268440857120285</v>
      </c>
      <c r="Q454" s="94">
        <f t="shared" si="210"/>
        <v>1.3002709585152552</v>
      </c>
      <c r="R454" s="94"/>
      <c r="S454" s="94">
        <f t="shared" si="205"/>
        <v>0.46819909386888192</v>
      </c>
      <c r="T454" s="94">
        <f t="shared" si="201"/>
        <v>3.3225918721886578</v>
      </c>
      <c r="U454" s="94"/>
      <c r="V454" s="94">
        <f t="shared" si="211"/>
        <v>-1.0948059525607503</v>
      </c>
      <c r="W454" s="94">
        <f t="shared" si="211"/>
        <v>1.7323090916665336</v>
      </c>
      <c r="X454" s="96"/>
      <c r="Y454" s="96"/>
      <c r="Z454" s="96"/>
      <c r="AA454" s="96"/>
      <c r="AB454" s="96"/>
    </row>
    <row r="455" spans="1:28" s="90" customFormat="1" x14ac:dyDescent="0.25">
      <c r="A455" s="90" t="s">
        <v>2548</v>
      </c>
      <c r="B455" s="90" t="s">
        <v>283</v>
      </c>
      <c r="C455" s="91">
        <v>3.5283798874311882</v>
      </c>
      <c r="D455" s="91">
        <v>4.2707755436978676</v>
      </c>
      <c r="E455" s="91">
        <v>4.9935155861970362</v>
      </c>
      <c r="F455" s="91">
        <v>3.5261144919741176</v>
      </c>
      <c r="H455" s="91">
        <v>0.23340785953113397</v>
      </c>
      <c r="I455" s="91">
        <v>0.38184410723838108</v>
      </c>
      <c r="J455" s="91">
        <v>0.54287671883372557</v>
      </c>
      <c r="K455" s="91">
        <v>0.56114435806818819</v>
      </c>
      <c r="M455" s="94">
        <f t="shared" si="207"/>
        <v>1.415243183985081</v>
      </c>
      <c r="N455" s="94">
        <f t="shared" si="209"/>
        <v>0.82563797977568676</v>
      </c>
      <c r="O455" s="95"/>
      <c r="P455" s="94">
        <f t="shared" si="208"/>
        <v>0.50104997544923235</v>
      </c>
      <c r="Q455" s="94">
        <f t="shared" si="210"/>
        <v>-0.27641875787890918</v>
      </c>
      <c r="R455" s="94"/>
      <c r="S455" s="94">
        <f t="shared" si="205"/>
        <v>1.2104069516185727</v>
      </c>
      <c r="T455" s="94">
        <f t="shared" si="201"/>
        <v>0.70613867747222503</v>
      </c>
      <c r="U455" s="94"/>
      <c r="V455" s="94">
        <f t="shared" si="211"/>
        <v>0.27549217838840595</v>
      </c>
      <c r="W455" s="94">
        <f t="shared" si="211"/>
        <v>-0.50197655493973536</v>
      </c>
      <c r="X455" s="96"/>
      <c r="Y455" s="96"/>
      <c r="Z455" s="96"/>
      <c r="AA455" s="96"/>
      <c r="AB455" s="96"/>
    </row>
    <row r="456" spans="1:28" s="90" customFormat="1" x14ac:dyDescent="0.25">
      <c r="A456" s="90" t="s">
        <v>2548</v>
      </c>
      <c r="B456" s="90" t="s">
        <v>1849</v>
      </c>
      <c r="C456" s="91">
        <v>2.0589832353790292</v>
      </c>
      <c r="D456" s="91">
        <v>2.6912640132351311</v>
      </c>
      <c r="E456" s="91">
        <v>2.3830347522115973</v>
      </c>
      <c r="F456" s="91">
        <v>4.5943103930587315</v>
      </c>
      <c r="H456" s="91">
        <v>0.10259968564488331</v>
      </c>
      <c r="I456" s="91">
        <v>0.28824850829125059</v>
      </c>
      <c r="J456" s="91">
        <v>0.21781931434702156</v>
      </c>
      <c r="K456" s="91">
        <v>0.78083163077273698</v>
      </c>
      <c r="M456" s="98">
        <f t="shared" si="207"/>
        <v>1.1573842425059448</v>
      </c>
      <c r="N456" s="98">
        <f t="shared" si="209"/>
        <v>1.7071199148298999</v>
      </c>
      <c r="O456" s="95"/>
      <c r="P456" s="94">
        <f t="shared" si="208"/>
        <v>0.21086790742602607</v>
      </c>
      <c r="Q456" s="94">
        <f t="shared" si="210"/>
        <v>0.77156440250985947</v>
      </c>
      <c r="R456" s="94"/>
      <c r="S456" s="94">
        <f t="shared" si="205"/>
        <v>1.3070839854311431</v>
      </c>
      <c r="T456" s="94">
        <f t="shared" si="201"/>
        <v>1.927924210419063</v>
      </c>
      <c r="U456" s="94"/>
      <c r="V456" s="94">
        <f t="shared" si="211"/>
        <v>0.38635184310140386</v>
      </c>
      <c r="W456" s="94">
        <f t="shared" si="211"/>
        <v>0.94704833818523737</v>
      </c>
      <c r="X456" s="96"/>
      <c r="Y456" s="96"/>
      <c r="Z456" s="96"/>
      <c r="AA456" s="96"/>
      <c r="AB456" s="96"/>
    </row>
    <row r="457" spans="1:28" s="90" customFormat="1" x14ac:dyDescent="0.25">
      <c r="A457" s="90" t="s">
        <v>2548</v>
      </c>
      <c r="B457" s="90" t="s">
        <v>282</v>
      </c>
      <c r="C457" s="91">
        <v>0.19303192259778151</v>
      </c>
      <c r="D457" s="91">
        <v>0.1693022419368444</v>
      </c>
      <c r="E457" s="91">
        <v>0.22934120933646529</v>
      </c>
      <c r="F457" s="91">
        <v>0.2186858814375085</v>
      </c>
      <c r="H457" s="91">
        <v>1.6055274536914743E-2</v>
      </c>
      <c r="I457" s="91">
        <v>2.1351312073821134E-2</v>
      </c>
      <c r="J457" s="91">
        <v>3.5479361362312382E-2</v>
      </c>
      <c r="K457" s="91">
        <v>3.6779985499180136E-2</v>
      </c>
      <c r="M457" s="94"/>
      <c r="N457" s="94"/>
      <c r="O457" s="95"/>
      <c r="P457" s="94"/>
      <c r="Q457" s="94"/>
      <c r="R457" s="94"/>
      <c r="S457" s="94"/>
      <c r="T457" s="94">
        <f t="shared" si="201"/>
        <v>0.95353940999184139</v>
      </c>
      <c r="U457" s="94"/>
      <c r="V457" s="94"/>
      <c r="W457" s="94"/>
      <c r="X457" s="96"/>
      <c r="Y457" s="96"/>
      <c r="Z457" s="96"/>
      <c r="AA457" s="96"/>
      <c r="AB457" s="96"/>
    </row>
    <row r="458" spans="1:28" s="90" customFormat="1" x14ac:dyDescent="0.25">
      <c r="A458" s="90" t="s">
        <v>2548</v>
      </c>
      <c r="B458" s="90" t="s">
        <v>281</v>
      </c>
      <c r="C458" s="91">
        <v>0.22072566161258422</v>
      </c>
      <c r="D458" s="91">
        <v>0.38540671613511657</v>
      </c>
      <c r="E458" s="91">
        <v>0.36179695969943182</v>
      </c>
      <c r="F458" s="91">
        <v>0.2876001497678991</v>
      </c>
      <c r="H458" s="91">
        <v>2.2892746459371817E-2</v>
      </c>
      <c r="I458" s="91">
        <v>3.8034867348712871E-2</v>
      </c>
      <c r="J458" s="91">
        <v>6.0620464439785089E-2</v>
      </c>
      <c r="K458" s="91">
        <v>3.896228619412976E-2</v>
      </c>
      <c r="M458" s="94">
        <f t="shared" ref="M458:M466" si="212">E458/C458</f>
        <v>1.6391250435323408</v>
      </c>
      <c r="N458" s="94">
        <f t="shared" ref="N458:N466" si="213">F458/D458</f>
        <v>0.7462250597290363</v>
      </c>
      <c r="O458" s="95"/>
      <c r="P458" s="94">
        <f t="shared" ref="P458:P466" si="214">LOG(M458,2)</f>
        <v>0.71292591716023634</v>
      </c>
      <c r="Q458" s="94">
        <f t="shared" ref="Q458:Q466" si="215">LOG(N458,2)</f>
        <v>-0.42231728533606572</v>
      </c>
      <c r="R458" s="94"/>
      <c r="S458" s="94">
        <f t="shared" ref="S458:S466" si="216">D458/C458</f>
        <v>1.7460893007156508</v>
      </c>
      <c r="T458" s="94">
        <f t="shared" si="201"/>
        <v>0.79492141118827309</v>
      </c>
      <c r="U458" s="94"/>
      <c r="V458" s="94">
        <f t="shared" ref="V458:V466" si="217">LOG(S458,2)</f>
        <v>0.8041273449954589</v>
      </c>
      <c r="W458" s="94">
        <f t="shared" ref="W458:W466" si="218">LOG(T458,2)</f>
        <v>-0.33111585750084299</v>
      </c>
      <c r="X458" s="96"/>
      <c r="Y458" s="96"/>
      <c r="Z458" s="96"/>
      <c r="AA458" s="96"/>
      <c r="AB458" s="96"/>
    </row>
    <row r="459" spans="1:28" s="90" customFormat="1" x14ac:dyDescent="0.25">
      <c r="A459" s="90" t="s">
        <v>2548</v>
      </c>
      <c r="B459" s="90" t="s">
        <v>1859</v>
      </c>
      <c r="C459" s="91">
        <v>0.26092891900762</v>
      </c>
      <c r="D459" s="91">
        <v>0.21856112700503566</v>
      </c>
      <c r="E459" s="91">
        <v>0.16796240264762594</v>
      </c>
      <c r="F459" s="91">
        <v>0.21502720393804653</v>
      </c>
      <c r="H459" s="91">
        <v>2.473018290549453E-2</v>
      </c>
      <c r="I459" s="91">
        <v>3.4967135936850538E-2</v>
      </c>
      <c r="J459" s="91">
        <v>1.8334900599303084E-2</v>
      </c>
      <c r="K459" s="91">
        <v>2.473108153094089E-2</v>
      </c>
      <c r="M459" s="94">
        <f t="shared" si="212"/>
        <v>0.64370941820642302</v>
      </c>
      <c r="N459" s="94">
        <f t="shared" si="213"/>
        <v>0.98383096246155566</v>
      </c>
      <c r="O459" s="95"/>
      <c r="P459" s="94">
        <f t="shared" si="214"/>
        <v>-0.63551851760366762</v>
      </c>
      <c r="Q459" s="94">
        <f t="shared" si="215"/>
        <v>-2.3517635590676701E-2</v>
      </c>
      <c r="R459" s="94"/>
      <c r="S459" s="94">
        <f t="shared" si="216"/>
        <v>0.83762707420963545</v>
      </c>
      <c r="T459" s="94">
        <f t="shared" si="201"/>
        <v>1.2802103360545483</v>
      </c>
      <c r="U459" s="94"/>
      <c r="V459" s="94">
        <f t="shared" si="217"/>
        <v>-0.25562002033985115</v>
      </c>
      <c r="W459" s="94">
        <f t="shared" si="218"/>
        <v>0.35638086167313976</v>
      </c>
      <c r="X459" s="96"/>
      <c r="Y459" s="96"/>
      <c r="Z459" s="96"/>
      <c r="AA459" s="96"/>
      <c r="AB459" s="96"/>
    </row>
    <row r="460" spans="1:28" s="90" customFormat="1" x14ac:dyDescent="0.25">
      <c r="A460" s="90" t="s">
        <v>2548</v>
      </c>
      <c r="B460" s="90" t="s">
        <v>280</v>
      </c>
      <c r="C460" s="91">
        <v>0.84823111937044482</v>
      </c>
      <c r="D460" s="91">
        <v>0.61671978410838224</v>
      </c>
      <c r="E460" s="91">
        <v>0.71571487380382814</v>
      </c>
      <c r="F460" s="91">
        <v>0.76955471746577242</v>
      </c>
      <c r="H460" s="91">
        <v>6.8981297808505815E-2</v>
      </c>
      <c r="I460" s="91">
        <v>8.4506305252631322E-2</v>
      </c>
      <c r="J460" s="91">
        <v>7.649925177034235E-2</v>
      </c>
      <c r="K460" s="91">
        <v>6.0313030277675081E-2</v>
      </c>
      <c r="M460" s="94">
        <f t="shared" si="212"/>
        <v>0.84377342148803747</v>
      </c>
      <c r="N460" s="94">
        <f t="shared" si="213"/>
        <v>1.2478190862294942</v>
      </c>
      <c r="O460" s="95"/>
      <c r="P460" s="94">
        <f t="shared" si="214"/>
        <v>-0.24507245090833624</v>
      </c>
      <c r="Q460" s="94">
        <f t="shared" si="215"/>
        <v>0.31940878170073989</v>
      </c>
      <c r="R460" s="94"/>
      <c r="S460" s="94">
        <f t="shared" si="216"/>
        <v>0.7270657371850614</v>
      </c>
      <c r="T460" s="94">
        <f t="shared" si="201"/>
        <v>1.0752252686545416</v>
      </c>
      <c r="U460" s="94"/>
      <c r="V460" s="94">
        <f t="shared" si="217"/>
        <v>-0.45984228449301534</v>
      </c>
      <c r="W460" s="94">
        <f t="shared" si="218"/>
        <v>0.10463894811606066</v>
      </c>
      <c r="X460" s="96"/>
      <c r="Y460" s="96"/>
      <c r="Z460" s="96"/>
      <c r="AA460" s="96"/>
      <c r="AB460" s="96"/>
    </row>
    <row r="461" spans="1:28" s="90" customFormat="1" x14ac:dyDescent="0.25">
      <c r="A461" s="90" t="s">
        <v>2548</v>
      </c>
      <c r="B461" s="90" t="s">
        <v>279</v>
      </c>
      <c r="C461" s="91">
        <v>0.16867814281363364</v>
      </c>
      <c r="D461" s="91">
        <v>0.12560344247548652</v>
      </c>
      <c r="E461" s="91">
        <v>0.10883404534987996</v>
      </c>
      <c r="F461" s="91">
        <v>8.8375441072202215E-2</v>
      </c>
      <c r="H461" s="91">
        <v>1.8288630842588055E-2</v>
      </c>
      <c r="I461" s="91">
        <v>1.6225174082846225E-2</v>
      </c>
      <c r="J461" s="91">
        <v>1.7924531777866393E-2</v>
      </c>
      <c r="K461" s="91">
        <v>1.1873262328997953E-2</v>
      </c>
      <c r="M461" s="94">
        <f t="shared" si="212"/>
        <v>0.6452172376010018</v>
      </c>
      <c r="N461" s="94">
        <f t="shared" si="213"/>
        <v>0.7036068385581874</v>
      </c>
      <c r="O461" s="95"/>
      <c r="P461" s="94">
        <f t="shared" si="214"/>
        <v>-0.63214311288902558</v>
      </c>
      <c r="Q461" s="94">
        <f t="shared" si="215"/>
        <v>-0.50715859003934372</v>
      </c>
      <c r="R461" s="94"/>
      <c r="S461" s="94">
        <f t="shared" si="216"/>
        <v>0.74463377637647588</v>
      </c>
      <c r="T461" s="94">
        <f t="shared" si="201"/>
        <v>0.812020179789262</v>
      </c>
      <c r="U461" s="94"/>
      <c r="V461" s="94">
        <f t="shared" si="217"/>
        <v>-0.4253970369766672</v>
      </c>
      <c r="W461" s="94">
        <f t="shared" si="218"/>
        <v>-0.30041251412698539</v>
      </c>
      <c r="X461" s="96"/>
      <c r="Y461" s="96"/>
      <c r="Z461" s="96"/>
      <c r="AA461" s="96"/>
      <c r="AB461" s="96"/>
    </row>
    <row r="462" spans="1:28" s="90" customFormat="1" x14ac:dyDescent="0.25">
      <c r="A462" s="90" t="s">
        <v>2548</v>
      </c>
      <c r="B462" s="90" t="s">
        <v>1860</v>
      </c>
      <c r="C462" s="91">
        <v>1.141188037699796</v>
      </c>
      <c r="D462" s="91">
        <v>1.7064764653854796</v>
      </c>
      <c r="E462" s="91">
        <v>0.96822460974680091</v>
      </c>
      <c r="F462" s="91">
        <v>1.9805400600686429</v>
      </c>
      <c r="H462" s="91">
        <v>9.2750642606800354E-2</v>
      </c>
      <c r="I462" s="91">
        <v>0.1666672519811141</v>
      </c>
      <c r="J462" s="91">
        <v>0.17321367288491182</v>
      </c>
      <c r="K462" s="91">
        <v>0.12784496430143438</v>
      </c>
      <c r="M462" s="94">
        <f t="shared" si="212"/>
        <v>0.84843564580152442</v>
      </c>
      <c r="N462" s="94">
        <f t="shared" si="213"/>
        <v>1.1606020359743165</v>
      </c>
      <c r="O462" s="95"/>
      <c r="P462" s="94">
        <f t="shared" si="214"/>
        <v>-0.23712285999157526</v>
      </c>
      <c r="Q462" s="94">
        <f t="shared" si="215"/>
        <v>0.21487336483922606</v>
      </c>
      <c r="R462" s="94"/>
      <c r="S462" s="94">
        <f t="shared" si="216"/>
        <v>1.495350817754006</v>
      </c>
      <c r="T462" s="94">
        <f t="shared" si="201"/>
        <v>2.0455378226613878</v>
      </c>
      <c r="U462" s="94"/>
      <c r="V462" s="94">
        <f t="shared" si="217"/>
        <v>0.58048398854355066</v>
      </c>
      <c r="W462" s="94">
        <f t="shared" si="218"/>
        <v>1.0324802133743523</v>
      </c>
      <c r="X462" s="96"/>
      <c r="Y462" s="96"/>
      <c r="Z462" s="96"/>
      <c r="AA462" s="96"/>
      <c r="AB462" s="96"/>
    </row>
    <row r="463" spans="1:28" s="90" customFormat="1" x14ac:dyDescent="0.25">
      <c r="A463" s="90" t="s">
        <v>2548</v>
      </c>
      <c r="B463" s="90" t="s">
        <v>278</v>
      </c>
      <c r="C463" s="91">
        <v>0.59053783857552489</v>
      </c>
      <c r="D463" s="91">
        <v>0.68755043273740601</v>
      </c>
      <c r="E463" s="91">
        <v>0.46217731950071916</v>
      </c>
      <c r="F463" s="91">
        <v>0.78051853610981381</v>
      </c>
      <c r="H463" s="91">
        <v>4.9985404589628739E-2</v>
      </c>
      <c r="I463" s="91">
        <v>7.9856322046784639E-2</v>
      </c>
      <c r="J463" s="91">
        <v>8.1782869671207306E-2</v>
      </c>
      <c r="K463" s="91">
        <v>4.7968989690503165E-2</v>
      </c>
      <c r="M463" s="94">
        <f t="shared" si="212"/>
        <v>0.78263794343063176</v>
      </c>
      <c r="N463" s="94">
        <f t="shared" si="213"/>
        <v>1.1352164131469826</v>
      </c>
      <c r="O463" s="95"/>
      <c r="P463" s="94">
        <f t="shared" si="214"/>
        <v>-0.35358303899030052</v>
      </c>
      <c r="Q463" s="94">
        <f t="shared" si="215"/>
        <v>0.1829673533858181</v>
      </c>
      <c r="R463" s="94"/>
      <c r="S463" s="94">
        <f t="shared" si="216"/>
        <v>1.1642783710454381</v>
      </c>
      <c r="T463" s="94">
        <f t="shared" si="201"/>
        <v>1.6887858905603421</v>
      </c>
      <c r="U463" s="94"/>
      <c r="V463" s="94">
        <f t="shared" si="217"/>
        <v>0.21943603806792999</v>
      </c>
      <c r="W463" s="94">
        <f t="shared" si="218"/>
        <v>0.75598643044404878</v>
      </c>
      <c r="X463" s="96"/>
      <c r="Y463" s="96"/>
      <c r="Z463" s="96"/>
      <c r="AA463" s="96"/>
      <c r="AB463" s="96"/>
    </row>
    <row r="464" spans="1:28" s="90" customFormat="1" x14ac:dyDescent="0.25">
      <c r="A464" s="90" t="s">
        <v>2548</v>
      </c>
      <c r="B464" s="90" t="s">
        <v>277</v>
      </c>
      <c r="C464" s="91">
        <v>6.9098273312027993</v>
      </c>
      <c r="D464" s="91">
        <v>8.6117057541987414</v>
      </c>
      <c r="E464" s="91">
        <v>8.4516515941294568</v>
      </c>
      <c r="F464" s="91">
        <v>5.929474713940146</v>
      </c>
      <c r="H464" s="91">
        <v>1.0835641722795155</v>
      </c>
      <c r="I464" s="91">
        <v>0.85168908953950728</v>
      </c>
      <c r="J464" s="91">
        <v>1.3998048573702531</v>
      </c>
      <c r="K464" s="91">
        <v>0.82524133683831957</v>
      </c>
      <c r="M464" s="98">
        <f t="shared" si="212"/>
        <v>1.2231349915162455</v>
      </c>
      <c r="N464" s="98">
        <f t="shared" si="213"/>
        <v>0.68853661320803472</v>
      </c>
      <c r="O464" s="95"/>
      <c r="P464" s="94">
        <f t="shared" si="214"/>
        <v>0.29058363595340808</v>
      </c>
      <c r="Q464" s="94">
        <f t="shared" si="215"/>
        <v>-0.53839472260521948</v>
      </c>
      <c r="R464" s="94"/>
      <c r="S464" s="94">
        <f t="shared" si="216"/>
        <v>1.2462982562980622</v>
      </c>
      <c r="T464" s="94">
        <f t="shared" si="201"/>
        <v>0.70157585744054773</v>
      </c>
      <c r="U464" s="94"/>
      <c r="V464" s="94">
        <f t="shared" si="217"/>
        <v>0.31764936642814345</v>
      </c>
      <c r="W464" s="94">
        <f t="shared" si="218"/>
        <v>-0.51132899213048399</v>
      </c>
      <c r="X464" s="96"/>
      <c r="Y464" s="96"/>
      <c r="Z464" s="96"/>
      <c r="AA464" s="96"/>
      <c r="AB464" s="96"/>
    </row>
    <row r="465" spans="1:28" s="90" customFormat="1" x14ac:dyDescent="0.25">
      <c r="A465" s="90" t="s">
        <v>2548</v>
      </c>
      <c r="B465" s="90" t="s">
        <v>276</v>
      </c>
      <c r="C465" s="91">
        <v>0.49356417113556927</v>
      </c>
      <c r="D465" s="91">
        <v>0.6616926677208349</v>
      </c>
      <c r="E465" s="91">
        <v>1.0656502331564834</v>
      </c>
      <c r="F465" s="91">
        <v>0.66339128209761333</v>
      </c>
      <c r="H465" s="91">
        <v>0.14765393114047642</v>
      </c>
      <c r="I465" s="91">
        <v>0.10684422921427759</v>
      </c>
      <c r="J465" s="91">
        <v>0.35205828590791843</v>
      </c>
      <c r="K465" s="91">
        <v>0.16062549710044766</v>
      </c>
      <c r="M465" s="94">
        <f t="shared" si="212"/>
        <v>2.1590915537987398</v>
      </c>
      <c r="N465" s="94">
        <f t="shared" si="213"/>
        <v>1.0025670745039827</v>
      </c>
      <c r="O465" s="95"/>
      <c r="P465" s="94">
        <f t="shared" si="214"/>
        <v>1.1104244204845208</v>
      </c>
      <c r="Q465" s="94">
        <f t="shared" si="215"/>
        <v>3.6987601885934761E-3</v>
      </c>
      <c r="R465" s="94"/>
      <c r="S465" s="94">
        <f t="shared" si="216"/>
        <v>1.3406416154528467</v>
      </c>
      <c r="T465" s="94">
        <f t="shared" si="201"/>
        <v>0.62252253268188318</v>
      </c>
      <c r="U465" s="94"/>
      <c r="V465" s="94">
        <f t="shared" si="217"/>
        <v>0.42292362299102076</v>
      </c>
      <c r="W465" s="94">
        <f t="shared" si="218"/>
        <v>-0.68380203730490641</v>
      </c>
      <c r="X465" s="96"/>
      <c r="Y465" s="96"/>
      <c r="Z465" s="96"/>
      <c r="AA465" s="96"/>
      <c r="AB465" s="96"/>
    </row>
    <row r="466" spans="1:28" s="90" customFormat="1" x14ac:dyDescent="0.25">
      <c r="A466" s="90" t="s">
        <v>2548</v>
      </c>
      <c r="B466" s="90" t="s">
        <v>1861</v>
      </c>
      <c r="C466" s="91">
        <v>2.0917381454792232</v>
      </c>
      <c r="D466" s="91">
        <v>1.7668852291012405</v>
      </c>
      <c r="E466" s="91">
        <v>1.8973830489366603</v>
      </c>
      <c r="F466" s="91">
        <v>1.9960697042472448</v>
      </c>
      <c r="H466" s="91">
        <v>7.7833366855463104E-2</v>
      </c>
      <c r="I466" s="91">
        <v>0.14553883666678999</v>
      </c>
      <c r="J466" s="91">
        <v>0.10929358369643943</v>
      </c>
      <c r="K466" s="91">
        <v>5.3885972790104944E-2</v>
      </c>
      <c r="M466" s="98">
        <f t="shared" si="212"/>
        <v>0.90708440396202861</v>
      </c>
      <c r="N466" s="98">
        <f t="shared" si="213"/>
        <v>1.129711014259021</v>
      </c>
      <c r="O466" s="95"/>
      <c r="P466" s="94">
        <f t="shared" si="214"/>
        <v>-0.14069129549852649</v>
      </c>
      <c r="Q466" s="94">
        <f t="shared" si="215"/>
        <v>0.17595377121059863</v>
      </c>
      <c r="R466" s="94"/>
      <c r="S466" s="94">
        <f t="shared" si="216"/>
        <v>0.84469713999332452</v>
      </c>
      <c r="T466" s="94">
        <f t="shared" si="201"/>
        <v>1.0520119832238888</v>
      </c>
      <c r="U466" s="94"/>
      <c r="V466" s="94">
        <f t="shared" si="217"/>
        <v>-0.2434939285815568</v>
      </c>
      <c r="W466" s="94">
        <f t="shared" si="218"/>
        <v>7.315113812756821E-2</v>
      </c>
      <c r="X466" s="96"/>
      <c r="Y466" s="96"/>
      <c r="Z466" s="96"/>
      <c r="AA466" s="96"/>
      <c r="AB466" s="96"/>
    </row>
    <row r="467" spans="1:28" s="90" customFormat="1" x14ac:dyDescent="0.25">
      <c r="A467" s="90" t="s">
        <v>2548</v>
      </c>
      <c r="B467" s="90" t="s">
        <v>275</v>
      </c>
      <c r="C467" s="91">
        <v>0.5716082893740847</v>
      </c>
      <c r="D467" s="91">
        <v>0.7058949408009505</v>
      </c>
      <c r="E467" s="91">
        <v>0.35728579445591468</v>
      </c>
      <c r="F467" s="91">
        <v>0.96933192504042698</v>
      </c>
      <c r="H467" s="91">
        <v>8.9956093216871882E-2</v>
      </c>
      <c r="I467" s="91">
        <v>0.12239770464724134</v>
      </c>
      <c r="J467" s="91">
        <v>6.7012471502482171E-2</v>
      </c>
      <c r="K467" s="91">
        <v>0.11432668662291073</v>
      </c>
      <c r="M467" s="98"/>
      <c r="N467" s="98"/>
      <c r="O467" s="95"/>
      <c r="P467" s="94"/>
      <c r="Q467" s="94"/>
      <c r="R467" s="94"/>
      <c r="S467" s="94"/>
      <c r="T467" s="94">
        <f t="shared" si="201"/>
        <v>2.713043563673037</v>
      </c>
      <c r="U467" s="94"/>
      <c r="V467" s="94"/>
      <c r="W467" s="94"/>
      <c r="X467" s="96"/>
      <c r="Y467" s="96"/>
      <c r="Z467" s="96"/>
      <c r="AA467" s="96"/>
      <c r="AB467" s="96"/>
    </row>
    <row r="468" spans="1:28" s="90" customFormat="1" x14ac:dyDescent="0.25">
      <c r="A468" s="90" t="s">
        <v>2548</v>
      </c>
      <c r="B468" s="90" t="s">
        <v>274</v>
      </c>
      <c r="C468" s="91">
        <v>0.84654044535556605</v>
      </c>
      <c r="D468" s="91">
        <v>0.90857733834612753</v>
      </c>
      <c r="E468" s="91">
        <v>0.61692319024113518</v>
      </c>
      <c r="F468" s="91">
        <v>1.017621626457085</v>
      </c>
      <c r="H468" s="91">
        <v>6.0731252759362322E-2</v>
      </c>
      <c r="I468" s="91">
        <v>2.0960179705439702E-2</v>
      </c>
      <c r="J468" s="91">
        <v>3.7040246598279127E-2</v>
      </c>
      <c r="K468" s="91">
        <v>3.7316308736444197E-2</v>
      </c>
      <c r="M468" s="98">
        <f t="shared" ref="M468:M492" si="219">E468/C468</f>
        <v>0.72875808075775228</v>
      </c>
      <c r="N468" s="98"/>
      <c r="O468" s="95"/>
      <c r="P468" s="94"/>
      <c r="Q468" s="94"/>
      <c r="R468" s="94"/>
      <c r="S468" s="94">
        <f t="shared" ref="S468:S492" si="220">D468/C468</f>
        <v>1.073282845882815</v>
      </c>
      <c r="T468" s="94"/>
      <c r="U468" s="94"/>
      <c r="V468" s="94"/>
      <c r="W468" s="94"/>
      <c r="X468" s="96"/>
      <c r="Y468" s="96"/>
      <c r="Z468" s="96"/>
      <c r="AA468" s="96"/>
      <c r="AB468" s="96"/>
    </row>
    <row r="469" spans="1:28" s="90" customFormat="1" x14ac:dyDescent="0.25">
      <c r="A469" s="90" t="s">
        <v>2548</v>
      </c>
      <c r="B469" s="90" t="s">
        <v>1862</v>
      </c>
      <c r="C469" s="91">
        <v>0.35373228006673985</v>
      </c>
      <c r="D469" s="91">
        <v>0.31125782022837822</v>
      </c>
      <c r="E469" s="91">
        <v>0.11881749081922455</v>
      </c>
      <c r="F469" s="91">
        <v>0.22426216274158373</v>
      </c>
      <c r="H469" s="91">
        <v>4.9066846610575358E-2</v>
      </c>
      <c r="I469" s="91">
        <v>5.8893242773800911E-2</v>
      </c>
      <c r="J469" s="91">
        <v>2.6771301551518276E-2</v>
      </c>
      <c r="K469" s="91">
        <v>3.5478547107303762E-2</v>
      </c>
      <c r="M469" s="98">
        <f t="shared" si="219"/>
        <v>0.33589665833383048</v>
      </c>
      <c r="N469" s="98"/>
      <c r="O469" s="95"/>
      <c r="P469" s="94">
        <f>LOG(M469,2)</f>
        <v>-1.5739106518877162</v>
      </c>
      <c r="Q469" s="94"/>
      <c r="R469" s="94"/>
      <c r="S469" s="94">
        <f t="shared" si="220"/>
        <v>0.87992484081365763</v>
      </c>
      <c r="T469" s="94">
        <f>F469/E469</f>
        <v>1.8874507548959143</v>
      </c>
      <c r="U469" s="94"/>
      <c r="V469" s="94"/>
      <c r="W469" s="94"/>
      <c r="X469" s="96"/>
      <c r="Y469" s="96"/>
      <c r="Z469" s="96"/>
      <c r="AA469" s="96"/>
      <c r="AB469" s="96"/>
    </row>
    <row r="470" spans="1:28" s="90" customFormat="1" x14ac:dyDescent="0.25">
      <c r="A470" s="90" t="s">
        <v>2548</v>
      </c>
      <c r="B470" s="90" t="s">
        <v>273</v>
      </c>
      <c r="C470" s="91">
        <v>0.29579952939091553</v>
      </c>
      <c r="D470" s="91">
        <v>0.32193240753509017</v>
      </c>
      <c r="E470" s="91">
        <v>0.16817229677395693</v>
      </c>
      <c r="F470" s="91">
        <v>0.29018515636329345</v>
      </c>
      <c r="H470" s="91">
        <v>3.246203634714076E-2</v>
      </c>
      <c r="I470" s="91">
        <v>2.6653935513984428E-2</v>
      </c>
      <c r="J470" s="91">
        <v>2.6329009963449227E-2</v>
      </c>
      <c r="K470" s="91">
        <v>1.4527197153798924E-2</v>
      </c>
      <c r="M470" s="98">
        <f t="shared" si="219"/>
        <v>0.56853470024189212</v>
      </c>
      <c r="N470" s="98">
        <f t="shared" ref="N470:N476" si="221">F470/D470</f>
        <v>0.90138535161814581</v>
      </c>
      <c r="O470" s="95"/>
      <c r="P470" s="94"/>
      <c r="Q470" s="94">
        <f t="shared" ref="Q470:Q476" si="222">LOG(N470,2)</f>
        <v>-0.14978408983028993</v>
      </c>
      <c r="R470" s="94"/>
      <c r="S470" s="94">
        <f t="shared" si="220"/>
        <v>1.0883465845871532</v>
      </c>
      <c r="T470" s="94"/>
      <c r="U470" s="94"/>
      <c r="V470" s="94">
        <f t="shared" ref="V470:V476" si="223">LOG(S470,2)</f>
        <v>0.12213805681023213</v>
      </c>
      <c r="W470" s="94"/>
      <c r="X470" s="96"/>
      <c r="Y470" s="96"/>
      <c r="Z470" s="96"/>
      <c r="AA470" s="96"/>
      <c r="AB470" s="96"/>
    </row>
    <row r="471" spans="1:28" s="90" customFormat="1" x14ac:dyDescent="0.25">
      <c r="A471" s="90" t="s">
        <v>2548</v>
      </c>
      <c r="B471" s="90" t="s">
        <v>1863</v>
      </c>
      <c r="C471" s="91">
        <v>2.7296352258270264</v>
      </c>
      <c r="D471" s="91">
        <v>2.4178345548457632</v>
      </c>
      <c r="E471" s="91">
        <v>2.0282105734724851</v>
      </c>
      <c r="F471" s="91">
        <v>2.6791225656424276</v>
      </c>
      <c r="H471" s="91">
        <v>0.11284278461560578</v>
      </c>
      <c r="I471" s="91">
        <v>0.22235371677863602</v>
      </c>
      <c r="J471" s="91">
        <v>0.11141513799073062</v>
      </c>
      <c r="K471" s="91">
        <v>0.1436725194445958</v>
      </c>
      <c r="M471" s="94">
        <f t="shared" si="219"/>
        <v>0.74303355784763392</v>
      </c>
      <c r="N471" s="94">
        <f t="shared" si="221"/>
        <v>1.1080669520058755</v>
      </c>
      <c r="O471" s="95"/>
      <c r="P471" s="94">
        <f t="shared" ref="P471:P479" si="224">LOG(M471,2)</f>
        <v>-0.42850072578286397</v>
      </c>
      <c r="Q471" s="94">
        <f t="shared" si="222"/>
        <v>0.14804505504112472</v>
      </c>
      <c r="R471" s="94"/>
      <c r="S471" s="94">
        <f t="shared" si="220"/>
        <v>0.88577203721907793</v>
      </c>
      <c r="T471" s="94">
        <f t="shared" ref="T471:T479" si="225">F471/E471</f>
        <v>1.3209291977289719</v>
      </c>
      <c r="U471" s="94"/>
      <c r="V471" s="94">
        <f t="shared" si="223"/>
        <v>-0.17499264113007354</v>
      </c>
      <c r="W471" s="94">
        <f t="shared" ref="W471:W476" si="226">LOG(T471,2)</f>
        <v>0.40155313969391532</v>
      </c>
      <c r="X471" s="96"/>
      <c r="Y471" s="96"/>
      <c r="Z471" s="96"/>
      <c r="AA471" s="96"/>
      <c r="AB471" s="96"/>
    </row>
    <row r="472" spans="1:28" s="90" customFormat="1" x14ac:dyDescent="0.25">
      <c r="A472" s="90" t="s">
        <v>2548</v>
      </c>
      <c r="B472" s="90" t="s">
        <v>272</v>
      </c>
      <c r="C472" s="91">
        <v>11.941992891149157</v>
      </c>
      <c r="D472" s="91">
        <v>14.263343489711453</v>
      </c>
      <c r="E472" s="91">
        <v>7.1206091991996718</v>
      </c>
      <c r="F472" s="91">
        <v>12.55150455611617</v>
      </c>
      <c r="H472" s="91">
        <v>0.35977252315114566</v>
      </c>
      <c r="I472" s="91">
        <v>0.94001780501240295</v>
      </c>
      <c r="J472" s="91">
        <v>1.4456866201396967</v>
      </c>
      <c r="K472" s="91">
        <v>0.74396303288746879</v>
      </c>
      <c r="M472" s="94">
        <f t="shared" si="219"/>
        <v>0.59626640746680837</v>
      </c>
      <c r="N472" s="94">
        <f t="shared" si="221"/>
        <v>0.8799833338634746</v>
      </c>
      <c r="O472" s="95"/>
      <c r="P472" s="94">
        <f t="shared" si="224"/>
        <v>-0.74597103457371161</v>
      </c>
      <c r="Q472" s="94">
        <f t="shared" si="222"/>
        <v>-0.18445189429674838</v>
      </c>
      <c r="R472" s="94"/>
      <c r="S472" s="94">
        <f t="shared" si="220"/>
        <v>1.1943855284223768</v>
      </c>
      <c r="T472" s="94">
        <f t="shared" si="225"/>
        <v>1.7627009438359444</v>
      </c>
      <c r="U472" s="94"/>
      <c r="V472" s="94">
        <f t="shared" si="223"/>
        <v>0.25626859051162132</v>
      </c>
      <c r="W472" s="94">
        <f t="shared" si="226"/>
        <v>0.81778773078858447</v>
      </c>
      <c r="X472" s="96"/>
      <c r="Y472" s="96"/>
      <c r="Z472" s="96"/>
      <c r="AA472" s="96"/>
      <c r="AB472" s="96"/>
    </row>
    <row r="473" spans="1:28" s="90" customFormat="1" x14ac:dyDescent="0.25">
      <c r="A473" s="90" t="s">
        <v>2548</v>
      </c>
      <c r="B473" s="90" t="s">
        <v>271</v>
      </c>
      <c r="C473" s="91">
        <v>1.0137667812937956</v>
      </c>
      <c r="D473" s="91">
        <v>1.0550469579010713</v>
      </c>
      <c r="E473" s="91">
        <v>0.70442434280697219</v>
      </c>
      <c r="F473" s="91">
        <v>1.0375313629990119</v>
      </c>
      <c r="H473" s="91">
        <v>6.0686082496783818E-2</v>
      </c>
      <c r="I473" s="91">
        <v>8.2944260690705748E-2</v>
      </c>
      <c r="J473" s="91">
        <v>0.13047148368137218</v>
      </c>
      <c r="K473" s="91">
        <v>6.0654669799418436E-2</v>
      </c>
      <c r="M473" s="94">
        <f t="shared" si="219"/>
        <v>0.69485837946669304</v>
      </c>
      <c r="N473" s="94">
        <f t="shared" si="221"/>
        <v>0.98339827931743895</v>
      </c>
      <c r="O473" s="95"/>
      <c r="P473" s="94">
        <f t="shared" si="224"/>
        <v>-0.52520912577155254</v>
      </c>
      <c r="Q473" s="94">
        <f t="shared" si="222"/>
        <v>-2.4152264055018594E-2</v>
      </c>
      <c r="R473" s="94"/>
      <c r="S473" s="94">
        <f t="shared" si="220"/>
        <v>1.0407195987962763</v>
      </c>
      <c r="T473" s="94">
        <f t="shared" si="225"/>
        <v>1.4728783489575097</v>
      </c>
      <c r="U473" s="94"/>
      <c r="V473" s="94">
        <f t="shared" si="223"/>
        <v>5.7581415498115789E-2</v>
      </c>
      <c r="W473" s="94">
        <f t="shared" si="226"/>
        <v>0.55863827721464987</v>
      </c>
      <c r="X473" s="96"/>
      <c r="Y473" s="96"/>
      <c r="Z473" s="96"/>
      <c r="AA473" s="96"/>
      <c r="AB473" s="96"/>
    </row>
    <row r="474" spans="1:28" s="90" customFormat="1" x14ac:dyDescent="0.25">
      <c r="A474" s="90" t="s">
        <v>2548</v>
      </c>
      <c r="B474" s="90" t="s">
        <v>270</v>
      </c>
      <c r="C474" s="91">
        <v>1.9853201498481063</v>
      </c>
      <c r="D474" s="91">
        <v>1.7750014952374267</v>
      </c>
      <c r="E474" s="91">
        <v>1.0045562082560073</v>
      </c>
      <c r="F474" s="91">
        <v>2.0441435447374099</v>
      </c>
      <c r="H474" s="91">
        <v>0.11449175858875474</v>
      </c>
      <c r="I474" s="91">
        <v>0.11175821284809466</v>
      </c>
      <c r="J474" s="91">
        <v>0.23141222868991621</v>
      </c>
      <c r="K474" s="91">
        <v>0.13311035994474424</v>
      </c>
      <c r="M474" s="98">
        <f t="shared" si="219"/>
        <v>0.50599204784823459</v>
      </c>
      <c r="N474" s="98">
        <f t="shared" si="221"/>
        <v>1.151629195931456</v>
      </c>
      <c r="O474" s="95"/>
      <c r="P474" s="94">
        <f t="shared" si="224"/>
        <v>-0.98281338312996425</v>
      </c>
      <c r="Q474" s="94">
        <f t="shared" si="222"/>
        <v>0.2036762694669208</v>
      </c>
      <c r="R474" s="94"/>
      <c r="S474" s="94">
        <f t="shared" si="220"/>
        <v>0.89406310381387566</v>
      </c>
      <c r="T474" s="94">
        <f t="shared" si="225"/>
        <v>2.0348722430238246</v>
      </c>
      <c r="U474" s="94"/>
      <c r="V474" s="94">
        <f t="shared" si="223"/>
        <v>-0.16155143311362927</v>
      </c>
      <c r="W474" s="94">
        <f t="shared" si="226"/>
        <v>1.0249382194832559</v>
      </c>
      <c r="X474" s="96"/>
      <c r="Y474" s="96"/>
      <c r="Z474" s="96"/>
      <c r="AA474" s="96"/>
      <c r="AB474" s="96"/>
    </row>
    <row r="475" spans="1:28" s="90" customFormat="1" x14ac:dyDescent="0.25">
      <c r="A475" s="90" t="s">
        <v>2548</v>
      </c>
      <c r="B475" s="90" t="s">
        <v>269</v>
      </c>
      <c r="C475" s="91">
        <v>2.0139017190771109</v>
      </c>
      <c r="D475" s="91">
        <v>1.8933952061844512</v>
      </c>
      <c r="E475" s="91">
        <v>2.0787872513673693</v>
      </c>
      <c r="F475" s="91">
        <v>1.9996639252271065</v>
      </c>
      <c r="H475" s="91">
        <v>5.015832610842972E-2</v>
      </c>
      <c r="I475" s="91">
        <v>8.4380277037906862E-2</v>
      </c>
      <c r="J475" s="91">
        <v>0.25347869737786427</v>
      </c>
      <c r="K475" s="91">
        <v>9.9350991489709856E-2</v>
      </c>
      <c r="M475" s="98">
        <f t="shared" si="219"/>
        <v>1.0322188176690135</v>
      </c>
      <c r="N475" s="98">
        <f t="shared" si="221"/>
        <v>1.0561260104047727</v>
      </c>
      <c r="O475" s="95"/>
      <c r="P475" s="94">
        <f t="shared" si="224"/>
        <v>4.5748836752141392E-2</v>
      </c>
      <c r="Q475" s="94">
        <f t="shared" si="222"/>
        <v>7.8781978389863991E-2</v>
      </c>
      <c r="R475" s="94"/>
      <c r="S475" s="94">
        <f t="shared" si="220"/>
        <v>0.9401626644681137</v>
      </c>
      <c r="T475" s="94">
        <f t="shared" si="225"/>
        <v>0.96193774707430124</v>
      </c>
      <c r="U475" s="94"/>
      <c r="V475" s="94">
        <f t="shared" si="223"/>
        <v>-8.9017705204681843E-2</v>
      </c>
      <c r="W475" s="94">
        <f t="shared" si="226"/>
        <v>-5.5984563566959453E-2</v>
      </c>
      <c r="X475" s="96"/>
      <c r="Y475" s="96"/>
      <c r="Z475" s="96"/>
      <c r="AA475" s="96"/>
      <c r="AB475" s="96"/>
    </row>
    <row r="476" spans="1:28" s="90" customFormat="1" x14ac:dyDescent="0.25">
      <c r="A476" s="90" t="s">
        <v>2548</v>
      </c>
      <c r="B476" s="90" t="s">
        <v>268</v>
      </c>
      <c r="C476" s="91">
        <v>0.97343734692058226</v>
      </c>
      <c r="D476" s="91">
        <v>1.0011338103387941</v>
      </c>
      <c r="E476" s="91">
        <v>1.7970155341708247</v>
      </c>
      <c r="F476" s="91">
        <v>1.1694320438325749</v>
      </c>
      <c r="H476" s="91">
        <v>3.8135650516432092E-2</v>
      </c>
      <c r="I476" s="91">
        <v>6.5761268854305985E-2</v>
      </c>
      <c r="J476" s="91">
        <v>0.58133266570013853</v>
      </c>
      <c r="K476" s="91" t="e">
        <v>#DIV/0!</v>
      </c>
      <c r="M476" s="94">
        <f t="shared" si="219"/>
        <v>1.846051561362001</v>
      </c>
      <c r="N476" s="94">
        <f t="shared" si="221"/>
        <v>1.1681076313233563</v>
      </c>
      <c r="O476" s="95"/>
      <c r="P476" s="94">
        <f t="shared" si="224"/>
        <v>0.8844428489113193</v>
      </c>
      <c r="Q476" s="94">
        <f t="shared" si="222"/>
        <v>0.2241732125932672</v>
      </c>
      <c r="R476" s="94"/>
      <c r="S476" s="94">
        <f t="shared" si="220"/>
        <v>1.0284522301366679</v>
      </c>
      <c r="T476" s="94">
        <f t="shared" si="225"/>
        <v>0.65076345840948557</v>
      </c>
      <c r="U476" s="94"/>
      <c r="V476" s="94">
        <f t="shared" si="223"/>
        <v>4.0474784679127504E-2</v>
      </c>
      <c r="W476" s="94">
        <f t="shared" si="226"/>
        <v>-0.61979485163892445</v>
      </c>
      <c r="X476" s="96"/>
      <c r="Y476" s="96"/>
      <c r="Z476" s="96"/>
      <c r="AA476" s="96"/>
      <c r="AB476" s="96"/>
    </row>
    <row r="477" spans="1:28" s="90" customFormat="1" x14ac:dyDescent="0.25">
      <c r="A477" s="90" t="s">
        <v>2548</v>
      </c>
      <c r="B477" s="90" t="s">
        <v>267</v>
      </c>
      <c r="C477" s="91">
        <v>9.8213693219849463E-2</v>
      </c>
      <c r="D477" s="91">
        <v>0.11757314067196314</v>
      </c>
      <c r="E477" s="91">
        <v>4.6230281958322718E-2</v>
      </c>
      <c r="F477" s="91">
        <v>7.1325552168828341E-2</v>
      </c>
      <c r="H477" s="91">
        <v>2.1219658172245196E-2</v>
      </c>
      <c r="I477" s="91">
        <v>1.3724965456959804E-2</v>
      </c>
      <c r="J477" s="91">
        <v>5.5419073092334179E-3</v>
      </c>
      <c r="K477" s="91">
        <v>1.2526759953730732E-2</v>
      </c>
      <c r="M477" s="98">
        <f t="shared" si="219"/>
        <v>0.47071116503924887</v>
      </c>
      <c r="N477" s="98"/>
      <c r="O477" s="95"/>
      <c r="P477" s="94">
        <f t="shared" si="224"/>
        <v>-1.087086021431642</v>
      </c>
      <c r="Q477" s="94"/>
      <c r="R477" s="94"/>
      <c r="S477" s="94">
        <f t="shared" si="220"/>
        <v>1.1971155631911523</v>
      </c>
      <c r="T477" s="94">
        <f t="shared" si="225"/>
        <v>1.5428318657699163</v>
      </c>
      <c r="U477" s="94"/>
      <c r="V477" s="94"/>
      <c r="W477" s="94"/>
      <c r="X477" s="96"/>
      <c r="Y477" s="96"/>
      <c r="Z477" s="96"/>
      <c r="AA477" s="96"/>
      <c r="AB477" s="96"/>
    </row>
    <row r="478" spans="1:28" s="90" customFormat="1" x14ac:dyDescent="0.25">
      <c r="A478" s="90" t="s">
        <v>2548</v>
      </c>
      <c r="B478" s="90" t="s">
        <v>266</v>
      </c>
      <c r="C478" s="91">
        <v>3.5293534349089604</v>
      </c>
      <c r="D478" s="91">
        <v>2.3168263555489146</v>
      </c>
      <c r="E478" s="91">
        <v>1.7073413871416452</v>
      </c>
      <c r="F478" s="91">
        <v>3.7760586243732472</v>
      </c>
      <c r="H478" s="91">
        <v>0.36441731541836608</v>
      </c>
      <c r="I478" s="91">
        <v>0.4296717848896201</v>
      </c>
      <c r="J478" s="91">
        <v>0.30530435683631735</v>
      </c>
      <c r="K478" s="91">
        <v>0.31068578061658669</v>
      </c>
      <c r="M478" s="98">
        <f t="shared" si="219"/>
        <v>0.48375472126261732</v>
      </c>
      <c r="N478" s="98">
        <f t="shared" ref="N478:N486" si="227">F478/D478</f>
        <v>1.6298410173595439</v>
      </c>
      <c r="O478" s="95"/>
      <c r="P478" s="94">
        <f t="shared" si="224"/>
        <v>-1.0476523534051434</v>
      </c>
      <c r="Q478" s="94">
        <f t="shared" ref="Q478:Q486" si="228">LOG(N478,2)</f>
        <v>0.70473124381020247</v>
      </c>
      <c r="R478" s="94"/>
      <c r="S478" s="94">
        <f t="shared" si="220"/>
        <v>0.65644498299124787</v>
      </c>
      <c r="T478" s="94">
        <f t="shared" si="225"/>
        <v>2.2116599836515158</v>
      </c>
      <c r="U478" s="94"/>
      <c r="V478" s="94">
        <f>LOG(S478,2)</f>
        <v>-0.60725399175356498</v>
      </c>
      <c r="W478" s="94">
        <f>LOG(T478,2)</f>
        <v>1.1451296054617806</v>
      </c>
      <c r="X478" s="96"/>
      <c r="Y478" s="96"/>
      <c r="Z478" s="96"/>
      <c r="AA478" s="96"/>
      <c r="AB478" s="96"/>
    </row>
    <row r="479" spans="1:28" s="90" customFormat="1" x14ac:dyDescent="0.25">
      <c r="A479" s="90" t="s">
        <v>2548</v>
      </c>
      <c r="B479" s="90" t="s">
        <v>265</v>
      </c>
      <c r="C479" s="91" t="e">
        <v>#DIV/0!</v>
      </c>
      <c r="D479" s="91">
        <v>2.3663713704301772</v>
      </c>
      <c r="E479" s="91">
        <v>1.9491642833778102</v>
      </c>
      <c r="F479" s="91">
        <v>1.9816206364305873</v>
      </c>
      <c r="H479" s="91" t="e">
        <v>#DIV/0!</v>
      </c>
      <c r="I479" s="91">
        <v>0.19112309211242537</v>
      </c>
      <c r="J479" s="91">
        <v>0.28840383771120703</v>
      </c>
      <c r="K479" s="91" t="e">
        <v>#DIV/0!</v>
      </c>
      <c r="M479" s="94" t="e">
        <f t="shared" si="219"/>
        <v>#DIV/0!</v>
      </c>
      <c r="N479" s="94">
        <f t="shared" si="227"/>
        <v>0.83740898034544464</v>
      </c>
      <c r="O479" s="95"/>
      <c r="P479" s="94" t="e">
        <f t="shared" si="224"/>
        <v>#DIV/0!</v>
      </c>
      <c r="Q479" s="94">
        <f t="shared" si="228"/>
        <v>-0.25599570531360288</v>
      </c>
      <c r="R479" s="94"/>
      <c r="S479" s="94" t="e">
        <f t="shared" si="220"/>
        <v>#DIV/0!</v>
      </c>
      <c r="T479" s="94">
        <f t="shared" si="225"/>
        <v>1.0166514199596002</v>
      </c>
      <c r="U479" s="94"/>
      <c r="V479" s="94" t="e">
        <f>LOG(S479,2)</f>
        <v>#DIV/0!</v>
      </c>
      <c r="W479" s="94">
        <f>LOG(T479,2)</f>
        <v>2.3825106039338222E-2</v>
      </c>
      <c r="X479" s="96"/>
      <c r="Y479" s="96"/>
      <c r="Z479" s="96"/>
      <c r="AA479" s="96"/>
      <c r="AB479" s="96"/>
    </row>
    <row r="480" spans="1:28" s="90" customFormat="1" x14ac:dyDescent="0.25">
      <c r="A480" s="90" t="s">
        <v>2548</v>
      </c>
      <c r="B480" s="90" t="s">
        <v>264</v>
      </c>
      <c r="C480" s="91">
        <v>2.9879439631210432E-2</v>
      </c>
      <c r="D480" s="91">
        <v>5.8919265652369796E-2</v>
      </c>
      <c r="E480" s="91">
        <v>7.2851043442200475E-2</v>
      </c>
      <c r="F480" s="91">
        <v>5.843467662662935E-2</v>
      </c>
      <c r="H480" s="91">
        <v>3.2592030884623256E-3</v>
      </c>
      <c r="I480" s="91">
        <v>6.8191842001546444E-3</v>
      </c>
      <c r="J480" s="91">
        <v>3.9555346769025446E-2</v>
      </c>
      <c r="K480" s="91">
        <v>1.3595645527991794E-2</v>
      </c>
      <c r="M480" s="98">
        <f t="shared" si="219"/>
        <v>2.4381663224401389</v>
      </c>
      <c r="N480" s="98">
        <f t="shared" si="227"/>
        <v>0.99177537227636925</v>
      </c>
      <c r="O480" s="95"/>
      <c r="P480" s="94"/>
      <c r="Q480" s="94">
        <f t="shared" si="228"/>
        <v>-1.1914694032743072E-2</v>
      </c>
      <c r="R480" s="94"/>
      <c r="S480" s="94">
        <f t="shared" si="220"/>
        <v>1.9718999546037652</v>
      </c>
      <c r="T480" s="94"/>
      <c r="U480" s="94"/>
      <c r="V480" s="94">
        <f t="shared" ref="V480:V486" si="229">LOG(S480,2)</f>
        <v>0.97958635766997959</v>
      </c>
      <c r="W480" s="94"/>
      <c r="X480" s="96"/>
      <c r="Y480" s="96"/>
      <c r="Z480" s="96"/>
      <c r="AA480" s="96"/>
      <c r="AB480" s="96"/>
    </row>
    <row r="481" spans="1:28" s="90" customFormat="1" x14ac:dyDescent="0.25">
      <c r="A481" s="90" t="s">
        <v>2548</v>
      </c>
      <c r="B481" s="90" t="s">
        <v>263</v>
      </c>
      <c r="C481" s="91">
        <v>0.20398644279141973</v>
      </c>
      <c r="D481" s="91">
        <v>0.19619333836202907</v>
      </c>
      <c r="E481" s="91">
        <v>0.16496800606349069</v>
      </c>
      <c r="F481" s="91">
        <v>0.15582274579878089</v>
      </c>
      <c r="H481" s="91">
        <v>4.0859348263535808E-2</v>
      </c>
      <c r="I481" s="91">
        <v>2.1112413118894759E-2</v>
      </c>
      <c r="J481" s="91">
        <v>3.4335764061038693E-2</v>
      </c>
      <c r="K481" s="91">
        <v>3.0799227772143545E-2</v>
      </c>
      <c r="M481" s="94">
        <f t="shared" si="219"/>
        <v>0.80872044144705157</v>
      </c>
      <c r="N481" s="94">
        <f t="shared" si="227"/>
        <v>0.79423056409410975</v>
      </c>
      <c r="O481" s="95"/>
      <c r="P481" s="94">
        <f t="shared" ref="P481:P492" si="230">LOG(M481,2)</f>
        <v>-0.30628701700269201</v>
      </c>
      <c r="Q481" s="94">
        <f t="shared" si="228"/>
        <v>-0.33237021423330304</v>
      </c>
      <c r="R481" s="94"/>
      <c r="S481" s="94">
        <f t="shared" si="220"/>
        <v>0.96179596877739926</v>
      </c>
      <c r="T481" s="94">
        <f t="shared" ref="T481:T496" si="231">F481/E481</f>
        <v>0.94456343091647665</v>
      </c>
      <c r="U481" s="94"/>
      <c r="V481" s="94">
        <f t="shared" si="229"/>
        <v>-5.6197215499533139E-2</v>
      </c>
      <c r="W481" s="94">
        <f t="shared" ref="W481:W486" si="232">LOG(T481,2)</f>
        <v>-8.2280412730144109E-2</v>
      </c>
      <c r="X481" s="96"/>
      <c r="Y481" s="96"/>
      <c r="Z481" s="96"/>
      <c r="AA481" s="96"/>
      <c r="AB481" s="96"/>
    </row>
    <row r="482" spans="1:28" s="90" customFormat="1" x14ac:dyDescent="0.25">
      <c r="A482" s="90" t="s">
        <v>2548</v>
      </c>
      <c r="B482" s="90" t="s">
        <v>262</v>
      </c>
      <c r="C482" s="91">
        <v>1.6418829286909877</v>
      </c>
      <c r="D482" s="91">
        <v>2.1617383000528978</v>
      </c>
      <c r="E482" s="91">
        <v>1.3768564055024337</v>
      </c>
      <c r="F482" s="91">
        <v>2.0259018227948142</v>
      </c>
      <c r="H482" s="91">
        <v>0.1392537068127418</v>
      </c>
      <c r="I482" s="91">
        <v>0.23362211413458961</v>
      </c>
      <c r="J482" s="91">
        <v>0.30278828644840938</v>
      </c>
      <c r="K482" s="91">
        <v>0.15761344814103448</v>
      </c>
      <c r="M482" s="94">
        <f t="shared" si="219"/>
        <v>0.83858378782228415</v>
      </c>
      <c r="N482" s="94">
        <f t="shared" si="227"/>
        <v>0.93716331100079986</v>
      </c>
      <c r="O482" s="95"/>
      <c r="P482" s="94">
        <f t="shared" si="230"/>
        <v>-0.25397315577685037</v>
      </c>
      <c r="Q482" s="94">
        <f t="shared" si="228"/>
        <v>-9.3627619637750167E-2</v>
      </c>
      <c r="R482" s="94"/>
      <c r="S482" s="94">
        <f t="shared" si="220"/>
        <v>1.316621460810468</v>
      </c>
      <c r="T482" s="94">
        <f t="shared" si="231"/>
        <v>1.4713965920473275</v>
      </c>
      <c r="U482" s="94"/>
      <c r="V482" s="94">
        <f t="shared" si="229"/>
        <v>0.39684061885908806</v>
      </c>
      <c r="W482" s="94">
        <f t="shared" si="232"/>
        <v>0.55718615499818824</v>
      </c>
      <c r="X482" s="96"/>
      <c r="Y482" s="96"/>
      <c r="Z482" s="96"/>
      <c r="AA482" s="96"/>
      <c r="AB482" s="96"/>
    </row>
    <row r="483" spans="1:28" s="90" customFormat="1" x14ac:dyDescent="0.25">
      <c r="A483" s="90" t="s">
        <v>2548</v>
      </c>
      <c r="B483" s="90" t="s">
        <v>261</v>
      </c>
      <c r="C483" s="91">
        <v>0.1462532610349635</v>
      </c>
      <c r="D483" s="91">
        <v>0.23669884419573017</v>
      </c>
      <c r="E483" s="91">
        <v>0.16888483346112781</v>
      </c>
      <c r="F483" s="91">
        <v>0.23102062428939346</v>
      </c>
      <c r="H483" s="91">
        <v>1.9924045230586829E-2</v>
      </c>
      <c r="I483" s="91">
        <v>1.7415247730099174E-2</v>
      </c>
      <c r="J483" s="91">
        <v>2.0029647866331858E-2</v>
      </c>
      <c r="K483" s="91">
        <v>1.2984871285483741E-2</v>
      </c>
      <c r="M483" s="94">
        <f t="shared" si="219"/>
        <v>1.1547423439724465</v>
      </c>
      <c r="N483" s="94">
        <f t="shared" si="227"/>
        <v>0.97601078312980138</v>
      </c>
      <c r="O483" s="95"/>
      <c r="P483" s="94">
        <f t="shared" si="230"/>
        <v>0.20757098104332564</v>
      </c>
      <c r="Q483" s="94">
        <f t="shared" si="228"/>
        <v>-3.503100787588876E-2</v>
      </c>
      <c r="R483" s="94"/>
      <c r="S483" s="94">
        <f t="shared" si="220"/>
        <v>1.6184175485779058</v>
      </c>
      <c r="T483" s="94">
        <f t="shared" si="231"/>
        <v>1.3679181223965113</v>
      </c>
      <c r="U483" s="94"/>
      <c r="V483" s="94">
        <f t="shared" si="229"/>
        <v>0.69458386830410102</v>
      </c>
      <c r="W483" s="94">
        <f t="shared" si="232"/>
        <v>0.45198187938488676</v>
      </c>
      <c r="X483" s="96"/>
      <c r="Y483" s="96"/>
      <c r="Z483" s="96"/>
      <c r="AA483" s="96"/>
      <c r="AB483" s="96"/>
    </row>
    <row r="484" spans="1:28" s="90" customFormat="1" x14ac:dyDescent="0.25">
      <c r="A484" s="90" t="s">
        <v>2548</v>
      </c>
      <c r="B484" s="90" t="s">
        <v>260</v>
      </c>
      <c r="C484" s="91">
        <v>0.50101872402893532</v>
      </c>
      <c r="D484" s="91">
        <v>0.71515660495325928</v>
      </c>
      <c r="E484" s="91">
        <v>0.35290063439648511</v>
      </c>
      <c r="F484" s="91">
        <v>0.50259085869120956</v>
      </c>
      <c r="H484" s="91">
        <v>4.000397483985775E-2</v>
      </c>
      <c r="I484" s="91">
        <v>8.6424980381458044E-2</v>
      </c>
      <c r="J484" s="91">
        <v>3.874664596438334E-2</v>
      </c>
      <c r="K484" s="91">
        <v>4.7312622925401317E-2</v>
      </c>
      <c r="M484" s="94">
        <f t="shared" si="219"/>
        <v>0.70436615932961433</v>
      </c>
      <c r="N484" s="94">
        <f t="shared" si="227"/>
        <v>0.70277035157083889</v>
      </c>
      <c r="O484" s="95"/>
      <c r="P484" s="94">
        <f t="shared" si="230"/>
        <v>-0.50560249710399774</v>
      </c>
      <c r="Q484" s="94">
        <f t="shared" si="228"/>
        <v>-0.50887476658030784</v>
      </c>
      <c r="R484" s="94"/>
      <c r="S484" s="94">
        <f t="shared" si="220"/>
        <v>1.4274049464705372</v>
      </c>
      <c r="T484" s="94">
        <f t="shared" si="231"/>
        <v>1.4241710263590712</v>
      </c>
      <c r="U484" s="94"/>
      <c r="V484" s="94">
        <f t="shared" si="229"/>
        <v>0.51339467706170694</v>
      </c>
      <c r="W484" s="94">
        <f t="shared" si="232"/>
        <v>0.51012240758539695</v>
      </c>
      <c r="X484" s="96"/>
      <c r="Y484" s="96"/>
      <c r="Z484" s="96"/>
      <c r="AA484" s="96"/>
      <c r="AB484" s="96"/>
    </row>
    <row r="485" spans="1:28" s="90" customFormat="1" x14ac:dyDescent="0.25">
      <c r="A485" s="90" t="s">
        <v>2548</v>
      </c>
      <c r="B485" s="90" t="s">
        <v>259</v>
      </c>
      <c r="C485" s="91">
        <v>0.16788916048802241</v>
      </c>
      <c r="D485" s="91">
        <v>0.32513400645473789</v>
      </c>
      <c r="E485" s="91">
        <v>0.19279503395490549</v>
      </c>
      <c r="F485" s="91">
        <v>0.17546338806026179</v>
      </c>
      <c r="H485" s="91">
        <v>2.6458875930700627E-2</v>
      </c>
      <c r="I485" s="91">
        <v>4.3242419027555393E-2</v>
      </c>
      <c r="J485" s="91">
        <v>3.63721481340403E-2</v>
      </c>
      <c r="K485" s="91">
        <v>5.7151335154329547E-2</v>
      </c>
      <c r="M485" s="94">
        <f t="shared" si="219"/>
        <v>1.1483471201743243</v>
      </c>
      <c r="N485" s="94">
        <f t="shared" si="227"/>
        <v>0.5396648291992433</v>
      </c>
      <c r="O485" s="95"/>
      <c r="P485" s="94">
        <f t="shared" si="230"/>
        <v>0.19955880303952306</v>
      </c>
      <c r="Q485" s="94">
        <f t="shared" si="228"/>
        <v>-0.88986442720480163</v>
      </c>
      <c r="R485" s="94"/>
      <c r="S485" s="94">
        <f t="shared" si="220"/>
        <v>1.9365991557146043</v>
      </c>
      <c r="T485" s="94">
        <f t="shared" si="231"/>
        <v>0.91010325557090055</v>
      </c>
      <c r="U485" s="94"/>
      <c r="V485" s="94">
        <f t="shared" si="229"/>
        <v>0.95352537061257425</v>
      </c>
      <c r="W485" s="94">
        <f t="shared" si="232"/>
        <v>-0.13589785963175055</v>
      </c>
      <c r="X485" s="96"/>
      <c r="Y485" s="96"/>
      <c r="Z485" s="96"/>
      <c r="AA485" s="96"/>
      <c r="AB485" s="96"/>
    </row>
    <row r="486" spans="1:28" s="90" customFormat="1" x14ac:dyDescent="0.25">
      <c r="A486" s="90" t="s">
        <v>2548</v>
      </c>
      <c r="B486" s="90" t="s">
        <v>258</v>
      </c>
      <c r="C486" s="91">
        <v>1.1030042582888819</v>
      </c>
      <c r="D486" s="91">
        <v>1.4354953388045493</v>
      </c>
      <c r="E486" s="91">
        <v>1.0919650854404639</v>
      </c>
      <c r="F486" s="91">
        <v>1.2650853465190111</v>
      </c>
      <c r="H486" s="91">
        <v>4.0139657545064059E-2</v>
      </c>
      <c r="I486" s="91">
        <v>0.18295658887977712</v>
      </c>
      <c r="J486" s="91">
        <v>0.10074746601420012</v>
      </c>
      <c r="K486" s="91">
        <v>0.12430904808668565</v>
      </c>
      <c r="M486" s="94">
        <f t="shared" si="219"/>
        <v>0.98999172236601929</v>
      </c>
      <c r="N486" s="94">
        <f t="shared" si="227"/>
        <v>0.8812883694715079</v>
      </c>
      <c r="O486" s="95"/>
      <c r="P486" s="94">
        <f t="shared" si="230"/>
        <v>-1.451163247432717E-2</v>
      </c>
      <c r="Q486" s="94">
        <f t="shared" si="228"/>
        <v>-0.1823139291652012</v>
      </c>
      <c r="R486" s="94"/>
      <c r="S486" s="94">
        <f t="shared" si="220"/>
        <v>1.301441338976759</v>
      </c>
      <c r="T486" s="94">
        <f t="shared" si="231"/>
        <v>1.158540106626867</v>
      </c>
      <c r="U486" s="94"/>
      <c r="V486" s="94">
        <f t="shared" si="229"/>
        <v>0.38011028533050345</v>
      </c>
      <c r="W486" s="94">
        <f t="shared" si="232"/>
        <v>0.21230798863962916</v>
      </c>
      <c r="X486" s="96"/>
      <c r="Y486" s="96"/>
      <c r="Z486" s="96"/>
      <c r="AA486" s="96"/>
      <c r="AB486" s="96"/>
    </row>
    <row r="487" spans="1:28" s="90" customFormat="1" x14ac:dyDescent="0.25">
      <c r="A487" s="90" t="s">
        <v>2548</v>
      </c>
      <c r="B487" s="90" t="s">
        <v>257</v>
      </c>
      <c r="C487" s="91">
        <v>1.151458997198691</v>
      </c>
      <c r="D487" s="91">
        <v>1.5298131122494676</v>
      </c>
      <c r="E487" s="91">
        <v>1.1430220255415302</v>
      </c>
      <c r="F487" s="91">
        <v>1.3385832840803125</v>
      </c>
      <c r="H487" s="91">
        <v>0.10141526015499798</v>
      </c>
      <c r="I487" s="91">
        <v>0.2281792656964618</v>
      </c>
      <c r="J487" s="91">
        <v>0.10922395429147363</v>
      </c>
      <c r="K487" s="91">
        <v>8.0875745978401248E-2</v>
      </c>
      <c r="M487" s="98">
        <f t="shared" si="219"/>
        <v>0.9926727988771753</v>
      </c>
      <c r="N487" s="98"/>
      <c r="O487" s="95"/>
      <c r="P487" s="94">
        <f t="shared" si="230"/>
        <v>-1.0609834562360951E-2</v>
      </c>
      <c r="Q487" s="94"/>
      <c r="R487" s="94"/>
      <c r="S487" s="94">
        <f t="shared" si="220"/>
        <v>1.3285867025845031</v>
      </c>
      <c r="T487" s="94">
        <f t="shared" si="231"/>
        <v>1.1710914174607712</v>
      </c>
      <c r="U487" s="94"/>
      <c r="V487" s="94"/>
      <c r="W487" s="94"/>
      <c r="X487" s="96"/>
      <c r="Y487" s="96"/>
      <c r="Z487" s="96"/>
      <c r="AA487" s="96"/>
      <c r="AB487" s="96"/>
    </row>
    <row r="488" spans="1:28" s="90" customFormat="1" x14ac:dyDescent="0.25">
      <c r="A488" s="90" t="s">
        <v>2548</v>
      </c>
      <c r="B488" s="90" t="s">
        <v>256</v>
      </c>
      <c r="C488" s="91">
        <v>0.12654208028392752</v>
      </c>
      <c r="D488" s="91">
        <v>0.20185699654143904</v>
      </c>
      <c r="E488" s="91">
        <v>0.19652789574039917</v>
      </c>
      <c r="F488" s="91">
        <v>0.17093192055813938</v>
      </c>
      <c r="H488" s="91">
        <v>9.85603078537255E-3</v>
      </c>
      <c r="I488" s="91">
        <v>2.1964035278470191E-2</v>
      </c>
      <c r="J488" s="91">
        <v>2.026990955023639E-2</v>
      </c>
      <c r="K488" s="91">
        <v>1.3398535374014274E-2</v>
      </c>
      <c r="M488" s="98">
        <f t="shared" si="219"/>
        <v>1.553063576159343</v>
      </c>
      <c r="N488" s="98"/>
      <c r="O488" s="95"/>
      <c r="P488" s="94">
        <f t="shared" si="230"/>
        <v>0.63511688905067021</v>
      </c>
      <c r="Q488" s="94"/>
      <c r="R488" s="94"/>
      <c r="S488" s="94">
        <f t="shared" si="220"/>
        <v>1.5951768462200435</v>
      </c>
      <c r="T488" s="94">
        <f t="shared" si="231"/>
        <v>0.86975907371404193</v>
      </c>
      <c r="U488" s="94"/>
      <c r="V488" s="94"/>
      <c r="W488" s="94"/>
      <c r="X488" s="96"/>
      <c r="Y488" s="96"/>
      <c r="Z488" s="96"/>
      <c r="AA488" s="96"/>
      <c r="AB488" s="96"/>
    </row>
    <row r="489" spans="1:28" s="90" customFormat="1" x14ac:dyDescent="0.25">
      <c r="A489" s="90" t="s">
        <v>2548</v>
      </c>
      <c r="B489" s="90" t="s">
        <v>255</v>
      </c>
      <c r="C489" s="91">
        <v>0.21425260176452179</v>
      </c>
      <c r="D489" s="91">
        <v>0.21451670299745226</v>
      </c>
      <c r="E489" s="91">
        <v>0.10770322638199056</v>
      </c>
      <c r="F489" s="91">
        <v>0.18517372242236488</v>
      </c>
      <c r="H489" s="91">
        <v>3.0596260080462036E-2</v>
      </c>
      <c r="I489" s="91">
        <v>5.6948786680830574E-2</v>
      </c>
      <c r="J489" s="91" t="e">
        <v>#DIV/0!</v>
      </c>
      <c r="K489" s="91">
        <v>2.3101109790427218E-2</v>
      </c>
      <c r="M489" s="94">
        <f t="shared" si="219"/>
        <v>0.50269273509389512</v>
      </c>
      <c r="N489" s="94"/>
      <c r="O489" s="95"/>
      <c r="P489" s="94">
        <f t="shared" si="230"/>
        <v>-0.99225125550545623</v>
      </c>
      <c r="Q489" s="94"/>
      <c r="R489" s="94"/>
      <c r="S489" s="94">
        <f t="shared" si="220"/>
        <v>1.0012326628976984</v>
      </c>
      <c r="T489" s="94">
        <f t="shared" si="231"/>
        <v>1.7192959639445715</v>
      </c>
      <c r="U489" s="94"/>
      <c r="V489" s="94"/>
      <c r="W489" s="94"/>
      <c r="X489" s="96"/>
      <c r="Y489" s="96"/>
      <c r="Z489" s="96"/>
      <c r="AA489" s="96"/>
      <c r="AB489" s="96"/>
    </row>
    <row r="490" spans="1:28" s="90" customFormat="1" x14ac:dyDescent="0.25">
      <c r="A490" s="90" t="s">
        <v>2548</v>
      </c>
      <c r="B490" s="90" t="s">
        <v>254</v>
      </c>
      <c r="C490" s="91">
        <v>1.2489650491274549</v>
      </c>
      <c r="D490" s="91">
        <v>1.8019138665397476</v>
      </c>
      <c r="E490" s="91">
        <v>0.84758677911531499</v>
      </c>
      <c r="F490" s="91">
        <v>1.5780354870674089</v>
      </c>
      <c r="H490" s="91">
        <v>0.12112399686673621</v>
      </c>
      <c r="I490" s="91">
        <v>0.21192779273540951</v>
      </c>
      <c r="J490" s="91">
        <v>0.15651570257989028</v>
      </c>
      <c r="K490" s="91">
        <v>0.14703377275409538</v>
      </c>
      <c r="M490" s="94">
        <f t="shared" si="219"/>
        <v>0.67863130333987443</v>
      </c>
      <c r="N490" s="94">
        <f>F490/D490</f>
        <v>0.87575522691200725</v>
      </c>
      <c r="O490" s="95"/>
      <c r="P490" s="94">
        <f t="shared" si="230"/>
        <v>-0.55930011586764228</v>
      </c>
      <c r="Q490" s="94">
        <f>LOG(N490,2)</f>
        <v>-0.19140040116344595</v>
      </c>
      <c r="R490" s="94"/>
      <c r="S490" s="94">
        <f t="shared" si="220"/>
        <v>1.4427256133376918</v>
      </c>
      <c r="T490" s="94">
        <f t="shared" si="231"/>
        <v>1.8617981379021908</v>
      </c>
      <c r="U490" s="94"/>
      <c r="V490" s="94">
        <f t="shared" ref="V490:W492" si="233">LOG(S490,2)</f>
        <v>0.52879694506969699</v>
      </c>
      <c r="W490" s="94">
        <f t="shared" si="233"/>
        <v>0.89669665977389323</v>
      </c>
      <c r="X490" s="96"/>
      <c r="Y490" s="96"/>
      <c r="Z490" s="96"/>
      <c r="AA490" s="96"/>
      <c r="AB490" s="96"/>
    </row>
    <row r="491" spans="1:28" s="90" customFormat="1" x14ac:dyDescent="0.25">
      <c r="A491" s="90" t="s">
        <v>2548</v>
      </c>
      <c r="B491" s="90" t="s">
        <v>253</v>
      </c>
      <c r="C491" s="91">
        <v>0.22572208936015861</v>
      </c>
      <c r="D491" s="91">
        <v>0.53828258550809083</v>
      </c>
      <c r="E491" s="91">
        <v>0.54488828138337764</v>
      </c>
      <c r="F491" s="91">
        <v>0.54451798863018652</v>
      </c>
      <c r="H491" s="91">
        <v>2.1398046542381137E-2</v>
      </c>
      <c r="I491" s="91">
        <v>9.7050554065413366E-2</v>
      </c>
      <c r="J491" s="91">
        <v>0.12995980482787059</v>
      </c>
      <c r="K491" s="91">
        <v>3.7766394044412496E-2</v>
      </c>
      <c r="M491" s="94">
        <f t="shared" si="219"/>
        <v>2.4139785473718636</v>
      </c>
      <c r="N491" s="94">
        <f>F491/D491</f>
        <v>1.0115838841715639</v>
      </c>
      <c r="O491" s="95"/>
      <c r="P491" s="94">
        <f t="shared" si="230"/>
        <v>1.2714128551576618</v>
      </c>
      <c r="Q491" s="94">
        <f>LOG(N491,2)</f>
        <v>1.6615958314889701E-2</v>
      </c>
      <c r="R491" s="94"/>
      <c r="S491" s="94">
        <f t="shared" si="220"/>
        <v>2.3847138179250842</v>
      </c>
      <c r="T491" s="94">
        <f t="shared" si="231"/>
        <v>0.99932042445058467</v>
      </c>
      <c r="U491" s="94"/>
      <c r="V491" s="94">
        <f t="shared" si="233"/>
        <v>1.2538161432818937</v>
      </c>
      <c r="W491" s="94">
        <f t="shared" si="233"/>
        <v>-9.8075356087825379E-4</v>
      </c>
      <c r="X491" s="96"/>
      <c r="Y491" s="96"/>
      <c r="Z491" s="96"/>
      <c r="AA491" s="96"/>
      <c r="AB491" s="96"/>
    </row>
    <row r="492" spans="1:28" s="90" customFormat="1" x14ac:dyDescent="0.25">
      <c r="A492" s="90" t="s">
        <v>2548</v>
      </c>
      <c r="B492" s="90" t="s">
        <v>252</v>
      </c>
      <c r="C492" s="91">
        <v>0.3471116970547245</v>
      </c>
      <c r="D492" s="91">
        <v>0.44247169471458642</v>
      </c>
      <c r="E492" s="91">
        <v>0.40379019769063074</v>
      </c>
      <c r="F492" s="91">
        <v>0.44577497778066794</v>
      </c>
      <c r="H492" s="91">
        <v>1.8605329307306816E-2</v>
      </c>
      <c r="I492" s="91">
        <v>4.5833467297443246E-2</v>
      </c>
      <c r="J492" s="91">
        <v>6.7573014310310237E-2</v>
      </c>
      <c r="K492" s="91">
        <v>1.3717532059347866E-2</v>
      </c>
      <c r="M492" s="98">
        <f t="shared" si="219"/>
        <v>1.1632860578218154</v>
      </c>
      <c r="N492" s="98">
        <f>F492/D492</f>
        <v>1.0074655240223045</v>
      </c>
      <c r="O492" s="95"/>
      <c r="P492" s="94">
        <f t="shared" si="230"/>
        <v>0.21820590631672332</v>
      </c>
      <c r="Q492" s="94">
        <f>LOG(N492,2)</f>
        <v>1.0730469846963154E-2</v>
      </c>
      <c r="R492" s="94"/>
      <c r="S492" s="94">
        <f t="shared" si="220"/>
        <v>1.274724241415661</v>
      </c>
      <c r="T492" s="94">
        <f t="shared" si="231"/>
        <v>1.1039767194205254</v>
      </c>
      <c r="U492" s="94"/>
      <c r="V492" s="94">
        <f t="shared" si="233"/>
        <v>0.35018518546021526</v>
      </c>
      <c r="W492" s="94">
        <f t="shared" si="233"/>
        <v>0.14270974899045502</v>
      </c>
      <c r="X492" s="96"/>
      <c r="Y492" s="96"/>
      <c r="Z492" s="96"/>
      <c r="AA492" s="96"/>
      <c r="AB492" s="96"/>
    </row>
    <row r="493" spans="1:28" s="90" customFormat="1" x14ac:dyDescent="0.25">
      <c r="A493" s="90" t="s">
        <v>2548</v>
      </c>
      <c r="B493" s="90" t="s">
        <v>251</v>
      </c>
      <c r="C493" s="91">
        <v>0.59473038163632541</v>
      </c>
      <c r="D493" s="91">
        <v>0.82809514840812182</v>
      </c>
      <c r="E493" s="91">
        <v>0.43498343911748438</v>
      </c>
      <c r="F493" s="91">
        <v>0.74775882548176065</v>
      </c>
      <c r="H493" s="91">
        <v>5.7371794145932131E-2</v>
      </c>
      <c r="I493" s="91">
        <v>8.9437081388326997E-2</v>
      </c>
      <c r="J493" s="91">
        <v>6.9680707560361543E-2</v>
      </c>
      <c r="K493" s="91">
        <v>7.0751951759670112E-2</v>
      </c>
      <c r="M493" s="98"/>
      <c r="N493" s="98"/>
      <c r="O493" s="95"/>
      <c r="P493" s="94"/>
      <c r="Q493" s="94"/>
      <c r="R493" s="94"/>
      <c r="S493" s="94"/>
      <c r="T493" s="94">
        <f t="shared" si="231"/>
        <v>1.7190512516955823</v>
      </c>
      <c r="U493" s="94"/>
      <c r="V493" s="94"/>
      <c r="W493" s="94"/>
      <c r="X493" s="96"/>
      <c r="Y493" s="96"/>
      <c r="Z493" s="96"/>
      <c r="AA493" s="96"/>
      <c r="AB493" s="96"/>
    </row>
    <row r="494" spans="1:28" s="90" customFormat="1" x14ac:dyDescent="0.25">
      <c r="A494" s="90" t="s">
        <v>2548</v>
      </c>
      <c r="B494" s="90" t="s">
        <v>250</v>
      </c>
      <c r="C494" s="91">
        <v>0.12249406686050505</v>
      </c>
      <c r="D494" s="91">
        <v>0.22644109350752398</v>
      </c>
      <c r="E494" s="91">
        <v>0.18090777161383595</v>
      </c>
      <c r="F494" s="91">
        <v>0.27241662362783176</v>
      </c>
      <c r="H494" s="91">
        <v>1.1556156082556788E-2</v>
      </c>
      <c r="I494" s="91">
        <v>6.2965446843208067E-2</v>
      </c>
      <c r="J494" s="91">
        <v>7.5546905090328659E-2</v>
      </c>
      <c r="K494" s="91">
        <v>2.8597959914296311E-2</v>
      </c>
      <c r="M494" s="98">
        <f>E494/C494</f>
        <v>1.4768696660210636</v>
      </c>
      <c r="N494" s="98">
        <f>F494/D494</f>
        <v>1.2030352768932382</v>
      </c>
      <c r="O494" s="95"/>
      <c r="P494" s="94">
        <f>LOG(M494,2)</f>
        <v>0.56254251365736596</v>
      </c>
      <c r="Q494" s="94">
        <f>LOG(N494,2)</f>
        <v>0.26667894762848643</v>
      </c>
      <c r="R494" s="94"/>
      <c r="S494" s="94">
        <f t="shared" ref="S494:S519" si="234">D494/C494</f>
        <v>1.8485882566491378</v>
      </c>
      <c r="T494" s="94">
        <f t="shared" si="231"/>
        <v>1.5058315140232326</v>
      </c>
      <c r="U494" s="94"/>
      <c r="V494" s="94">
        <f>LOG(S494,2)</f>
        <v>0.88642392336854736</v>
      </c>
      <c r="W494" s="94">
        <f>LOG(T494,2)</f>
        <v>0.59056035733966783</v>
      </c>
      <c r="X494" s="96"/>
      <c r="Y494" s="96"/>
      <c r="Z494" s="96"/>
      <c r="AA494" s="96"/>
      <c r="AB494" s="96"/>
    </row>
    <row r="495" spans="1:28" s="90" customFormat="1" x14ac:dyDescent="0.25">
      <c r="A495" s="90" t="s">
        <v>2548</v>
      </c>
      <c r="B495" s="90" t="s">
        <v>249</v>
      </c>
      <c r="C495" s="91">
        <v>0.64857201987417168</v>
      </c>
      <c r="D495" s="91">
        <v>0.77524689295970206</v>
      </c>
      <c r="E495" s="91">
        <v>0.56104267271401997</v>
      </c>
      <c r="F495" s="91">
        <v>0.84031185845240375</v>
      </c>
      <c r="H495" s="91">
        <v>4.3835818945649689E-2</v>
      </c>
      <c r="I495" s="91">
        <v>6.6204982062265466E-2</v>
      </c>
      <c r="J495" s="91">
        <v>0.11655203498244714</v>
      </c>
      <c r="K495" s="91">
        <v>8.2695643694875892E-2</v>
      </c>
      <c r="M495" s="98">
        <f t="shared" ref="M495:M519" si="235">E495/C495</f>
        <v>0.86504297984187917</v>
      </c>
      <c r="N495" s="98"/>
      <c r="O495" s="95"/>
      <c r="P495" s="94">
        <f>LOG(M495,2)</f>
        <v>-0.20915627975152468</v>
      </c>
      <c r="Q495" s="94"/>
      <c r="R495" s="94"/>
      <c r="S495" s="94">
        <f t="shared" si="234"/>
        <v>1.1953135029015072</v>
      </c>
      <c r="T495" s="94">
        <f t="shared" si="231"/>
        <v>1.4977681722273122</v>
      </c>
      <c r="U495" s="94"/>
      <c r="V495" s="94"/>
      <c r="W495" s="94"/>
      <c r="X495" s="96"/>
      <c r="Y495" s="96"/>
      <c r="Z495" s="96"/>
      <c r="AA495" s="96"/>
      <c r="AB495" s="96"/>
    </row>
    <row r="496" spans="1:28" s="90" customFormat="1" x14ac:dyDescent="0.25">
      <c r="A496" s="90" t="s">
        <v>2548</v>
      </c>
      <c r="B496" s="90" t="s">
        <v>248</v>
      </c>
      <c r="C496" s="91">
        <v>0.20439424229059144</v>
      </c>
      <c r="D496" s="91">
        <v>0.2042448308699655</v>
      </c>
      <c r="E496" s="91">
        <v>9.8276788159222569E-2</v>
      </c>
      <c r="F496" s="91">
        <v>0.10691067616716043</v>
      </c>
      <c r="H496" s="91">
        <v>1.4196258316880914E-2</v>
      </c>
      <c r="I496" s="91">
        <v>2.4085950726580263E-2</v>
      </c>
      <c r="J496" s="91">
        <v>1.8523241052100396E-2</v>
      </c>
      <c r="K496" s="91">
        <v>8.0082746049808667E-3</v>
      </c>
      <c r="M496" s="94">
        <f t="shared" si="235"/>
        <v>0.48081974843254371</v>
      </c>
      <c r="N496" s="94">
        <f>F496/D496</f>
        <v>0.52344373031024793</v>
      </c>
      <c r="O496" s="95"/>
      <c r="P496" s="94">
        <f>LOG(M496,2)</f>
        <v>-1.0564319426390301</v>
      </c>
      <c r="Q496" s="94">
        <f>LOG(N496,2)</f>
        <v>-0.93389363770374634</v>
      </c>
      <c r="R496" s="94"/>
      <c r="S496" s="94">
        <f t="shared" si="234"/>
        <v>0.99926900376961936</v>
      </c>
      <c r="T496" s="94">
        <f t="shared" si="231"/>
        <v>1.0878527694042028</v>
      </c>
      <c r="U496" s="94"/>
      <c r="V496" s="94">
        <f>LOG(S496,2)</f>
        <v>-1.0549902804332211E-3</v>
      </c>
      <c r="W496" s="94">
        <f>LOG(T496,2)</f>
        <v>0.12148331465485075</v>
      </c>
      <c r="X496" s="96"/>
      <c r="Y496" s="96"/>
      <c r="Z496" s="96"/>
      <c r="AA496" s="96"/>
      <c r="AB496" s="96"/>
    </row>
    <row r="497" spans="1:28" s="90" customFormat="1" x14ac:dyDescent="0.25">
      <c r="A497" s="90" t="s">
        <v>2548</v>
      </c>
      <c r="B497" s="90" t="s">
        <v>247</v>
      </c>
      <c r="C497" s="91">
        <v>5.1134196114658357</v>
      </c>
      <c r="D497" s="91">
        <v>5.1490072829632529</v>
      </c>
      <c r="E497" s="91">
        <v>3.2856036312911123</v>
      </c>
      <c r="F497" s="91">
        <v>4.4004385567345672</v>
      </c>
      <c r="H497" s="91">
        <v>0.15373211690844507</v>
      </c>
      <c r="I497" s="91">
        <v>0.28484238902603148</v>
      </c>
      <c r="J497" s="91">
        <v>0.2784663192307113</v>
      </c>
      <c r="K497" s="91">
        <v>0.22412819896212019</v>
      </c>
      <c r="M497" s="94">
        <f t="shared" si="235"/>
        <v>0.6425452790777807</v>
      </c>
      <c r="N497" s="94"/>
      <c r="O497" s="95"/>
      <c r="P497" s="94"/>
      <c r="Q497" s="94"/>
      <c r="R497" s="94"/>
      <c r="S497" s="94">
        <f t="shared" si="234"/>
        <v>1.006959661870428</v>
      </c>
      <c r="T497" s="94"/>
      <c r="U497" s="94"/>
      <c r="V497" s="94"/>
      <c r="W497" s="94"/>
      <c r="X497" s="96"/>
      <c r="Y497" s="96"/>
      <c r="Z497" s="96"/>
      <c r="AA497" s="96"/>
      <c r="AB497" s="96"/>
    </row>
    <row r="498" spans="1:28" s="90" customFormat="1" x14ac:dyDescent="0.25">
      <c r="A498" s="90" t="s">
        <v>2548</v>
      </c>
      <c r="B498" s="90" t="s">
        <v>246</v>
      </c>
      <c r="C498" s="91">
        <v>5.326444591097055E-2</v>
      </c>
      <c r="D498" s="91">
        <v>7.4266658596631036E-2</v>
      </c>
      <c r="E498" s="91">
        <v>3.6820730805975393E-2</v>
      </c>
      <c r="F498" s="91">
        <v>0.11317040097909864</v>
      </c>
      <c r="H498" s="91">
        <v>7.7401773039618565E-3</v>
      </c>
      <c r="I498" s="91">
        <v>1.5130653925713156E-2</v>
      </c>
      <c r="J498" s="91">
        <v>9.0978046761876503E-3</v>
      </c>
      <c r="K498" s="91">
        <v>1.1435238529992307E-2</v>
      </c>
      <c r="M498" s="98">
        <f t="shared" si="235"/>
        <v>0.69128158898939485</v>
      </c>
      <c r="N498" s="98">
        <f t="shared" ref="N498:N519" si="236">F498/D498</f>
        <v>1.523838598876083</v>
      </c>
      <c r="O498" s="95"/>
      <c r="P498" s="94">
        <f>LOG(M498,2)</f>
        <v>-0.53265459225312239</v>
      </c>
      <c r="Q498" s="94"/>
      <c r="R498" s="94"/>
      <c r="S498" s="94">
        <f t="shared" si="234"/>
        <v>1.3943007821908984</v>
      </c>
      <c r="T498" s="94">
        <f>F498/E498</f>
        <v>3.073551189829534</v>
      </c>
      <c r="U498" s="94"/>
      <c r="V498" s="94">
        <f t="shared" ref="V498:V519" si="237">LOG(S498,2)</f>
        <v>0.47954181670621004</v>
      </c>
      <c r="W498" s="94"/>
      <c r="X498" s="96"/>
      <c r="Y498" s="96"/>
      <c r="Z498" s="96"/>
      <c r="AA498" s="96"/>
      <c r="AB498" s="96"/>
    </row>
    <row r="499" spans="1:28" s="90" customFormat="1" x14ac:dyDescent="0.25">
      <c r="A499" s="90" t="s">
        <v>2548</v>
      </c>
      <c r="B499" s="90" t="s">
        <v>245</v>
      </c>
      <c r="C499" s="91">
        <v>0.53369581782237618</v>
      </c>
      <c r="D499" s="91">
        <v>0.75213997148310408</v>
      </c>
      <c r="E499" s="91">
        <v>0.24904752102008662</v>
      </c>
      <c r="F499" s="91">
        <v>0.20105867747752179</v>
      </c>
      <c r="H499" s="91">
        <v>8.6789619737068557E-2</v>
      </c>
      <c r="I499" s="91">
        <v>6.1007430260011479E-2</v>
      </c>
      <c r="J499" s="91">
        <v>9.7012127189408812E-2</v>
      </c>
      <c r="K499" s="91">
        <v>1.9004111858793454E-2</v>
      </c>
      <c r="M499" s="98">
        <f t="shared" si="235"/>
        <v>0.46664694139119944</v>
      </c>
      <c r="N499" s="98">
        <f t="shared" si="236"/>
        <v>0.26731550655533581</v>
      </c>
      <c r="O499" s="95"/>
      <c r="P499" s="94">
        <f>LOG(M499,2)</f>
        <v>-1.0995966553192189</v>
      </c>
      <c r="Q499" s="94">
        <f>LOG(N499,2)</f>
        <v>-1.903384566391251</v>
      </c>
      <c r="R499" s="94"/>
      <c r="S499" s="94">
        <f t="shared" si="234"/>
        <v>1.4093046007968346</v>
      </c>
      <c r="T499" s="94">
        <f>F499/E499</f>
        <v>0.80731049501715635</v>
      </c>
      <c r="U499" s="94"/>
      <c r="V499" s="94">
        <f t="shared" si="237"/>
        <v>0.49498346300714419</v>
      </c>
      <c r="W499" s="94">
        <f>LOG(T499,2)</f>
        <v>-0.30880444806488805</v>
      </c>
      <c r="X499" s="96"/>
      <c r="Y499" s="96"/>
      <c r="Z499" s="96"/>
      <c r="AA499" s="96"/>
      <c r="AB499" s="96"/>
    </row>
    <row r="500" spans="1:28" s="90" customFormat="1" x14ac:dyDescent="0.25">
      <c r="A500" s="90" t="s">
        <v>2548</v>
      </c>
      <c r="B500" s="90" t="s">
        <v>244</v>
      </c>
      <c r="C500" s="91">
        <v>1.3398468111379107</v>
      </c>
      <c r="D500" s="91">
        <v>1.5594926508424616</v>
      </c>
      <c r="E500" s="91">
        <v>1.6861781655557486</v>
      </c>
      <c r="F500" s="91">
        <v>1.348108314662321</v>
      </c>
      <c r="H500" s="91">
        <v>9.6942164355462615E-2</v>
      </c>
      <c r="I500" s="91">
        <v>0.12873583860063426</v>
      </c>
      <c r="J500" s="91">
        <v>0.16312356496085398</v>
      </c>
      <c r="K500" s="91">
        <v>9.5362972529289422E-2</v>
      </c>
      <c r="M500" s="98">
        <f t="shared" si="235"/>
        <v>1.2584857847470667</v>
      </c>
      <c r="N500" s="98">
        <f t="shared" si="236"/>
        <v>0.86445313732902329</v>
      </c>
      <c r="O500" s="95"/>
      <c r="P500" s="94"/>
      <c r="Q500" s="94"/>
      <c r="R500" s="94"/>
      <c r="S500" s="94">
        <f t="shared" si="234"/>
        <v>1.1639335466403127</v>
      </c>
      <c r="T500" s="94"/>
      <c r="U500" s="94"/>
      <c r="V500" s="94">
        <f t="shared" si="237"/>
        <v>0.21900869169184589</v>
      </c>
      <c r="W500" s="94"/>
      <c r="X500" s="96"/>
      <c r="Y500" s="96"/>
      <c r="Z500" s="96"/>
      <c r="AA500" s="96"/>
      <c r="AB500" s="96"/>
    </row>
    <row r="501" spans="1:28" s="90" customFormat="1" x14ac:dyDescent="0.25">
      <c r="A501" s="90" t="s">
        <v>2548</v>
      </c>
      <c r="B501" s="90" t="s">
        <v>243</v>
      </c>
      <c r="C501" s="91">
        <v>0.54505256364255106</v>
      </c>
      <c r="D501" s="91">
        <v>0.82214586982332905</v>
      </c>
      <c r="E501" s="91">
        <v>0.20068288063176801</v>
      </c>
      <c r="F501" s="91">
        <v>0.44037282531075744</v>
      </c>
      <c r="H501" s="91">
        <v>7.6616132957882527E-2</v>
      </c>
      <c r="I501" s="91">
        <v>0.13521414428064979</v>
      </c>
      <c r="J501" s="91">
        <v>3.1754381447323538E-2</v>
      </c>
      <c r="K501" s="91">
        <v>4.0279345624248009E-2</v>
      </c>
      <c r="M501" s="94">
        <f t="shared" si="235"/>
        <v>0.3681899582136029</v>
      </c>
      <c r="N501" s="94">
        <f t="shared" si="236"/>
        <v>0.53563831124687056</v>
      </c>
      <c r="O501" s="95"/>
      <c r="P501" s="94">
        <f t="shared" ref="P501:P519" si="238">LOG(M501,2)</f>
        <v>-1.4414778148399365</v>
      </c>
      <c r="Q501" s="94">
        <f t="shared" ref="Q501:Q519" si="239">LOG(N501,2)</f>
        <v>-0.90066894253508512</v>
      </c>
      <c r="R501" s="94"/>
      <c r="S501" s="94">
        <f t="shared" si="234"/>
        <v>1.5083790530751406</v>
      </c>
      <c r="T501" s="94">
        <f t="shared" ref="T501:T519" si="240">F501/E501</f>
        <v>2.1943716570363332</v>
      </c>
      <c r="U501" s="94"/>
      <c r="V501" s="94">
        <f t="shared" si="237"/>
        <v>0.59299902096317125</v>
      </c>
      <c r="W501" s="94">
        <f t="shared" ref="W501:W519" si="241">LOG(T501,2)</f>
        <v>1.1338078932680229</v>
      </c>
      <c r="X501" s="96"/>
      <c r="Y501" s="96"/>
      <c r="Z501" s="96"/>
      <c r="AA501" s="96"/>
      <c r="AB501" s="96"/>
    </row>
    <row r="502" spans="1:28" s="90" customFormat="1" x14ac:dyDescent="0.25">
      <c r="A502" s="90" t="s">
        <v>2548</v>
      </c>
      <c r="B502" s="90" t="s">
        <v>242</v>
      </c>
      <c r="C502" s="91">
        <v>0.15578811967836559</v>
      </c>
      <c r="D502" s="91">
        <v>0.36234610993292105</v>
      </c>
      <c r="E502" s="91">
        <v>0.24637436012303637</v>
      </c>
      <c r="F502" s="91">
        <v>0.30435683165307381</v>
      </c>
      <c r="H502" s="91">
        <v>3.7725708978550182E-2</v>
      </c>
      <c r="I502" s="91">
        <v>8.9076766802550042E-2</v>
      </c>
      <c r="J502" s="91">
        <v>6.2309255488220562E-2</v>
      </c>
      <c r="K502" s="91">
        <v>2.7921372009205015E-2</v>
      </c>
      <c r="M502" s="98">
        <f t="shared" si="235"/>
        <v>1.5814707862941784</v>
      </c>
      <c r="N502" s="98">
        <f t="shared" si="236"/>
        <v>0.83996163698133131</v>
      </c>
      <c r="O502" s="95"/>
      <c r="P502" s="94">
        <f t="shared" si="238"/>
        <v>0.66126690592942139</v>
      </c>
      <c r="Q502" s="94">
        <f t="shared" si="239"/>
        <v>-0.25160465675865679</v>
      </c>
      <c r="R502" s="94"/>
      <c r="S502" s="94">
        <f t="shared" si="234"/>
        <v>2.3258905151497271</v>
      </c>
      <c r="T502" s="94">
        <f t="shared" si="240"/>
        <v>1.2353429614229408</v>
      </c>
      <c r="U502" s="94"/>
      <c r="V502" s="94">
        <f t="shared" si="237"/>
        <v>1.2177831875385223</v>
      </c>
      <c r="W502" s="94">
        <f t="shared" si="241"/>
        <v>0.30491162485044443</v>
      </c>
      <c r="X502" s="96"/>
      <c r="Y502" s="96"/>
      <c r="Z502" s="96"/>
      <c r="AA502" s="96"/>
      <c r="AB502" s="96"/>
    </row>
    <row r="503" spans="1:28" s="90" customFormat="1" x14ac:dyDescent="0.25">
      <c r="A503" s="90" t="s">
        <v>2548</v>
      </c>
      <c r="B503" s="90" t="s">
        <v>241</v>
      </c>
      <c r="C503" s="91">
        <v>0.17640906382111157</v>
      </c>
      <c r="D503" s="91">
        <v>0.24925728717213647</v>
      </c>
      <c r="E503" s="91">
        <v>0.19207643020838081</v>
      </c>
      <c r="F503" s="91">
        <v>0.24285727035072008</v>
      </c>
      <c r="H503" s="91">
        <v>7.9574016810472752E-3</v>
      </c>
      <c r="I503" s="91">
        <v>2.1734121363170027E-2</v>
      </c>
      <c r="J503" s="91">
        <v>1.5053837811462521E-2</v>
      </c>
      <c r="K503" s="91">
        <v>1.618945932540192E-2</v>
      </c>
      <c r="M503" s="98">
        <f t="shared" si="235"/>
        <v>1.0888127063763391</v>
      </c>
      <c r="N503" s="98">
        <f t="shared" si="236"/>
        <v>0.97432365210250982</v>
      </c>
      <c r="O503" s="95"/>
      <c r="P503" s="94">
        <f t="shared" si="238"/>
        <v>0.12275580821388435</v>
      </c>
      <c r="Q503" s="94">
        <f t="shared" si="239"/>
        <v>-3.7527006643652487E-2</v>
      </c>
      <c r="R503" s="94"/>
      <c r="S503" s="94">
        <f t="shared" si="234"/>
        <v>1.4129505693930611</v>
      </c>
      <c r="T503" s="94">
        <f t="shared" si="240"/>
        <v>1.2643783002799871</v>
      </c>
      <c r="U503" s="94"/>
      <c r="V503" s="94">
        <f t="shared" si="237"/>
        <v>0.49871099536831726</v>
      </c>
      <c r="W503" s="94">
        <f t="shared" si="241"/>
        <v>0.33842818051078072</v>
      </c>
      <c r="X503" s="96"/>
      <c r="Y503" s="96"/>
      <c r="Z503" s="96"/>
      <c r="AA503" s="96"/>
      <c r="AB503" s="96"/>
    </row>
    <row r="504" spans="1:28" s="90" customFormat="1" x14ac:dyDescent="0.25">
      <c r="A504" s="90" t="s">
        <v>2548</v>
      </c>
      <c r="B504" s="90" t="s">
        <v>240</v>
      </c>
      <c r="C504" s="91">
        <v>2.4714377484985528</v>
      </c>
      <c r="D504" s="91">
        <v>1.6873391762746111</v>
      </c>
      <c r="E504" s="91">
        <v>1.6249698605892831</v>
      </c>
      <c r="F504" s="91">
        <v>2.3048468662823143</v>
      </c>
      <c r="H504" s="91">
        <v>0.26350999091827887</v>
      </c>
      <c r="I504" s="91">
        <v>0.31779971151500758</v>
      </c>
      <c r="J504" s="91">
        <v>0.37073749375802012</v>
      </c>
      <c r="K504" s="91">
        <v>0.16041780600011118</v>
      </c>
      <c r="M504" s="94">
        <f t="shared" si="235"/>
        <v>0.65749981425851589</v>
      </c>
      <c r="N504" s="94">
        <f t="shared" si="236"/>
        <v>1.3659653605453923</v>
      </c>
      <c r="O504" s="95"/>
      <c r="P504" s="94">
        <f t="shared" si="238"/>
        <v>-0.6049376080388571</v>
      </c>
      <c r="Q504" s="94">
        <f t="shared" si="239"/>
        <v>0.44992089885273068</v>
      </c>
      <c r="R504" s="94"/>
      <c r="S504" s="94">
        <f t="shared" si="234"/>
        <v>0.68273585984502461</v>
      </c>
      <c r="T504" s="94">
        <f t="shared" si="240"/>
        <v>1.4183936097414624</v>
      </c>
      <c r="U504" s="94"/>
      <c r="V504" s="94">
        <f t="shared" si="237"/>
        <v>-0.5506005652709649</v>
      </c>
      <c r="W504" s="94">
        <f t="shared" si="241"/>
        <v>0.50425794162062276</v>
      </c>
      <c r="X504" s="96"/>
      <c r="Y504" s="96"/>
      <c r="Z504" s="96"/>
      <c r="AA504" s="96"/>
      <c r="AB504" s="96"/>
    </row>
    <row r="505" spans="1:28" s="90" customFormat="1" x14ac:dyDescent="0.25">
      <c r="A505" s="90" t="s">
        <v>2548</v>
      </c>
      <c r="B505" s="90" t="s">
        <v>239</v>
      </c>
      <c r="C505" s="91">
        <v>4.8767793752837676</v>
      </c>
      <c r="D505" s="91">
        <v>5.6109536816288754</v>
      </c>
      <c r="E505" s="91">
        <v>5.1055573656614186</v>
      </c>
      <c r="F505" s="91">
        <v>6.999604157901028</v>
      </c>
      <c r="H505" s="91">
        <v>0.37024581251026789</v>
      </c>
      <c r="I505" s="91">
        <v>0.57253007096132102</v>
      </c>
      <c r="J505" s="91">
        <v>0.51284328715530647</v>
      </c>
      <c r="K505" s="91">
        <v>0.47119651460468998</v>
      </c>
      <c r="M505" s="94">
        <f t="shared" si="235"/>
        <v>1.0469116957673197</v>
      </c>
      <c r="N505" s="94">
        <f t="shared" si="236"/>
        <v>1.24748920683819</v>
      </c>
      <c r="O505" s="95"/>
      <c r="P505" s="94">
        <f t="shared" si="238"/>
        <v>6.6139759889363686E-2</v>
      </c>
      <c r="Q505" s="94">
        <f t="shared" si="239"/>
        <v>0.31902733355181112</v>
      </c>
      <c r="R505" s="94"/>
      <c r="S505" s="94">
        <f t="shared" si="234"/>
        <v>1.1505449088113378</v>
      </c>
      <c r="T505" s="94">
        <f t="shared" si="240"/>
        <v>1.3709774774010866</v>
      </c>
      <c r="U505" s="94"/>
      <c r="V505" s="94">
        <f t="shared" si="237"/>
        <v>0.20231729686485844</v>
      </c>
      <c r="W505" s="94">
        <f t="shared" si="241"/>
        <v>0.45520487052730618</v>
      </c>
      <c r="X505" s="96"/>
      <c r="Y505" s="96"/>
      <c r="Z505" s="96"/>
      <c r="AA505" s="96"/>
      <c r="AB505" s="96"/>
    </row>
    <row r="506" spans="1:28" s="90" customFormat="1" x14ac:dyDescent="0.25">
      <c r="A506" s="90" t="s">
        <v>2548</v>
      </c>
      <c r="B506" s="90" t="s">
        <v>238</v>
      </c>
      <c r="C506" s="91">
        <v>7.0991236553484622</v>
      </c>
      <c r="D506" s="91">
        <v>9.0106898419956121</v>
      </c>
      <c r="E506" s="91">
        <v>7.7722739870256721</v>
      </c>
      <c r="F506" s="91">
        <v>10.864889160489554</v>
      </c>
      <c r="H506" s="91">
        <v>0.50695894352838988</v>
      </c>
      <c r="I506" s="91">
        <v>0.87294064024259255</v>
      </c>
      <c r="J506" s="91">
        <v>0.77646802154718664</v>
      </c>
      <c r="K506" s="91">
        <v>1.3503224083867451</v>
      </c>
      <c r="M506" s="94">
        <f t="shared" si="235"/>
        <v>1.0948216095898062</v>
      </c>
      <c r="N506" s="94">
        <f t="shared" si="236"/>
        <v>1.2057777318948633</v>
      </c>
      <c r="O506" s="95"/>
      <c r="P506" s="94">
        <f t="shared" si="238"/>
        <v>0.13069581601241112</v>
      </c>
      <c r="Q506" s="94">
        <f t="shared" si="239"/>
        <v>0.26996399127924608</v>
      </c>
      <c r="R506" s="94"/>
      <c r="S506" s="94">
        <f t="shared" si="234"/>
        <v>1.2692679095971207</v>
      </c>
      <c r="T506" s="94">
        <f t="shared" si="240"/>
        <v>1.3979035194367071</v>
      </c>
      <c r="U506" s="94"/>
      <c r="V506" s="94">
        <f t="shared" si="237"/>
        <v>0.343996616896103</v>
      </c>
      <c r="W506" s="94">
        <f t="shared" si="241"/>
        <v>0.48326479216293805</v>
      </c>
      <c r="X506" s="96"/>
      <c r="Y506" s="96"/>
      <c r="Z506" s="96"/>
      <c r="AA506" s="96"/>
      <c r="AB506" s="96"/>
    </row>
    <row r="507" spans="1:28" s="90" customFormat="1" x14ac:dyDescent="0.25">
      <c r="A507" s="90" t="s">
        <v>2548</v>
      </c>
      <c r="B507" s="90" t="s">
        <v>237</v>
      </c>
      <c r="C507" s="91">
        <v>0.15522093098803538</v>
      </c>
      <c r="D507" s="91">
        <v>0.20054527814046993</v>
      </c>
      <c r="E507" s="91">
        <v>0.14744774723249088</v>
      </c>
      <c r="F507" s="91">
        <v>0.1969575939006549</v>
      </c>
      <c r="H507" s="91">
        <v>1.2541260547173324E-2</v>
      </c>
      <c r="I507" s="91">
        <v>3.7888754695551911E-2</v>
      </c>
      <c r="J507" s="91">
        <v>2.3844021532894433E-2</v>
      </c>
      <c r="K507" s="91">
        <v>1.9770386568410143E-2</v>
      </c>
      <c r="M507" s="94">
        <f t="shared" si="235"/>
        <v>0.9499218068976556</v>
      </c>
      <c r="N507" s="94">
        <f t="shared" si="236"/>
        <v>0.98211035296826044</v>
      </c>
      <c r="O507" s="95"/>
      <c r="P507" s="94">
        <f t="shared" si="238"/>
        <v>-7.4119332437252633E-2</v>
      </c>
      <c r="Q507" s="94">
        <f t="shared" si="239"/>
        <v>-2.6042955545663386E-2</v>
      </c>
      <c r="R507" s="94"/>
      <c r="S507" s="94">
        <f t="shared" si="234"/>
        <v>1.2919989389570676</v>
      </c>
      <c r="T507" s="94">
        <f t="shared" si="240"/>
        <v>1.3357789291286932</v>
      </c>
      <c r="U507" s="94"/>
      <c r="V507" s="94">
        <f t="shared" si="237"/>
        <v>0.36960488523152418</v>
      </c>
      <c r="W507" s="94">
        <f t="shared" si="241"/>
        <v>0.41768126212311352</v>
      </c>
      <c r="X507" s="96"/>
      <c r="Y507" s="96"/>
      <c r="Z507" s="96"/>
      <c r="AA507" s="96"/>
      <c r="AB507" s="96"/>
    </row>
    <row r="508" spans="1:28" s="90" customFormat="1" x14ac:dyDescent="0.25">
      <c r="A508" s="90" t="s">
        <v>2548</v>
      </c>
      <c r="B508" s="90" t="s">
        <v>236</v>
      </c>
      <c r="C508" s="91">
        <v>0.11646553322666194</v>
      </c>
      <c r="D508" s="91">
        <v>0.36421979312644653</v>
      </c>
      <c r="E508" s="91">
        <v>0.1037430882852631</v>
      </c>
      <c r="F508" s="91">
        <v>0.35886557998342633</v>
      </c>
      <c r="H508" s="91">
        <v>5.420199878177212E-2</v>
      </c>
      <c r="I508" s="91">
        <v>8.3337786690105387E-2</v>
      </c>
      <c r="J508" s="91">
        <v>6.577223390062302E-2</v>
      </c>
      <c r="K508" s="91">
        <v>7.0401704395504777E-2</v>
      </c>
      <c r="M508" s="94">
        <f t="shared" si="235"/>
        <v>0.89076214577029611</v>
      </c>
      <c r="N508" s="94">
        <f t="shared" si="236"/>
        <v>0.98529949979637332</v>
      </c>
      <c r="O508" s="95"/>
      <c r="P508" s="94">
        <f t="shared" si="238"/>
        <v>-0.1668878448778075</v>
      </c>
      <c r="Q508" s="94">
        <f t="shared" si="239"/>
        <v>-2.1365770121426424E-2</v>
      </c>
      <c r="R508" s="94"/>
      <c r="S508" s="94">
        <f t="shared" si="234"/>
        <v>3.1272753666753257</v>
      </c>
      <c r="T508" s="94">
        <f t="shared" si="240"/>
        <v>3.4591757958530316</v>
      </c>
      <c r="U508" s="94"/>
      <c r="V508" s="94">
        <f t="shared" si="237"/>
        <v>1.6449062588043499</v>
      </c>
      <c r="W508" s="94">
        <f t="shared" si="241"/>
        <v>1.7904283335607312</v>
      </c>
      <c r="X508" s="96"/>
      <c r="Y508" s="96"/>
      <c r="Z508" s="96"/>
      <c r="AA508" s="96"/>
      <c r="AB508" s="96"/>
    </row>
    <row r="509" spans="1:28" s="90" customFormat="1" x14ac:dyDescent="0.25">
      <c r="A509" s="90" t="s">
        <v>2548</v>
      </c>
      <c r="B509" s="90" t="s">
        <v>235</v>
      </c>
      <c r="C509" s="91">
        <v>0.25966812488063867</v>
      </c>
      <c r="D509" s="91">
        <v>0.18356114938775725</v>
      </c>
      <c r="E509" s="91">
        <v>0.32010362591565095</v>
      </c>
      <c r="F509" s="91">
        <v>0.15547656209910626</v>
      </c>
      <c r="H509" s="91">
        <v>1.1044791191908043E-2</v>
      </c>
      <c r="I509" s="91">
        <v>1.2165825530072318E-2</v>
      </c>
      <c r="J509" s="91">
        <v>7.797344713710308E-2</v>
      </c>
      <c r="K509" s="91">
        <v>2.2056013899847012E-2</v>
      </c>
      <c r="M509" s="98">
        <f t="shared" si="235"/>
        <v>1.2327413157190263</v>
      </c>
      <c r="N509" s="98">
        <f t="shared" si="236"/>
        <v>0.84700146309650359</v>
      </c>
      <c r="O509" s="95"/>
      <c r="P509" s="94">
        <f t="shared" si="238"/>
        <v>0.30187008953485439</v>
      </c>
      <c r="Q509" s="94">
        <f t="shared" si="239"/>
        <v>-0.2395636332398684</v>
      </c>
      <c r="R509" s="94"/>
      <c r="S509" s="94">
        <f t="shared" si="234"/>
        <v>0.70690674672578535</v>
      </c>
      <c r="T509" s="94">
        <f t="shared" si="240"/>
        <v>0.48570696959263804</v>
      </c>
      <c r="U509" s="94"/>
      <c r="V509" s="94">
        <f t="shared" si="237"/>
        <v>-0.50040818382678376</v>
      </c>
      <c r="W509" s="94">
        <f t="shared" si="241"/>
        <v>-1.0418419066015066</v>
      </c>
      <c r="X509" s="96"/>
      <c r="Y509" s="96"/>
      <c r="Z509" s="96"/>
      <c r="AA509" s="96"/>
      <c r="AB509" s="96"/>
    </row>
    <row r="510" spans="1:28" s="90" customFormat="1" x14ac:dyDescent="0.25">
      <c r="A510" s="90" t="s">
        <v>2548</v>
      </c>
      <c r="B510" s="90" t="s">
        <v>234</v>
      </c>
      <c r="C510" s="91">
        <v>0.16940050162601111</v>
      </c>
      <c r="D510" s="91">
        <v>0.14473616431303651</v>
      </c>
      <c r="E510" s="91">
        <v>0.1646286777759931</v>
      </c>
      <c r="F510" s="91">
        <v>0.19102561391766715</v>
      </c>
      <c r="H510" s="91">
        <v>1.2856922019074943E-2</v>
      </c>
      <c r="I510" s="91">
        <v>3.0490156736730344E-2</v>
      </c>
      <c r="J510" s="91">
        <v>3.2310439422026348E-2</v>
      </c>
      <c r="K510" s="91">
        <v>1.624962660885463E-2</v>
      </c>
      <c r="M510" s="94">
        <f t="shared" si="235"/>
        <v>0.97183111145353718</v>
      </c>
      <c r="N510" s="94">
        <f t="shared" si="236"/>
        <v>1.3198195131419639</v>
      </c>
      <c r="O510" s="95"/>
      <c r="P510" s="94">
        <f t="shared" si="238"/>
        <v>-4.1222476363755735E-2</v>
      </c>
      <c r="Q510" s="94">
        <f t="shared" si="239"/>
        <v>0.40034065284253961</v>
      </c>
      <c r="R510" s="94"/>
      <c r="S510" s="94">
        <f t="shared" si="234"/>
        <v>0.85440221796139337</v>
      </c>
      <c r="T510" s="94">
        <f t="shared" si="240"/>
        <v>1.1603422714576608</v>
      </c>
      <c r="U510" s="94"/>
      <c r="V510" s="94">
        <f t="shared" si="237"/>
        <v>-0.22701270273344296</v>
      </c>
      <c r="W510" s="94">
        <f t="shared" si="241"/>
        <v>0.21455042647285255</v>
      </c>
      <c r="X510" s="96"/>
      <c r="Y510" s="96"/>
      <c r="Z510" s="96"/>
      <c r="AA510" s="96"/>
      <c r="AB510" s="96"/>
    </row>
    <row r="511" spans="1:28" s="90" customFormat="1" x14ac:dyDescent="0.25">
      <c r="A511" s="90" t="s">
        <v>2548</v>
      </c>
      <c r="B511" s="90" t="s">
        <v>233</v>
      </c>
      <c r="C511" s="91">
        <v>0.21160831225657481</v>
      </c>
      <c r="D511" s="91">
        <v>0.42230013114517645</v>
      </c>
      <c r="E511" s="91">
        <v>0.30238099433166749</v>
      </c>
      <c r="F511" s="91">
        <v>0.44431706183817149</v>
      </c>
      <c r="H511" s="91">
        <v>3.0135844885037909E-2</v>
      </c>
      <c r="I511" s="91">
        <v>0.10174628221079356</v>
      </c>
      <c r="J511" s="91">
        <v>6.9352882719459857E-2</v>
      </c>
      <c r="K511" s="91">
        <v>6.5007290603250181E-2</v>
      </c>
      <c r="M511" s="94">
        <f t="shared" si="235"/>
        <v>1.4289655784647577</v>
      </c>
      <c r="N511" s="94">
        <f t="shared" si="236"/>
        <v>1.0521357420214159</v>
      </c>
      <c r="O511" s="95"/>
      <c r="P511" s="94">
        <f t="shared" si="238"/>
        <v>0.51497116459586934</v>
      </c>
      <c r="Q511" s="94">
        <f t="shared" si="239"/>
        <v>7.3320846937954931E-2</v>
      </c>
      <c r="R511" s="94"/>
      <c r="S511" s="94">
        <f t="shared" si="234"/>
        <v>1.9956689160354819</v>
      </c>
      <c r="T511" s="94">
        <f t="shared" si="240"/>
        <v>1.4693948037978239</v>
      </c>
      <c r="U511" s="94"/>
      <c r="V511" s="94">
        <f t="shared" si="237"/>
        <v>0.99687239561847618</v>
      </c>
      <c r="W511" s="94">
        <f t="shared" si="241"/>
        <v>0.55522207796056189</v>
      </c>
      <c r="X511" s="96"/>
      <c r="Y511" s="96"/>
      <c r="Z511" s="96"/>
      <c r="AA511" s="96"/>
      <c r="AB511" s="96"/>
    </row>
    <row r="512" spans="1:28" s="90" customFormat="1" x14ac:dyDescent="0.25">
      <c r="A512" s="90" t="s">
        <v>2548</v>
      </c>
      <c r="B512" s="90" t="s">
        <v>232</v>
      </c>
      <c r="C512" s="91">
        <v>7.3206946615772456E-2</v>
      </c>
      <c r="D512" s="91">
        <v>9.9902501538753546E-2</v>
      </c>
      <c r="E512" s="91">
        <v>6.5809803487298188E-2</v>
      </c>
      <c r="F512" s="91">
        <v>9.9129492942075514E-2</v>
      </c>
      <c r="H512" s="91">
        <v>5.4929485820882301E-3</v>
      </c>
      <c r="I512" s="91">
        <v>4.3291774132247669E-3</v>
      </c>
      <c r="J512" s="91">
        <v>1.2171529485724085E-2</v>
      </c>
      <c r="K512" s="91">
        <v>8.4734446845753254E-3</v>
      </c>
      <c r="M512" s="98">
        <f t="shared" si="235"/>
        <v>0.89895572113807365</v>
      </c>
      <c r="N512" s="98">
        <f t="shared" si="236"/>
        <v>0.99226236996299666</v>
      </c>
      <c r="O512" s="95"/>
      <c r="P512" s="94">
        <f t="shared" si="238"/>
        <v>-0.15367803862233004</v>
      </c>
      <c r="Q512" s="94">
        <f t="shared" si="239"/>
        <v>-1.1206452302685067E-2</v>
      </c>
      <c r="R512" s="94"/>
      <c r="S512" s="94">
        <f t="shared" si="234"/>
        <v>1.3646587674676971</v>
      </c>
      <c r="T512" s="94">
        <f t="shared" si="240"/>
        <v>1.5063028255540725</v>
      </c>
      <c r="U512" s="94"/>
      <c r="V512" s="94">
        <f t="shared" si="237"/>
        <v>0.44854025075973525</v>
      </c>
      <c r="W512" s="94">
        <f t="shared" si="241"/>
        <v>0.59101183707938032</v>
      </c>
      <c r="X512" s="96"/>
      <c r="Y512" s="96"/>
      <c r="Z512" s="96"/>
      <c r="AA512" s="96"/>
      <c r="AB512" s="96"/>
    </row>
    <row r="513" spans="1:28" s="90" customFormat="1" x14ac:dyDescent="0.25">
      <c r="A513" s="90" t="s">
        <v>2548</v>
      </c>
      <c r="B513" s="90" t="s">
        <v>231</v>
      </c>
      <c r="C513" s="91">
        <v>0.19252437244408491</v>
      </c>
      <c r="D513" s="91">
        <v>0.30048657608691842</v>
      </c>
      <c r="E513" s="91">
        <v>0.2967224985725207</v>
      </c>
      <c r="F513" s="91">
        <v>0.31680570851423551</v>
      </c>
      <c r="H513" s="91">
        <v>1.4219698439136964E-2</v>
      </c>
      <c r="I513" s="91">
        <v>3.5364000159502265E-2</v>
      </c>
      <c r="J513" s="91">
        <v>2.550221270942472E-2</v>
      </c>
      <c r="K513" s="91">
        <v>2.4897883136150253E-2</v>
      </c>
      <c r="M513" s="98">
        <f t="shared" si="235"/>
        <v>1.5412204429270282</v>
      </c>
      <c r="N513" s="98">
        <f t="shared" si="236"/>
        <v>1.0543090231844388</v>
      </c>
      <c r="O513" s="95"/>
      <c r="P513" s="94">
        <f t="shared" si="238"/>
        <v>0.62407322731166126</v>
      </c>
      <c r="Q513" s="94">
        <f t="shared" si="239"/>
        <v>7.629779000396214E-2</v>
      </c>
      <c r="R513" s="94"/>
      <c r="S513" s="94">
        <f t="shared" si="234"/>
        <v>1.5607716169763863</v>
      </c>
      <c r="T513" s="94">
        <f t="shared" si="240"/>
        <v>1.0676834754301801</v>
      </c>
      <c r="U513" s="94"/>
      <c r="V513" s="94">
        <f t="shared" si="237"/>
        <v>0.64225944752668618</v>
      </c>
      <c r="W513" s="94">
        <f t="shared" si="241"/>
        <v>9.4484010218987169E-2</v>
      </c>
      <c r="X513" s="96"/>
      <c r="Y513" s="96"/>
      <c r="Z513" s="96"/>
      <c r="AA513" s="96"/>
      <c r="AB513" s="96"/>
    </row>
    <row r="514" spans="1:28" s="90" customFormat="1" x14ac:dyDescent="0.25">
      <c r="A514" s="90" t="s">
        <v>2548</v>
      </c>
      <c r="B514" s="90" t="s">
        <v>230</v>
      </c>
      <c r="C514" s="91">
        <v>1.1653261594819475</v>
      </c>
      <c r="D514" s="91">
        <v>1.5978859603171864</v>
      </c>
      <c r="E514" s="91">
        <v>1.4656726713637402</v>
      </c>
      <c r="F514" s="91">
        <v>1.5989525046781454</v>
      </c>
      <c r="H514" s="91">
        <v>8.3062323011675626E-2</v>
      </c>
      <c r="I514" s="91">
        <v>0.14663559481348726</v>
      </c>
      <c r="J514" s="91">
        <v>0.1255427059263568</v>
      </c>
      <c r="K514" s="91">
        <v>0.11587498483948776</v>
      </c>
      <c r="M514" s="98">
        <f t="shared" si="235"/>
        <v>1.2577360075871922</v>
      </c>
      <c r="N514" s="98">
        <f t="shared" si="236"/>
        <v>1.0006674721397184</v>
      </c>
      <c r="O514" s="95"/>
      <c r="P514" s="94">
        <f t="shared" si="238"/>
        <v>0.33082913961597576</v>
      </c>
      <c r="Q514" s="94">
        <f t="shared" si="239"/>
        <v>9.6263751476993514E-4</v>
      </c>
      <c r="R514" s="94"/>
      <c r="S514" s="94">
        <f t="shared" si="234"/>
        <v>1.371192045519287</v>
      </c>
      <c r="T514" s="94">
        <f t="shared" si="240"/>
        <v>1.0909342419480295</v>
      </c>
      <c r="U514" s="94"/>
      <c r="V514" s="94">
        <f t="shared" si="237"/>
        <v>0.45543064530753408</v>
      </c>
      <c r="W514" s="94">
        <f t="shared" si="241"/>
        <v>0.12556414320632819</v>
      </c>
      <c r="X514" s="96"/>
      <c r="Y514" s="96"/>
      <c r="Z514" s="96"/>
      <c r="AA514" s="96"/>
      <c r="AB514" s="96"/>
    </row>
    <row r="515" spans="1:28" s="90" customFormat="1" x14ac:dyDescent="0.25">
      <c r="A515" s="90" t="s">
        <v>2548</v>
      </c>
      <c r="B515" s="90" t="s">
        <v>229</v>
      </c>
      <c r="C515" s="91">
        <v>0.12955217801037544</v>
      </c>
      <c r="D515" s="91">
        <v>0.10819709073181237</v>
      </c>
      <c r="E515" s="91">
        <v>8.1199103184853044E-2</v>
      </c>
      <c r="F515" s="91">
        <v>7.9428634684049468E-2</v>
      </c>
      <c r="H515" s="91">
        <v>9.9383758736262852E-3</v>
      </c>
      <c r="I515" s="91">
        <v>1.8017596975052841E-2</v>
      </c>
      <c r="J515" s="91">
        <v>8.2350333690506504E-3</v>
      </c>
      <c r="K515" s="91">
        <v>1.504704865141231E-2</v>
      </c>
      <c r="M515" s="94">
        <f t="shared" si="235"/>
        <v>0.62676756525351551</v>
      </c>
      <c r="N515" s="94">
        <f t="shared" si="236"/>
        <v>0.73411063224360495</v>
      </c>
      <c r="O515" s="95"/>
      <c r="P515" s="94">
        <f t="shared" si="238"/>
        <v>-0.6739975715201485</v>
      </c>
      <c r="Q515" s="94">
        <f t="shared" si="239"/>
        <v>-0.44593059781082617</v>
      </c>
      <c r="R515" s="94"/>
      <c r="S515" s="94">
        <f t="shared" si="234"/>
        <v>0.83516226738501609</v>
      </c>
      <c r="T515" s="94">
        <f t="shared" si="240"/>
        <v>0.97819595991383013</v>
      </c>
      <c r="U515" s="94"/>
      <c r="V515" s="94">
        <f t="shared" si="237"/>
        <v>-0.25987156244103771</v>
      </c>
      <c r="W515" s="94">
        <f t="shared" si="241"/>
        <v>-3.1804588731715461E-2</v>
      </c>
      <c r="X515" s="96"/>
      <c r="Y515" s="96"/>
      <c r="Z515" s="96"/>
      <c r="AA515" s="96"/>
      <c r="AB515" s="96"/>
    </row>
    <row r="516" spans="1:28" s="90" customFormat="1" x14ac:dyDescent="0.25">
      <c r="A516" s="90" t="s">
        <v>2548</v>
      </c>
      <c r="B516" s="90" t="s">
        <v>228</v>
      </c>
      <c r="C516" s="91">
        <v>6.6336504581115179</v>
      </c>
      <c r="D516" s="91">
        <v>7.9803242185788834</v>
      </c>
      <c r="E516" s="91">
        <v>6.9696582901585975</v>
      </c>
      <c r="F516" s="91">
        <v>5.7332226005720344</v>
      </c>
      <c r="H516" s="91">
        <v>0.6937561303634231</v>
      </c>
      <c r="I516" s="91">
        <v>0.92199559759105054</v>
      </c>
      <c r="J516" s="91">
        <v>0.74303702810708161</v>
      </c>
      <c r="K516" s="91">
        <v>0.63811051543021269</v>
      </c>
      <c r="M516" s="94">
        <f t="shared" si="235"/>
        <v>1.0506520254826233</v>
      </c>
      <c r="N516" s="94">
        <f t="shared" si="236"/>
        <v>0.71841975883944631</v>
      </c>
      <c r="O516" s="95"/>
      <c r="P516" s="94">
        <f t="shared" si="238"/>
        <v>7.1284929779870512E-2</v>
      </c>
      <c r="Q516" s="94">
        <f t="shared" si="239"/>
        <v>-0.4771010655381514</v>
      </c>
      <c r="R516" s="94"/>
      <c r="S516" s="94">
        <f t="shared" si="234"/>
        <v>1.2030064395118489</v>
      </c>
      <c r="T516" s="94">
        <f t="shared" si="240"/>
        <v>0.82259737305450775</v>
      </c>
      <c r="U516" s="94"/>
      <c r="V516" s="94">
        <f t="shared" si="237"/>
        <v>0.26664436506340383</v>
      </c>
      <c r="W516" s="94">
        <f t="shared" si="241"/>
        <v>-0.28174163025461779</v>
      </c>
      <c r="X516" s="96"/>
      <c r="Y516" s="96"/>
      <c r="Z516" s="96"/>
      <c r="AA516" s="96"/>
      <c r="AB516" s="96"/>
    </row>
    <row r="517" spans="1:28" s="90" customFormat="1" x14ac:dyDescent="0.25">
      <c r="A517" s="90" t="s">
        <v>2548</v>
      </c>
      <c r="B517" s="90" t="s">
        <v>227</v>
      </c>
      <c r="C517" s="91">
        <v>0.30991559791576345</v>
      </c>
      <c r="D517" s="91">
        <v>0.43233717641004765</v>
      </c>
      <c r="E517" s="91">
        <v>0.45300723565425044</v>
      </c>
      <c r="F517" s="91">
        <v>0.513452958202266</v>
      </c>
      <c r="H517" s="91">
        <v>3.3545802284894871E-2</v>
      </c>
      <c r="I517" s="91">
        <v>0.11806024397810852</v>
      </c>
      <c r="J517" s="91">
        <v>4.0470272995841133E-2</v>
      </c>
      <c r="K517" s="91">
        <v>5.8486192412632504E-2</v>
      </c>
      <c r="M517" s="98">
        <f t="shared" si="235"/>
        <v>1.4617116360092981</v>
      </c>
      <c r="N517" s="98">
        <f t="shared" si="236"/>
        <v>1.1876215745908572</v>
      </c>
      <c r="O517" s="95"/>
      <c r="P517" s="94">
        <f t="shared" si="238"/>
        <v>0.54765872693149509</v>
      </c>
      <c r="Q517" s="94">
        <f t="shared" si="239"/>
        <v>0.24807520698597701</v>
      </c>
      <c r="R517" s="94"/>
      <c r="S517" s="94">
        <f t="shared" si="234"/>
        <v>1.395015866634628</v>
      </c>
      <c r="T517" s="94">
        <f t="shared" si="240"/>
        <v>1.1334321348327197</v>
      </c>
      <c r="U517" s="94"/>
      <c r="V517" s="94">
        <f t="shared" si="237"/>
        <v>0.48028153107590782</v>
      </c>
      <c r="W517" s="94">
        <f t="shared" si="241"/>
        <v>0.18069801113038958</v>
      </c>
      <c r="X517" s="96"/>
      <c r="Y517" s="96"/>
      <c r="Z517" s="96"/>
      <c r="AA517" s="96"/>
      <c r="AB517" s="96"/>
    </row>
    <row r="518" spans="1:28" s="90" customFormat="1" x14ac:dyDescent="0.25">
      <c r="A518" s="90" t="s">
        <v>2548</v>
      </c>
      <c r="B518" s="90" t="s">
        <v>226</v>
      </c>
      <c r="C518" s="91">
        <v>0.22184296734336043</v>
      </c>
      <c r="D518" s="91">
        <v>0.28419880751647725</v>
      </c>
      <c r="E518" s="91">
        <v>0.26342089894529597</v>
      </c>
      <c r="F518" s="91">
        <v>0.30407243014329349</v>
      </c>
      <c r="H518" s="91">
        <v>1.9079600675475247E-2</v>
      </c>
      <c r="I518" s="91">
        <v>2.8606708629827487E-2</v>
      </c>
      <c r="J518" s="91">
        <v>2.0296442709624673E-2</v>
      </c>
      <c r="K518" s="91">
        <v>2.7896154045556103E-2</v>
      </c>
      <c r="M518" s="94">
        <f t="shared" si="235"/>
        <v>1.1874205529246404</v>
      </c>
      <c r="N518" s="94">
        <f t="shared" si="236"/>
        <v>1.069928592595041</v>
      </c>
      <c r="O518" s="95"/>
      <c r="P518" s="94">
        <f t="shared" si="238"/>
        <v>0.24783098987648261</v>
      </c>
      <c r="Q518" s="94">
        <f t="shared" si="239"/>
        <v>9.7514513872491326E-2</v>
      </c>
      <c r="R518" s="94"/>
      <c r="S518" s="94">
        <f t="shared" si="234"/>
        <v>1.2810809867892037</v>
      </c>
      <c r="T518" s="94">
        <f t="shared" si="240"/>
        <v>1.1543215870903225</v>
      </c>
      <c r="U518" s="94"/>
      <c r="V518" s="94">
        <f t="shared" si="237"/>
        <v>0.35736168219473452</v>
      </c>
      <c r="W518" s="94">
        <f t="shared" si="241"/>
        <v>0.20704520619074346</v>
      </c>
      <c r="X518" s="96"/>
      <c r="Y518" s="96"/>
      <c r="Z518" s="96"/>
      <c r="AA518" s="96"/>
      <c r="AB518" s="96"/>
    </row>
    <row r="519" spans="1:28" s="90" customFormat="1" x14ac:dyDescent="0.25">
      <c r="A519" s="90" t="s">
        <v>2548</v>
      </c>
      <c r="B519" s="90" t="s">
        <v>1864</v>
      </c>
      <c r="C519" s="91">
        <v>5.1000894041793279</v>
      </c>
      <c r="D519" s="91">
        <v>6.5293926853617892</v>
      </c>
      <c r="E519" s="91">
        <v>5.286936720976767</v>
      </c>
      <c r="F519" s="91">
        <v>5.2096263009805197</v>
      </c>
      <c r="H519" s="91">
        <v>0.35757429941980851</v>
      </c>
      <c r="I519" s="91">
        <v>0.94547564820097751</v>
      </c>
      <c r="J519" s="91">
        <v>0.44518018332366438</v>
      </c>
      <c r="K519" s="91">
        <v>0.64244206465089226</v>
      </c>
      <c r="M519" s="98">
        <f t="shared" si="235"/>
        <v>1.0366360865447428</v>
      </c>
      <c r="N519" s="98">
        <f t="shared" si="236"/>
        <v>0.79787302617898193</v>
      </c>
      <c r="O519" s="95"/>
      <c r="P519" s="94">
        <f t="shared" si="238"/>
        <v>5.1909521653081804E-2</v>
      </c>
      <c r="Q519" s="94">
        <f t="shared" si="239"/>
        <v>-0.32576892121813533</v>
      </c>
      <c r="R519" s="94"/>
      <c r="S519" s="94">
        <f t="shared" si="234"/>
        <v>1.2802506324715017</v>
      </c>
      <c r="T519" s="94">
        <f t="shared" si="240"/>
        <v>0.98537708618877429</v>
      </c>
      <c r="U519" s="94"/>
      <c r="V519" s="94">
        <f t="shared" si="237"/>
        <v>0.35642627180953612</v>
      </c>
      <c r="W519" s="94">
        <f t="shared" si="241"/>
        <v>-2.1252171061680945E-2</v>
      </c>
      <c r="X519" s="96"/>
      <c r="Y519" s="96"/>
      <c r="Z519" s="96"/>
      <c r="AA519" s="96"/>
      <c r="AB519" s="96"/>
    </row>
    <row r="520" spans="1:28" s="90" customFormat="1" x14ac:dyDescent="0.25">
      <c r="A520" s="90" t="s">
        <v>2548</v>
      </c>
      <c r="B520" s="90" t="s">
        <v>225</v>
      </c>
      <c r="C520" s="91">
        <v>0.17935455696116198</v>
      </c>
      <c r="D520" s="91">
        <v>0.15092619395709131</v>
      </c>
      <c r="E520" s="91">
        <v>0.12400387047173356</v>
      </c>
      <c r="F520" s="91">
        <v>6.9403797786096594E-2</v>
      </c>
      <c r="H520" s="91">
        <v>3.1673803490274939E-2</v>
      </c>
      <c r="I520" s="91">
        <v>2.1655200424395851E-2</v>
      </c>
      <c r="J520" s="91">
        <v>2.1321339802404207E-2</v>
      </c>
      <c r="K520" s="91">
        <v>1.4444660128547959E-2</v>
      </c>
      <c r="M520" s="99"/>
      <c r="N520" s="99"/>
      <c r="O520" s="99"/>
      <c r="P520" s="99"/>
      <c r="Q520" s="99"/>
      <c r="R520" s="99"/>
      <c r="S520" s="99"/>
      <c r="T520" s="99"/>
      <c r="U520" s="99"/>
      <c r="V520" s="99"/>
      <c r="W520" s="99"/>
      <c r="X520" s="96"/>
      <c r="Y520" s="96"/>
      <c r="Z520" s="96"/>
      <c r="AA520" s="96"/>
      <c r="AB520" s="96"/>
    </row>
    <row r="521" spans="1:28" s="90" customFormat="1" x14ac:dyDescent="0.25">
      <c r="C521" s="100"/>
      <c r="D521" s="100"/>
      <c r="E521" s="100"/>
      <c r="F521" s="100"/>
      <c r="H521" s="100"/>
      <c r="I521" s="100"/>
      <c r="J521" s="100"/>
      <c r="K521" s="100"/>
      <c r="M521" s="99"/>
      <c r="N521" s="99"/>
      <c r="O521" s="99"/>
      <c r="P521" s="99"/>
      <c r="Q521" s="99"/>
      <c r="R521" s="99"/>
      <c r="S521" s="99"/>
      <c r="T521" s="99"/>
      <c r="U521" s="99"/>
      <c r="V521" s="99"/>
      <c r="W521" s="99"/>
      <c r="X521" s="96"/>
      <c r="Y521" s="96"/>
      <c r="Z521" s="96"/>
      <c r="AA521" s="96"/>
      <c r="AB521" s="96"/>
    </row>
    <row r="522" spans="1:28" x14ac:dyDescent="0.25">
      <c r="G522" s="8"/>
      <c r="X522" s="1"/>
      <c r="Y522" s="1"/>
      <c r="Z522" s="1"/>
      <c r="AA522" s="1"/>
      <c r="AB522" s="1"/>
    </row>
    <row r="523" spans="1:28" x14ac:dyDescent="0.25">
      <c r="G523" s="8"/>
      <c r="X523" s="1"/>
      <c r="Y523" s="1"/>
      <c r="Z523" s="1"/>
      <c r="AA523" s="1"/>
      <c r="AB523" s="1"/>
    </row>
    <row r="524" spans="1:28" x14ac:dyDescent="0.25">
      <c r="X524" s="1"/>
      <c r="Y524" s="1"/>
      <c r="Z524" s="1"/>
      <c r="AA524" s="1"/>
      <c r="AB524" s="1"/>
    </row>
    <row r="525" spans="1:28" x14ac:dyDescent="0.25">
      <c r="X525" s="1"/>
      <c r="Y525" s="1"/>
      <c r="Z525" s="1"/>
      <c r="AA525" s="1"/>
      <c r="AB525" s="1"/>
    </row>
    <row r="526" spans="1:28" x14ac:dyDescent="0.25">
      <c r="X526" s="1"/>
      <c r="Y526" s="1"/>
      <c r="Z526" s="1"/>
      <c r="AA526" s="1"/>
      <c r="AB526" s="1"/>
    </row>
    <row r="527" spans="1:28" x14ac:dyDescent="0.25">
      <c r="X527" s="1"/>
      <c r="Y527" s="1"/>
      <c r="Z527" s="1"/>
      <c r="AA527" s="1"/>
      <c r="AB527" s="1"/>
    </row>
    <row r="528" spans="1:28" x14ac:dyDescent="0.25">
      <c r="X528" s="1"/>
      <c r="Y528" s="1"/>
      <c r="Z528" s="1"/>
      <c r="AA528" s="1"/>
      <c r="AB528" s="1"/>
    </row>
    <row r="529" spans="24:28" x14ac:dyDescent="0.25">
      <c r="X529" s="1"/>
      <c r="Y529" s="1"/>
      <c r="Z529" s="1"/>
      <c r="AA529" s="1"/>
      <c r="AB529" s="1"/>
    </row>
    <row r="530" spans="24:28" x14ac:dyDescent="0.25">
      <c r="X530" s="1"/>
      <c r="Y530" s="1"/>
      <c r="Z530" s="1"/>
      <c r="AA530" s="1"/>
      <c r="AB530" s="1"/>
    </row>
    <row r="531" spans="24:28" x14ac:dyDescent="0.25">
      <c r="X531" s="1"/>
      <c r="Y531" s="1"/>
      <c r="Z531" s="1"/>
      <c r="AA531" s="1"/>
      <c r="AB531" s="1"/>
    </row>
    <row r="532" spans="24:28" x14ac:dyDescent="0.25">
      <c r="X532" s="1"/>
      <c r="Y532" s="1"/>
      <c r="Z532" s="1"/>
      <c r="AA532" s="1"/>
      <c r="AB532" s="1"/>
    </row>
    <row r="533" spans="24:28" x14ac:dyDescent="0.25">
      <c r="X533" s="1"/>
      <c r="Y533" s="1"/>
      <c r="Z533" s="1"/>
      <c r="AA533" s="1"/>
      <c r="AB533" s="1"/>
    </row>
    <row r="534" spans="24:28" x14ac:dyDescent="0.25">
      <c r="X534" s="1"/>
      <c r="Y534" s="1"/>
      <c r="Z534" s="1"/>
      <c r="AA534" s="1"/>
      <c r="AB534" s="1"/>
    </row>
    <row r="535" spans="24:28" x14ac:dyDescent="0.25">
      <c r="X535" s="1"/>
      <c r="Y535" s="1"/>
      <c r="Z535" s="1"/>
      <c r="AA535" s="1"/>
      <c r="AB535" s="1"/>
    </row>
    <row r="536" spans="24:28" x14ac:dyDescent="0.25">
      <c r="X536" s="1"/>
      <c r="Y536" s="1"/>
      <c r="Z536" s="1"/>
      <c r="AA536" s="1"/>
      <c r="AB536" s="1"/>
    </row>
    <row r="537" spans="24:28" x14ac:dyDescent="0.25">
      <c r="X537" s="1"/>
      <c r="Y537" s="1"/>
      <c r="Z537" s="1"/>
      <c r="AA537" s="1"/>
      <c r="AB537" s="1"/>
    </row>
    <row r="538" spans="24:28" x14ac:dyDescent="0.25">
      <c r="X538" s="1"/>
      <c r="Y538" s="1"/>
      <c r="Z538" s="1"/>
      <c r="AA538" s="1"/>
      <c r="AB538" s="1"/>
    </row>
    <row r="539" spans="24:28" x14ac:dyDescent="0.25">
      <c r="X539" s="1"/>
      <c r="Y539" s="1"/>
      <c r="Z539" s="1"/>
      <c r="AA539" s="1"/>
      <c r="AB539" s="1"/>
    </row>
    <row r="540" spans="24:28" x14ac:dyDescent="0.25">
      <c r="X540" s="1"/>
      <c r="Y540" s="1"/>
      <c r="Z540" s="1"/>
      <c r="AA540" s="1"/>
      <c r="AB540" s="1"/>
    </row>
    <row r="541" spans="24:28" x14ac:dyDescent="0.25">
      <c r="X541" s="1"/>
      <c r="Y541" s="1"/>
      <c r="Z541" s="1"/>
      <c r="AA541" s="1"/>
      <c r="AB541" s="1"/>
    </row>
    <row r="542" spans="24:28" x14ac:dyDescent="0.25">
      <c r="X542" s="1"/>
      <c r="Y542" s="1"/>
      <c r="Z542" s="1"/>
      <c r="AA542" s="1"/>
      <c r="AB542" s="1"/>
    </row>
    <row r="543" spans="24:28" x14ac:dyDescent="0.25">
      <c r="X543" s="1"/>
      <c r="Y543" s="1"/>
      <c r="Z543" s="1"/>
      <c r="AA543" s="1"/>
      <c r="AB543" s="1"/>
    </row>
    <row r="544" spans="24:28" x14ac:dyDescent="0.25">
      <c r="X544" s="1"/>
      <c r="Y544" s="1"/>
      <c r="Z544" s="1"/>
      <c r="AA544" s="1"/>
      <c r="AB544" s="1"/>
    </row>
    <row r="545" spans="24:28" x14ac:dyDescent="0.25">
      <c r="X545" s="1"/>
      <c r="Y545" s="1"/>
      <c r="Z545" s="1"/>
      <c r="AA545" s="1"/>
      <c r="AB545" s="1"/>
    </row>
    <row r="546" spans="24:28" x14ac:dyDescent="0.25">
      <c r="X546" s="1"/>
      <c r="Y546" s="1"/>
      <c r="Z546" s="1"/>
      <c r="AA546" s="1"/>
      <c r="AB546" s="1"/>
    </row>
    <row r="547" spans="24:28" x14ac:dyDescent="0.25">
      <c r="X547" s="1"/>
      <c r="Y547" s="1"/>
      <c r="Z547" s="1"/>
      <c r="AA547" s="1"/>
      <c r="AB547" s="1"/>
    </row>
    <row r="548" spans="24:28" x14ac:dyDescent="0.25">
      <c r="X548" s="1"/>
      <c r="Y548" s="1"/>
      <c r="Z548" s="1"/>
      <c r="AA548" s="1"/>
      <c r="AB548" s="1"/>
    </row>
    <row r="549" spans="24:28" x14ac:dyDescent="0.25">
      <c r="X549" s="1"/>
      <c r="Y549" s="1"/>
      <c r="Z549" s="1"/>
      <c r="AA549" s="1"/>
      <c r="AB549" s="1"/>
    </row>
    <row r="550" spans="24:28" x14ac:dyDescent="0.25">
      <c r="X550" s="1"/>
      <c r="Y550" s="1"/>
      <c r="Z550" s="1"/>
      <c r="AA550" s="1"/>
      <c r="AB550" s="1"/>
    </row>
    <row r="551" spans="24:28" x14ac:dyDescent="0.25">
      <c r="X551" s="1"/>
      <c r="Y551" s="1"/>
      <c r="Z551" s="1"/>
      <c r="AA551" s="1"/>
      <c r="AB551" s="1"/>
    </row>
    <row r="552" spans="24:28" x14ac:dyDescent="0.25">
      <c r="X552" s="1"/>
      <c r="Y552" s="1"/>
      <c r="Z552" s="1"/>
      <c r="AA552" s="1"/>
      <c r="AB552" s="1"/>
    </row>
    <row r="553" spans="24:28" x14ac:dyDescent="0.25">
      <c r="X553" s="1"/>
      <c r="Y553" s="1"/>
      <c r="Z553" s="1"/>
      <c r="AA553" s="1"/>
      <c r="AB553" s="1"/>
    </row>
    <row r="554" spans="24:28" x14ac:dyDescent="0.25">
      <c r="X554" s="1"/>
      <c r="Y554" s="1"/>
      <c r="Z554" s="1"/>
      <c r="AA554" s="1"/>
      <c r="AB554" s="1"/>
    </row>
    <row r="555" spans="24:28" x14ac:dyDescent="0.25">
      <c r="X555" s="1"/>
      <c r="Y555" s="1"/>
      <c r="Z555" s="1"/>
      <c r="AA555" s="1"/>
      <c r="AB555" s="1"/>
    </row>
    <row r="556" spans="24:28" x14ac:dyDescent="0.25">
      <c r="X556" s="1"/>
      <c r="Y556" s="1"/>
      <c r="Z556" s="1"/>
      <c r="AA556" s="1"/>
      <c r="AB556" s="1"/>
    </row>
    <row r="557" spans="24:28" x14ac:dyDescent="0.25">
      <c r="X557" s="1"/>
      <c r="Y557" s="1"/>
      <c r="Z557" s="1"/>
      <c r="AA557" s="1"/>
      <c r="AB557" s="1"/>
    </row>
    <row r="558" spans="24:28" x14ac:dyDescent="0.25">
      <c r="X558" s="1"/>
      <c r="Y558" s="1"/>
      <c r="Z558" s="1"/>
      <c r="AA558" s="1"/>
      <c r="AB558" s="1"/>
    </row>
    <row r="559" spans="24:28" x14ac:dyDescent="0.25">
      <c r="X559" s="1"/>
      <c r="Y559" s="1"/>
      <c r="Z559" s="1"/>
      <c r="AA559" s="1"/>
      <c r="AB559" s="1"/>
    </row>
    <row r="560" spans="24:28" x14ac:dyDescent="0.25">
      <c r="X560" s="1"/>
      <c r="Y560" s="1"/>
      <c r="Z560" s="1"/>
      <c r="AA560" s="1"/>
      <c r="AB560" s="1"/>
    </row>
    <row r="561" spans="24:28" x14ac:dyDescent="0.25">
      <c r="X561" s="1"/>
      <c r="Y561" s="1"/>
      <c r="Z561" s="1"/>
      <c r="AA561" s="1"/>
      <c r="AB561" s="1"/>
    </row>
    <row r="562" spans="24:28" x14ac:dyDescent="0.25">
      <c r="X562" s="1"/>
      <c r="Y562" s="1"/>
      <c r="Z562" s="1"/>
      <c r="AA562" s="1"/>
      <c r="AB562" s="1"/>
    </row>
    <row r="563" spans="24:28" x14ac:dyDescent="0.25">
      <c r="X563" s="1"/>
      <c r="Y563" s="1"/>
      <c r="Z563" s="1"/>
      <c r="AA563" s="1"/>
      <c r="AB563" s="1"/>
    </row>
    <row r="564" spans="24:28" x14ac:dyDescent="0.25">
      <c r="X564" s="1"/>
      <c r="Y564" s="1"/>
      <c r="Z564" s="1"/>
      <c r="AA564" s="1"/>
      <c r="AB564" s="1"/>
    </row>
    <row r="565" spans="24:28" x14ac:dyDescent="0.25">
      <c r="X565" s="1"/>
      <c r="Y565" s="1"/>
      <c r="Z565" s="1"/>
      <c r="AA565" s="1"/>
      <c r="AB565" s="1"/>
    </row>
    <row r="566" spans="24:28" x14ac:dyDescent="0.25">
      <c r="X566" s="1"/>
      <c r="Y566" s="1"/>
      <c r="Z566" s="1"/>
      <c r="AA566" s="1"/>
      <c r="AB566" s="1"/>
    </row>
    <row r="567" spans="24:28" x14ac:dyDescent="0.25">
      <c r="X567" s="1"/>
      <c r="Y567" s="1"/>
      <c r="Z567" s="1"/>
      <c r="AA567" s="1"/>
      <c r="AB567" s="1"/>
    </row>
    <row r="568" spans="24:28" x14ac:dyDescent="0.25">
      <c r="X568" s="1"/>
      <c r="Y568" s="1"/>
      <c r="Z568" s="1"/>
      <c r="AA568" s="1"/>
      <c r="AB568" s="1"/>
    </row>
    <row r="569" spans="24:28" x14ac:dyDescent="0.25">
      <c r="X569" s="1"/>
      <c r="Y569" s="1"/>
      <c r="Z569" s="1"/>
      <c r="AA569" s="1"/>
      <c r="AB569" s="1"/>
    </row>
    <row r="570" spans="24:28" x14ac:dyDescent="0.25">
      <c r="X570" s="1"/>
      <c r="Y570" s="1"/>
      <c r="Z570" s="1"/>
      <c r="AA570" s="1"/>
      <c r="AB570" s="1"/>
    </row>
    <row r="571" spans="24:28" x14ac:dyDescent="0.25">
      <c r="X571" s="1"/>
      <c r="Y571" s="1"/>
      <c r="Z571" s="1"/>
      <c r="AA571" s="1"/>
      <c r="AB571" s="1"/>
    </row>
    <row r="572" spans="24:28" x14ac:dyDescent="0.25">
      <c r="X572" s="1"/>
      <c r="Y572" s="1"/>
      <c r="Z572" s="1"/>
      <c r="AA572" s="1"/>
      <c r="AB572" s="1"/>
    </row>
    <row r="573" spans="24:28" x14ac:dyDescent="0.25">
      <c r="X573" s="1"/>
      <c r="Y573" s="1"/>
      <c r="Z573" s="1"/>
      <c r="AA573" s="1"/>
      <c r="AB573" s="1"/>
    </row>
    <row r="574" spans="24:28" x14ac:dyDescent="0.25">
      <c r="X574" s="1"/>
      <c r="Y574" s="1"/>
      <c r="Z574" s="1"/>
      <c r="AA574" s="1"/>
      <c r="AB574" s="1"/>
    </row>
    <row r="575" spans="24:28" x14ac:dyDescent="0.25">
      <c r="X575" s="1"/>
      <c r="Y575" s="1"/>
      <c r="Z575" s="1"/>
      <c r="AA575" s="1"/>
      <c r="AB575" s="1"/>
    </row>
    <row r="576" spans="24:28" x14ac:dyDescent="0.25">
      <c r="X576" s="1"/>
      <c r="Y576" s="1"/>
      <c r="Z576" s="1"/>
      <c r="AA576" s="1"/>
      <c r="AB576" s="1"/>
    </row>
    <row r="577" spans="24:28" x14ac:dyDescent="0.25">
      <c r="X577" s="1"/>
      <c r="Y577" s="1"/>
      <c r="Z577" s="1"/>
      <c r="AA577" s="1"/>
      <c r="AB577" s="1"/>
    </row>
    <row r="578" spans="24:28" x14ac:dyDescent="0.25">
      <c r="X578" s="1"/>
      <c r="Y578" s="1"/>
      <c r="Z578" s="1"/>
      <c r="AA578" s="1"/>
      <c r="AB578" s="1"/>
    </row>
    <row r="579" spans="24:28" x14ac:dyDescent="0.25">
      <c r="X579" s="1"/>
      <c r="Y579" s="1"/>
      <c r="Z579" s="1"/>
      <c r="AA579" s="1"/>
      <c r="AB579" s="1"/>
    </row>
    <row r="580" spans="24:28" x14ac:dyDescent="0.25">
      <c r="X580" s="1"/>
      <c r="Y580" s="1"/>
      <c r="Z580" s="1"/>
      <c r="AA580" s="1"/>
      <c r="AB580" s="1"/>
    </row>
    <row r="581" spans="24:28" x14ac:dyDescent="0.25">
      <c r="X581" s="1"/>
      <c r="Y581" s="1"/>
      <c r="Z581" s="1"/>
      <c r="AA581" s="1"/>
      <c r="AB581" s="1"/>
    </row>
    <row r="582" spans="24:28" x14ac:dyDescent="0.25">
      <c r="X582" s="1"/>
      <c r="Y582" s="1"/>
      <c r="Z582" s="1"/>
      <c r="AA582" s="1"/>
      <c r="AB582" s="1"/>
    </row>
    <row r="583" spans="24:28" x14ac:dyDescent="0.25">
      <c r="X583" s="1"/>
      <c r="Y583" s="1"/>
      <c r="Z583" s="1"/>
      <c r="AA583" s="1"/>
      <c r="AB583" s="1"/>
    </row>
    <row r="584" spans="24:28" x14ac:dyDescent="0.25">
      <c r="X584" s="1"/>
      <c r="Y584" s="1"/>
      <c r="Z584" s="1"/>
      <c r="AA584" s="1"/>
      <c r="AB584" s="1"/>
    </row>
    <row r="585" spans="24:28" x14ac:dyDescent="0.25">
      <c r="X585" s="1"/>
      <c r="Y585" s="1"/>
      <c r="Z585" s="1"/>
      <c r="AA585" s="1"/>
      <c r="AB585" s="1"/>
    </row>
    <row r="586" spans="24:28" x14ac:dyDescent="0.25">
      <c r="X586" s="1"/>
      <c r="Y586" s="1"/>
      <c r="Z586" s="1"/>
      <c r="AA586" s="1"/>
      <c r="AB586" s="1"/>
    </row>
    <row r="587" spans="24:28" x14ac:dyDescent="0.25">
      <c r="X587" s="1"/>
      <c r="Y587" s="1"/>
      <c r="Z587" s="1"/>
      <c r="AA587" s="1"/>
      <c r="AB587" s="1"/>
    </row>
    <row r="588" spans="24:28" x14ac:dyDescent="0.25">
      <c r="X588" s="1"/>
      <c r="Y588" s="1"/>
      <c r="Z588" s="1"/>
      <c r="AA588" s="1"/>
      <c r="AB588" s="1"/>
    </row>
    <row r="589" spans="24:28" x14ac:dyDescent="0.25">
      <c r="X589" s="1"/>
      <c r="Y589" s="1"/>
      <c r="Z589" s="1"/>
      <c r="AA589" s="1"/>
      <c r="AB589" s="1"/>
    </row>
    <row r="590" spans="24:28" x14ac:dyDescent="0.25">
      <c r="X590" s="1"/>
      <c r="Y590" s="1"/>
      <c r="Z590" s="1"/>
      <c r="AA590" s="1"/>
      <c r="AB590" s="1"/>
    </row>
    <row r="591" spans="24:28" x14ac:dyDescent="0.25">
      <c r="X591" s="1"/>
      <c r="Y591" s="1"/>
      <c r="Z591" s="1"/>
      <c r="AA591" s="1"/>
      <c r="AB591" s="1"/>
    </row>
    <row r="592" spans="24:28" x14ac:dyDescent="0.25">
      <c r="X592" s="1"/>
      <c r="Y592" s="1"/>
      <c r="Z592" s="1"/>
      <c r="AA592" s="1"/>
      <c r="AB592" s="1"/>
    </row>
    <row r="593" spans="24:28" x14ac:dyDescent="0.25">
      <c r="X593" s="1"/>
      <c r="Y593" s="1"/>
      <c r="Z593" s="1"/>
      <c r="AA593" s="1"/>
      <c r="AB593" s="1"/>
    </row>
    <row r="594" spans="24:28" x14ac:dyDescent="0.25">
      <c r="X594" s="1"/>
      <c r="Y594" s="1"/>
      <c r="Z594" s="1"/>
      <c r="AA594" s="1"/>
      <c r="AB594" s="1"/>
    </row>
    <row r="595" spans="24:28" x14ac:dyDescent="0.25">
      <c r="X595" s="1"/>
      <c r="Y595" s="1"/>
      <c r="Z595" s="1"/>
      <c r="AA595" s="1"/>
      <c r="AB595" s="1"/>
    </row>
    <row r="596" spans="24:28" x14ac:dyDescent="0.25">
      <c r="X596" s="1"/>
      <c r="Y596" s="1"/>
      <c r="Z596" s="1"/>
      <c r="AA596" s="1"/>
      <c r="AB596" s="1"/>
    </row>
    <row r="597" spans="24:28" x14ac:dyDescent="0.25">
      <c r="X597" s="1"/>
      <c r="Y597" s="1"/>
      <c r="Z597" s="1"/>
      <c r="AA597" s="1"/>
      <c r="AB597" s="1"/>
    </row>
    <row r="598" spans="24:28" x14ac:dyDescent="0.25">
      <c r="X598" s="1"/>
      <c r="Y598" s="1"/>
      <c r="Z598" s="1"/>
      <c r="AA598" s="1"/>
      <c r="AB598" s="1"/>
    </row>
    <row r="599" spans="24:28" x14ac:dyDescent="0.25">
      <c r="X599" s="1"/>
      <c r="Y599" s="1"/>
      <c r="Z599" s="1"/>
      <c r="AA599" s="1"/>
      <c r="AB599" s="1"/>
    </row>
    <row r="600" spans="24:28" x14ac:dyDescent="0.25">
      <c r="X600" s="1"/>
      <c r="Y600" s="1"/>
      <c r="Z600" s="1"/>
      <c r="AA600" s="1"/>
      <c r="AB600" s="1"/>
    </row>
    <row r="601" spans="24:28" x14ac:dyDescent="0.25">
      <c r="X601" s="1"/>
      <c r="Y601" s="1"/>
      <c r="Z601" s="1"/>
      <c r="AA601" s="1"/>
      <c r="AB601" s="1"/>
    </row>
    <row r="602" spans="24:28" x14ac:dyDescent="0.25">
      <c r="X602" s="1"/>
      <c r="Y602" s="1"/>
      <c r="Z602" s="1"/>
      <c r="AA602" s="1"/>
      <c r="AB602" s="1"/>
    </row>
    <row r="603" spans="24:28" x14ac:dyDescent="0.25">
      <c r="X603" s="1"/>
      <c r="Y603" s="1"/>
      <c r="Z603" s="1"/>
      <c r="AA603" s="1"/>
      <c r="AB603" s="1"/>
    </row>
    <row r="604" spans="24:28" x14ac:dyDescent="0.25">
      <c r="X604" s="1"/>
      <c r="Y604" s="1"/>
      <c r="Z604" s="1"/>
      <c r="AA604" s="1"/>
      <c r="AB604" s="1"/>
    </row>
    <row r="605" spans="24:28" x14ac:dyDescent="0.25">
      <c r="X605" s="1"/>
      <c r="Y605" s="1"/>
      <c r="Z605" s="1"/>
      <c r="AA605" s="1"/>
      <c r="AB605" s="1"/>
    </row>
    <row r="606" spans="24:28" x14ac:dyDescent="0.25">
      <c r="X606" s="1"/>
      <c r="Y606" s="1"/>
      <c r="Z606" s="1"/>
      <c r="AA606" s="1"/>
      <c r="AB606" s="1"/>
    </row>
    <row r="607" spans="24:28" x14ac:dyDescent="0.25">
      <c r="X607" s="1"/>
      <c r="Y607" s="1"/>
      <c r="Z607" s="1"/>
      <c r="AA607" s="1"/>
      <c r="AB607" s="1"/>
    </row>
    <row r="608" spans="24:28" x14ac:dyDescent="0.25">
      <c r="X608" s="1"/>
      <c r="Y608" s="1"/>
      <c r="Z608" s="1"/>
      <c r="AA608" s="1"/>
      <c r="AB608" s="1"/>
    </row>
    <row r="609" spans="24:28" x14ac:dyDescent="0.25">
      <c r="X609" s="1"/>
      <c r="Y609" s="1"/>
      <c r="Z609" s="1"/>
      <c r="AA609" s="1"/>
      <c r="AB609" s="1"/>
    </row>
    <row r="610" spans="24:28" x14ac:dyDescent="0.25">
      <c r="X610" s="1"/>
      <c r="Y610" s="1"/>
      <c r="Z610" s="1"/>
      <c r="AA610" s="1"/>
      <c r="AB610" s="1"/>
    </row>
    <row r="611" spans="24:28" x14ac:dyDescent="0.25">
      <c r="X611" s="1"/>
      <c r="Y611" s="1"/>
      <c r="Z611" s="1"/>
      <c r="AA611" s="1"/>
      <c r="AB611" s="1"/>
    </row>
    <row r="612" spans="24:28" x14ac:dyDescent="0.25">
      <c r="X612" s="1"/>
      <c r="Y612" s="1"/>
      <c r="Z612" s="1"/>
      <c r="AA612" s="1"/>
      <c r="AB612" s="1"/>
    </row>
    <row r="613" spans="24:28" x14ac:dyDescent="0.25">
      <c r="X613" s="1"/>
      <c r="Y613" s="1"/>
      <c r="Z613" s="1"/>
      <c r="AA613" s="1"/>
      <c r="AB613" s="1"/>
    </row>
    <row r="614" spans="24:28" x14ac:dyDescent="0.25">
      <c r="X614" s="1"/>
      <c r="Y614" s="1"/>
      <c r="Z614" s="1"/>
      <c r="AA614" s="1"/>
      <c r="AB614" s="1"/>
    </row>
    <row r="615" spans="24:28" x14ac:dyDescent="0.25">
      <c r="X615" s="1"/>
      <c r="Y615" s="1"/>
      <c r="Z615" s="1"/>
      <c r="AA615" s="1"/>
      <c r="AB615" s="1"/>
    </row>
    <row r="616" spans="24:28" x14ac:dyDescent="0.25">
      <c r="X616" s="1"/>
      <c r="Y616" s="1"/>
      <c r="Z616" s="1"/>
      <c r="AA616" s="1"/>
      <c r="AB616" s="1"/>
    </row>
    <row r="617" spans="24:28" x14ac:dyDescent="0.25">
      <c r="X617" s="1"/>
      <c r="Y617" s="1"/>
      <c r="Z617" s="1"/>
      <c r="AA617" s="1"/>
      <c r="AB617" s="1"/>
    </row>
    <row r="618" spans="24:28" x14ac:dyDescent="0.25">
      <c r="X618" s="1"/>
      <c r="Y618" s="1"/>
      <c r="Z618" s="1"/>
      <c r="AA618" s="1"/>
      <c r="AB618" s="1"/>
    </row>
    <row r="619" spans="24:28" x14ac:dyDescent="0.25">
      <c r="X619" s="1"/>
      <c r="Y619" s="1"/>
      <c r="Z619" s="1"/>
      <c r="AA619" s="1"/>
      <c r="AB619" s="1"/>
    </row>
    <row r="620" spans="24:28" x14ac:dyDescent="0.25">
      <c r="X620" s="1"/>
      <c r="Y620" s="1"/>
      <c r="Z620" s="1"/>
      <c r="AA620" s="1"/>
      <c r="AB620" s="1"/>
    </row>
    <row r="621" spans="24:28" x14ac:dyDescent="0.25">
      <c r="X621" s="1"/>
      <c r="Y621" s="1"/>
      <c r="Z621" s="1"/>
      <c r="AA621" s="1"/>
      <c r="AB621" s="1"/>
    </row>
    <row r="622" spans="24:28" x14ac:dyDescent="0.25">
      <c r="X622" s="1"/>
      <c r="Y622" s="1"/>
      <c r="Z622" s="1"/>
      <c r="AA622" s="1"/>
      <c r="AB622" s="1"/>
    </row>
    <row r="623" spans="24:28" x14ac:dyDescent="0.25">
      <c r="X623" s="1"/>
      <c r="Y623" s="1"/>
      <c r="Z623" s="1"/>
      <c r="AA623" s="1"/>
      <c r="AB623" s="1"/>
    </row>
    <row r="624" spans="24:28" x14ac:dyDescent="0.25">
      <c r="X624" s="1"/>
      <c r="Y624" s="1"/>
      <c r="Z624" s="1"/>
      <c r="AA624" s="1"/>
      <c r="AB624" s="1"/>
    </row>
    <row r="625" spans="24:28" x14ac:dyDescent="0.25">
      <c r="X625" s="1"/>
      <c r="Y625" s="1"/>
      <c r="Z625" s="1"/>
      <c r="AA625" s="1"/>
      <c r="AB625" s="1"/>
    </row>
    <row r="626" spans="24:28" x14ac:dyDescent="0.25">
      <c r="X626" s="1"/>
      <c r="Y626" s="1"/>
      <c r="Z626" s="1"/>
      <c r="AA626" s="1"/>
      <c r="AB626" s="1"/>
    </row>
    <row r="627" spans="24:28" x14ac:dyDescent="0.25">
      <c r="X627" s="1"/>
      <c r="Y627" s="1"/>
      <c r="Z627" s="1"/>
      <c r="AA627" s="1"/>
      <c r="AB627" s="1"/>
    </row>
    <row r="628" spans="24:28" x14ac:dyDescent="0.25">
      <c r="X628" s="1"/>
      <c r="Y628" s="1"/>
      <c r="Z628" s="1"/>
      <c r="AA628" s="1"/>
      <c r="AB628" s="1"/>
    </row>
    <row r="629" spans="24:28" x14ac:dyDescent="0.25">
      <c r="X629" s="1"/>
      <c r="Y629" s="1"/>
      <c r="Z629" s="1"/>
      <c r="AA629" s="1"/>
      <c r="AB629" s="1"/>
    </row>
    <row r="630" spans="24:28" x14ac:dyDescent="0.25">
      <c r="X630" s="1"/>
      <c r="Y630" s="1"/>
      <c r="Z630" s="1"/>
      <c r="AA630" s="1"/>
      <c r="AB630" s="1"/>
    </row>
    <row r="631" spans="24:28" x14ac:dyDescent="0.25">
      <c r="X631" s="1"/>
      <c r="Y631" s="1"/>
      <c r="Z631" s="1"/>
      <c r="AA631" s="1"/>
      <c r="AB631" s="1"/>
    </row>
    <row r="632" spans="24:28" x14ac:dyDescent="0.25">
      <c r="X632" s="1"/>
      <c r="Y632" s="1"/>
      <c r="Z632" s="1"/>
      <c r="AA632" s="1"/>
      <c r="AB632" s="1"/>
    </row>
    <row r="633" spans="24:28" x14ac:dyDescent="0.25">
      <c r="X633" s="1"/>
      <c r="Y633" s="1"/>
      <c r="Z633" s="1"/>
      <c r="AA633" s="1"/>
      <c r="AB633" s="1"/>
    </row>
    <row r="634" spans="24:28" x14ac:dyDescent="0.25">
      <c r="X634" s="1"/>
      <c r="Y634" s="1"/>
      <c r="Z634" s="1"/>
      <c r="AA634" s="1"/>
      <c r="AB634" s="1"/>
    </row>
    <row r="635" spans="24:28" x14ac:dyDescent="0.25">
      <c r="X635" s="1"/>
      <c r="Y635" s="1"/>
      <c r="Z635" s="1"/>
      <c r="AA635" s="1"/>
      <c r="AB635" s="1"/>
    </row>
    <row r="636" spans="24:28" x14ac:dyDescent="0.25">
      <c r="X636" s="1"/>
      <c r="Y636" s="1"/>
      <c r="Z636" s="1"/>
      <c r="AA636" s="1"/>
      <c r="AB636" s="1"/>
    </row>
    <row r="637" spans="24:28" x14ac:dyDescent="0.25">
      <c r="X637" s="1"/>
      <c r="Y637" s="1"/>
      <c r="Z637" s="1"/>
      <c r="AA637" s="1"/>
      <c r="AB637" s="1"/>
    </row>
    <row r="638" spans="24:28" x14ac:dyDescent="0.25">
      <c r="X638" s="1"/>
      <c r="Y638" s="1"/>
      <c r="Z638" s="1"/>
      <c r="AA638" s="1"/>
      <c r="AB638" s="1"/>
    </row>
    <row r="639" spans="24:28" x14ac:dyDescent="0.25">
      <c r="X639" s="1"/>
      <c r="Y639" s="1"/>
      <c r="Z639" s="1"/>
      <c r="AA639" s="1"/>
      <c r="AB639" s="1"/>
    </row>
    <row r="640" spans="24:28" x14ac:dyDescent="0.25">
      <c r="X640" s="1"/>
      <c r="Y640" s="1"/>
      <c r="Z640" s="1"/>
      <c r="AA640" s="1"/>
      <c r="AB640" s="1"/>
    </row>
    <row r="641" spans="24:28" x14ac:dyDescent="0.25">
      <c r="X641" s="1"/>
      <c r="Y641" s="1"/>
      <c r="Z641" s="1"/>
      <c r="AA641" s="1"/>
      <c r="AB641" s="1"/>
    </row>
    <row r="642" spans="24:28" x14ac:dyDescent="0.25">
      <c r="X642" s="1"/>
      <c r="Y642" s="1"/>
      <c r="Z642" s="1"/>
      <c r="AA642" s="1"/>
      <c r="AB642" s="1"/>
    </row>
    <row r="643" spans="24:28" x14ac:dyDescent="0.25">
      <c r="X643" s="1"/>
      <c r="Y643" s="1"/>
      <c r="Z643" s="1"/>
      <c r="AA643" s="1"/>
      <c r="AB643" s="1"/>
    </row>
    <row r="644" spans="24:28" x14ac:dyDescent="0.25">
      <c r="X644" s="1"/>
      <c r="Y644" s="1"/>
      <c r="Z644" s="1"/>
      <c r="AA644" s="1"/>
      <c r="AB644" s="1"/>
    </row>
    <row r="645" spans="24:28" x14ac:dyDescent="0.25">
      <c r="X645" s="1"/>
      <c r="Y645" s="1"/>
      <c r="Z645" s="1"/>
      <c r="AA645" s="1"/>
      <c r="AB645" s="1"/>
    </row>
    <row r="646" spans="24:28" x14ac:dyDescent="0.25">
      <c r="X646" s="1"/>
      <c r="Y646" s="1"/>
      <c r="Z646" s="1"/>
      <c r="AA646" s="1"/>
      <c r="AB646" s="1"/>
    </row>
    <row r="647" spans="24:28" x14ac:dyDescent="0.25">
      <c r="X647" s="1"/>
      <c r="Y647" s="1"/>
      <c r="Z647" s="1"/>
      <c r="AA647" s="1"/>
      <c r="AB647" s="1"/>
    </row>
    <row r="648" spans="24:28" x14ac:dyDescent="0.25">
      <c r="X648" s="1"/>
      <c r="Y648" s="1"/>
      <c r="Z648" s="1"/>
      <c r="AA648" s="1"/>
      <c r="AB648" s="1"/>
    </row>
    <row r="649" spans="24:28" x14ac:dyDescent="0.25">
      <c r="X649" s="1"/>
      <c r="Y649" s="1"/>
      <c r="Z649" s="1"/>
      <c r="AA649" s="1"/>
      <c r="AB649" s="1"/>
    </row>
    <row r="650" spans="24:28" x14ac:dyDescent="0.25">
      <c r="X650" s="1"/>
      <c r="Y650" s="1"/>
      <c r="Z650" s="1"/>
      <c r="AA650" s="1"/>
      <c r="AB650" s="1"/>
    </row>
    <row r="651" spans="24:28" x14ac:dyDescent="0.25">
      <c r="X651" s="1"/>
      <c r="Y651" s="1"/>
      <c r="Z651" s="1"/>
      <c r="AA651" s="1"/>
      <c r="AB651" s="1"/>
    </row>
    <row r="652" spans="24:28" x14ac:dyDescent="0.25">
      <c r="X652" s="1"/>
      <c r="Y652" s="1"/>
      <c r="Z652" s="1"/>
      <c r="AA652" s="1"/>
      <c r="AB652" s="1"/>
    </row>
    <row r="653" spans="24:28" x14ac:dyDescent="0.25">
      <c r="X653" s="1"/>
      <c r="Y653" s="1"/>
      <c r="Z653" s="1"/>
      <c r="AA653" s="1"/>
      <c r="AB653" s="1"/>
    </row>
    <row r="654" spans="24:28" x14ac:dyDescent="0.25">
      <c r="X654" s="1"/>
      <c r="Y654" s="1"/>
      <c r="Z654" s="1"/>
      <c r="AA654" s="1"/>
      <c r="AB654" s="1"/>
    </row>
    <row r="655" spans="24:28" x14ac:dyDescent="0.25">
      <c r="X655" s="1"/>
      <c r="Y655" s="1"/>
      <c r="Z655" s="1"/>
      <c r="AA655" s="1"/>
      <c r="AB655" s="1"/>
    </row>
    <row r="656" spans="24:28" x14ac:dyDescent="0.25">
      <c r="X656" s="1"/>
      <c r="Y656" s="1"/>
      <c r="Z656" s="1"/>
      <c r="AA656" s="1"/>
      <c r="AB656" s="1"/>
    </row>
    <row r="657" spans="24:28" x14ac:dyDescent="0.25">
      <c r="X657" s="1"/>
      <c r="Y657" s="1"/>
      <c r="Z657" s="1"/>
      <c r="AA657" s="1"/>
      <c r="AB657" s="1"/>
    </row>
    <row r="658" spans="24:28" x14ac:dyDescent="0.25">
      <c r="X658" s="1"/>
      <c r="Y658" s="1"/>
      <c r="Z658" s="1"/>
      <c r="AA658" s="1"/>
      <c r="AB658" s="1"/>
    </row>
    <row r="659" spans="24:28" x14ac:dyDescent="0.25">
      <c r="X659" s="1"/>
      <c r="Y659" s="1"/>
      <c r="Z659" s="1"/>
      <c r="AA659" s="1"/>
      <c r="AB659" s="1"/>
    </row>
    <row r="660" spans="24:28" x14ac:dyDescent="0.25">
      <c r="X660" s="1"/>
      <c r="Y660" s="1"/>
      <c r="Z660" s="1"/>
      <c r="AA660" s="1"/>
      <c r="AB660" s="1"/>
    </row>
    <row r="661" spans="24:28" x14ac:dyDescent="0.25">
      <c r="X661" s="1"/>
      <c r="Y661" s="1"/>
      <c r="Z661" s="1"/>
      <c r="AA661" s="1"/>
      <c r="AB661" s="1"/>
    </row>
    <row r="662" spans="24:28" x14ac:dyDescent="0.25">
      <c r="X662" s="1"/>
      <c r="Y662" s="1"/>
      <c r="Z662" s="1"/>
      <c r="AA662" s="1"/>
      <c r="AB662" s="1"/>
    </row>
    <row r="663" spans="24:28" x14ac:dyDescent="0.25">
      <c r="X663" s="1"/>
      <c r="Y663" s="1"/>
      <c r="Z663" s="1"/>
      <c r="AA663" s="1"/>
      <c r="AB663" s="1"/>
    </row>
    <row r="664" spans="24:28" x14ac:dyDescent="0.25">
      <c r="X664" s="1"/>
      <c r="Y664" s="1"/>
      <c r="Z664" s="1"/>
      <c r="AA664" s="1"/>
      <c r="AB664" s="1"/>
    </row>
    <row r="665" spans="24:28" x14ac:dyDescent="0.25">
      <c r="X665" s="1"/>
      <c r="Y665" s="1"/>
      <c r="Z665" s="1"/>
      <c r="AA665" s="1"/>
      <c r="AB665" s="1"/>
    </row>
    <row r="666" spans="24:28" x14ac:dyDescent="0.25">
      <c r="X666" s="1"/>
      <c r="Y666" s="1"/>
      <c r="Z666" s="1"/>
      <c r="AA666" s="1"/>
      <c r="AB666" s="1"/>
    </row>
    <row r="667" spans="24:28" x14ac:dyDescent="0.25">
      <c r="X667" s="1"/>
      <c r="Y667" s="1"/>
      <c r="Z667" s="1"/>
      <c r="AA667" s="1"/>
      <c r="AB667" s="1"/>
    </row>
    <row r="668" spans="24:28" x14ac:dyDescent="0.25">
      <c r="X668" s="1"/>
      <c r="Y668" s="1"/>
      <c r="Z668" s="1"/>
      <c r="AA668" s="1"/>
      <c r="AB668" s="1"/>
    </row>
    <row r="669" spans="24:28" x14ac:dyDescent="0.25">
      <c r="X669" s="1"/>
      <c r="Y669" s="1"/>
      <c r="Z669" s="1"/>
      <c r="AA669" s="1"/>
      <c r="AB669" s="1"/>
    </row>
    <row r="670" spans="24:28" x14ac:dyDescent="0.25">
      <c r="X670" s="1"/>
      <c r="Y670" s="1"/>
      <c r="Z670" s="1"/>
      <c r="AA670" s="1"/>
      <c r="AB670" s="1"/>
    </row>
    <row r="671" spans="24:28" x14ac:dyDescent="0.25">
      <c r="X671" s="1"/>
      <c r="Y671" s="1"/>
      <c r="Z671" s="1"/>
      <c r="AA671" s="1"/>
      <c r="AB671" s="1"/>
    </row>
    <row r="672" spans="24:28" x14ac:dyDescent="0.25">
      <c r="X672" s="1"/>
      <c r="Y672" s="1"/>
      <c r="Z672" s="1"/>
      <c r="AA672" s="1"/>
      <c r="AB672" s="1"/>
    </row>
    <row r="673" spans="24:28" x14ac:dyDescent="0.25">
      <c r="X673" s="1"/>
      <c r="Y673" s="1"/>
      <c r="Z673" s="1"/>
      <c r="AA673" s="1"/>
      <c r="AB673" s="1"/>
    </row>
    <row r="674" spans="24:28" x14ac:dyDescent="0.25">
      <c r="X674" s="1"/>
      <c r="Y674" s="1"/>
      <c r="Z674" s="1"/>
      <c r="AA674" s="1"/>
      <c r="AB674" s="1"/>
    </row>
    <row r="675" spans="24:28" x14ac:dyDescent="0.25">
      <c r="X675" s="1"/>
      <c r="Y675" s="1"/>
      <c r="Z675" s="1"/>
      <c r="AA675" s="1"/>
      <c r="AB675" s="1"/>
    </row>
    <row r="676" spans="24:28" x14ac:dyDescent="0.25">
      <c r="X676" s="1"/>
      <c r="Y676" s="1"/>
      <c r="Z676" s="1"/>
      <c r="AA676" s="1"/>
      <c r="AB676" s="1"/>
    </row>
    <row r="677" spans="24:28" x14ac:dyDescent="0.25">
      <c r="X677" s="1"/>
      <c r="Y677" s="1"/>
      <c r="Z677" s="1"/>
      <c r="AA677" s="1"/>
      <c r="AB677" s="1"/>
    </row>
    <row r="678" spans="24:28" x14ac:dyDescent="0.25">
      <c r="X678" s="1"/>
      <c r="Y678" s="1"/>
      <c r="Z678" s="1"/>
      <c r="AA678" s="1"/>
      <c r="AB678" s="1"/>
    </row>
    <row r="679" spans="24:28" x14ac:dyDescent="0.25">
      <c r="X679" s="1"/>
      <c r="Y679" s="1"/>
      <c r="Z679" s="1"/>
      <c r="AA679" s="1"/>
      <c r="AB679" s="1"/>
    </row>
    <row r="680" spans="24:28" x14ac:dyDescent="0.25">
      <c r="X680" s="1"/>
      <c r="Y680" s="1"/>
      <c r="Z680" s="1"/>
      <c r="AA680" s="1"/>
      <c r="AB680" s="1"/>
    </row>
    <row r="681" spans="24:28" x14ac:dyDescent="0.25">
      <c r="X681" s="1"/>
      <c r="Y681" s="1"/>
      <c r="Z681" s="1"/>
      <c r="AA681" s="1"/>
      <c r="AB681" s="1"/>
    </row>
    <row r="682" spans="24:28" x14ac:dyDescent="0.25">
      <c r="X682" s="1"/>
      <c r="Y682" s="1"/>
      <c r="Z682" s="1"/>
      <c r="AA682" s="1"/>
      <c r="AB682" s="1"/>
    </row>
    <row r="683" spans="24:28" x14ac:dyDescent="0.25">
      <c r="X683" s="1"/>
      <c r="Y683" s="1"/>
      <c r="Z683" s="1"/>
      <c r="AA683" s="1"/>
      <c r="AB683" s="1"/>
    </row>
    <row r="684" spans="24:28" x14ac:dyDescent="0.25">
      <c r="X684" s="1"/>
      <c r="Y684" s="1"/>
      <c r="Z684" s="1"/>
      <c r="AA684" s="1"/>
      <c r="AB684" s="1"/>
    </row>
    <row r="685" spans="24:28" x14ac:dyDescent="0.25">
      <c r="X685" s="1"/>
      <c r="Y685" s="1"/>
      <c r="Z685" s="1"/>
      <c r="AA685" s="1"/>
      <c r="AB685" s="1"/>
    </row>
    <row r="686" spans="24:28" x14ac:dyDescent="0.25">
      <c r="X686" s="1"/>
      <c r="Y686" s="1"/>
      <c r="Z686" s="1"/>
      <c r="AA686" s="1"/>
      <c r="AB686" s="1"/>
    </row>
    <row r="687" spans="24:28" x14ac:dyDescent="0.25">
      <c r="X687" s="1"/>
      <c r="Y687" s="1"/>
      <c r="Z687" s="1"/>
      <c r="AA687" s="1"/>
      <c r="AB687" s="1"/>
    </row>
    <row r="688" spans="24:28" x14ac:dyDescent="0.25">
      <c r="X688" s="1"/>
      <c r="Y688" s="1"/>
      <c r="Z688" s="1"/>
      <c r="AA688" s="1"/>
      <c r="AB688" s="1"/>
    </row>
    <row r="689" spans="24:28" x14ac:dyDescent="0.25">
      <c r="X689" s="1"/>
      <c r="Y689" s="1"/>
      <c r="Z689" s="1"/>
      <c r="AA689" s="1"/>
      <c r="AB689" s="1"/>
    </row>
    <row r="690" spans="24:28" x14ac:dyDescent="0.25">
      <c r="X690" s="1"/>
      <c r="Y690" s="1"/>
      <c r="Z690" s="1"/>
      <c r="AA690" s="1"/>
      <c r="AB690" s="1"/>
    </row>
    <row r="691" spans="24:28" x14ac:dyDescent="0.25">
      <c r="X691" s="1"/>
      <c r="Y691" s="1"/>
      <c r="Z691" s="1"/>
      <c r="AA691" s="1"/>
      <c r="AB691" s="1"/>
    </row>
    <row r="692" spans="24:28" x14ac:dyDescent="0.25">
      <c r="X692" s="1"/>
      <c r="Y692" s="1"/>
      <c r="Z692" s="1"/>
      <c r="AA692" s="1"/>
      <c r="AB692" s="1"/>
    </row>
    <row r="693" spans="24:28" x14ac:dyDescent="0.25">
      <c r="X693" s="1"/>
      <c r="Y693" s="1"/>
      <c r="Z693" s="1"/>
      <c r="AA693" s="1"/>
      <c r="AB693" s="1"/>
    </row>
    <row r="694" spans="24:28" x14ac:dyDescent="0.25">
      <c r="X694" s="1"/>
      <c r="Y694" s="1"/>
      <c r="Z694" s="1"/>
      <c r="AA694" s="1"/>
      <c r="AB694" s="1"/>
    </row>
    <row r="695" spans="24:28" x14ac:dyDescent="0.25">
      <c r="X695" s="1"/>
      <c r="Y695" s="1"/>
      <c r="Z695" s="1"/>
      <c r="AA695" s="1"/>
      <c r="AB695" s="1"/>
    </row>
    <row r="696" spans="24:28" x14ac:dyDescent="0.25">
      <c r="X696" s="1"/>
      <c r="Y696" s="1"/>
      <c r="Z696" s="1"/>
      <c r="AA696" s="1"/>
      <c r="AB696" s="1"/>
    </row>
    <row r="697" spans="24:28" x14ac:dyDescent="0.25">
      <c r="X697" s="1"/>
      <c r="Y697" s="1"/>
      <c r="Z697" s="1"/>
      <c r="AA697" s="1"/>
      <c r="AB697" s="1"/>
    </row>
    <row r="698" spans="24:28" x14ac:dyDescent="0.25">
      <c r="X698" s="1"/>
      <c r="Y698" s="1"/>
      <c r="Z698" s="1"/>
      <c r="AA698" s="1"/>
      <c r="AB698" s="1"/>
    </row>
    <row r="699" spans="24:28" x14ac:dyDescent="0.25">
      <c r="X699" s="1"/>
      <c r="Y699" s="1"/>
      <c r="Z699" s="1"/>
      <c r="AA699" s="1"/>
      <c r="AB699" s="1"/>
    </row>
    <row r="700" spans="24:28" x14ac:dyDescent="0.25">
      <c r="X700" s="1"/>
      <c r="Y700" s="1"/>
      <c r="Z700" s="1"/>
      <c r="AA700" s="1"/>
      <c r="AB700" s="1"/>
    </row>
  </sheetData>
  <sortState xmlns:xlrd2="http://schemas.microsoft.com/office/spreadsheetml/2017/richdata2" ref="A2:L521">
    <sortCondition ref="A2:A521"/>
  </sortState>
  <conditionalFormatting sqref="AA4:AB700 P4:Q519 V4:W519">
    <cfRule type="colorScale" priority="3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P762"/>
  <sheetViews>
    <sheetView workbookViewId="0">
      <pane ySplit="3" topLeftCell="A49" activePane="bottomLeft" state="frozen"/>
      <selection pane="bottomLeft" activeCell="B60" sqref="B60"/>
    </sheetView>
  </sheetViews>
  <sheetFormatPr defaultColWidth="11.85546875" defaultRowHeight="12.75" x14ac:dyDescent="0.2"/>
  <cols>
    <col min="1" max="1" width="11.85546875" style="52"/>
    <col min="2" max="2" width="34.5703125" style="52" customWidth="1"/>
    <col min="3" max="16384" width="11.85546875" style="52"/>
  </cols>
  <sheetData>
    <row r="1" spans="1:16" ht="15.75" x14ac:dyDescent="0.2">
      <c r="A1" s="101" t="s">
        <v>2549</v>
      </c>
    </row>
    <row r="3" spans="1:16" x14ac:dyDescent="0.2">
      <c r="A3" s="51" t="s">
        <v>1896</v>
      </c>
      <c r="B3" s="51" t="s">
        <v>0</v>
      </c>
      <c r="C3" s="51" t="s">
        <v>480</v>
      </c>
      <c r="D3" s="51" t="s">
        <v>1723</v>
      </c>
      <c r="E3" s="51" t="s">
        <v>1897</v>
      </c>
      <c r="F3" s="51" t="s">
        <v>1898</v>
      </c>
      <c r="G3" s="51" t="s">
        <v>1899</v>
      </c>
      <c r="H3" s="51" t="s">
        <v>1900</v>
      </c>
      <c r="I3" s="51" t="s">
        <v>1901</v>
      </c>
      <c r="J3" s="51" t="s">
        <v>508</v>
      </c>
      <c r="K3" s="51" t="s">
        <v>509</v>
      </c>
      <c r="L3" s="51" t="s">
        <v>1902</v>
      </c>
      <c r="M3" s="51" t="s">
        <v>510</v>
      </c>
      <c r="N3" s="51" t="s">
        <v>511</v>
      </c>
      <c r="O3" s="51" t="s">
        <v>1903</v>
      </c>
      <c r="P3" s="51"/>
    </row>
    <row r="4" spans="1:16" x14ac:dyDescent="0.2">
      <c r="A4" s="52" t="s">
        <v>1904</v>
      </c>
      <c r="B4" s="52" t="s">
        <v>1905</v>
      </c>
      <c r="D4" s="52" t="s">
        <v>1906</v>
      </c>
      <c r="E4" s="52" t="s">
        <v>1907</v>
      </c>
      <c r="F4" s="52" t="s">
        <v>1906</v>
      </c>
      <c r="G4" s="52">
        <v>38.673999999999999</v>
      </c>
      <c r="H4" s="87">
        <v>1.9943000000000001E-6</v>
      </c>
      <c r="I4" s="87">
        <v>1.8549000000000001E-5</v>
      </c>
      <c r="J4" s="52">
        <v>19.57</v>
      </c>
      <c r="K4" s="52">
        <v>1.7980000000000001E-4</v>
      </c>
      <c r="L4" s="52">
        <v>1.7141E-2</v>
      </c>
      <c r="M4" s="52">
        <v>62.773000000000003</v>
      </c>
      <c r="N4" s="87">
        <v>3.7444000000000001E-8</v>
      </c>
      <c r="O4" s="87">
        <v>2.1546999999999999E-5</v>
      </c>
    </row>
    <row r="5" spans="1:16" x14ac:dyDescent="0.2">
      <c r="A5" s="52" t="s">
        <v>1904</v>
      </c>
      <c r="B5" s="52" t="s">
        <v>1908</v>
      </c>
      <c r="D5" s="52" t="s">
        <v>1907</v>
      </c>
      <c r="F5" s="52" t="s">
        <v>1906</v>
      </c>
      <c r="G5" s="52">
        <v>10.035</v>
      </c>
      <c r="H5" s="52">
        <v>4.1517999999999998E-3</v>
      </c>
      <c r="I5" s="52">
        <v>1.3084999999999999E-2</v>
      </c>
      <c r="J5" s="52">
        <v>14.329000000000001</v>
      </c>
      <c r="K5" s="52">
        <v>9.0472999999999997E-4</v>
      </c>
      <c r="L5" s="52">
        <v>5.4474000000000002E-2</v>
      </c>
      <c r="M5" s="52">
        <v>62.73</v>
      </c>
      <c r="N5" s="87">
        <v>3.7669999999999999E-8</v>
      </c>
      <c r="O5" s="87">
        <v>2.1546999999999999E-5</v>
      </c>
    </row>
    <row r="6" spans="1:16" x14ac:dyDescent="0.2">
      <c r="A6" s="52" t="s">
        <v>1904</v>
      </c>
      <c r="B6" s="52" t="s">
        <v>1909</v>
      </c>
      <c r="D6" s="52" t="s">
        <v>1906</v>
      </c>
      <c r="F6" s="52" t="s">
        <v>1906</v>
      </c>
      <c r="G6" s="52">
        <v>65.564999999999998</v>
      </c>
      <c r="H6" s="87">
        <v>2.5468E-8</v>
      </c>
      <c r="I6" s="87">
        <v>6.1989999999999999E-7</v>
      </c>
      <c r="J6" s="52">
        <v>0.46111000000000002</v>
      </c>
      <c r="K6" s="52">
        <v>0.50360000000000005</v>
      </c>
      <c r="L6" s="52">
        <v>0.82477999999999996</v>
      </c>
      <c r="M6" s="52">
        <v>49.424999999999997</v>
      </c>
      <c r="N6" s="87">
        <v>2.8700000000000002E-7</v>
      </c>
      <c r="O6" s="52">
        <v>1.0944E-4</v>
      </c>
    </row>
    <row r="7" spans="1:16" x14ac:dyDescent="0.2">
      <c r="A7" s="52" t="s">
        <v>1904</v>
      </c>
      <c r="B7" s="52" t="s">
        <v>1910</v>
      </c>
      <c r="D7" s="52" t="s">
        <v>1906</v>
      </c>
      <c r="E7" s="52" t="s">
        <v>1907</v>
      </c>
      <c r="F7" s="52" t="s">
        <v>1906</v>
      </c>
      <c r="G7" s="52">
        <v>28.25</v>
      </c>
      <c r="H7" s="87">
        <v>1.8756000000000001E-5</v>
      </c>
      <c r="I7" s="52">
        <v>1.3082999999999999E-4</v>
      </c>
      <c r="J7" s="52">
        <v>17.632000000000001</v>
      </c>
      <c r="K7" s="52">
        <v>3.1827E-4</v>
      </c>
      <c r="L7" s="52">
        <v>2.6006999999999999E-2</v>
      </c>
      <c r="M7" s="52">
        <v>45.073</v>
      </c>
      <c r="N7" s="87">
        <v>6.0577999999999996E-7</v>
      </c>
      <c r="O7" s="52">
        <v>1.7325000000000001E-4</v>
      </c>
    </row>
    <row r="8" spans="1:16" x14ac:dyDescent="0.2">
      <c r="A8" s="52" t="s">
        <v>1904</v>
      </c>
      <c r="B8" s="52" t="s">
        <v>1911</v>
      </c>
      <c r="D8" s="52" t="s">
        <v>1907</v>
      </c>
      <c r="E8" s="52" t="s">
        <v>1906</v>
      </c>
      <c r="F8" s="52" t="s">
        <v>1906</v>
      </c>
      <c r="G8" s="52">
        <v>8.8737999999999992</v>
      </c>
      <c r="H8" s="52">
        <v>6.5244999999999999E-3</v>
      </c>
      <c r="I8" s="52">
        <v>1.9237000000000001E-2</v>
      </c>
      <c r="J8" s="52">
        <v>35.311</v>
      </c>
      <c r="K8" s="87">
        <v>3.9275000000000001E-6</v>
      </c>
      <c r="L8" s="52">
        <v>8.9862000000000004E-4</v>
      </c>
      <c r="M8" s="52">
        <v>43.271000000000001</v>
      </c>
      <c r="N8" s="87">
        <v>8.3730000000000001E-7</v>
      </c>
      <c r="O8" s="52">
        <v>1.9157000000000001E-4</v>
      </c>
    </row>
    <row r="9" spans="1:16" x14ac:dyDescent="0.2">
      <c r="A9" s="52" t="s">
        <v>1904</v>
      </c>
      <c r="B9" s="52" t="s">
        <v>1912</v>
      </c>
      <c r="D9" s="52" t="s">
        <v>1906</v>
      </c>
      <c r="F9" s="52" t="s">
        <v>1906</v>
      </c>
      <c r="G9" s="52">
        <v>11.009</v>
      </c>
      <c r="H9" s="52">
        <v>2.8822000000000001E-3</v>
      </c>
      <c r="I9" s="52">
        <v>9.5297000000000003E-3</v>
      </c>
      <c r="J9" s="52">
        <v>11.663</v>
      </c>
      <c r="K9" s="52">
        <v>2.2715999999999999E-3</v>
      </c>
      <c r="L9" s="52">
        <v>8.2829E-2</v>
      </c>
      <c r="M9" s="52">
        <v>42.201999999999998</v>
      </c>
      <c r="N9" s="87">
        <v>1.0188000000000001E-6</v>
      </c>
      <c r="O9" s="52">
        <v>1.9425000000000001E-4</v>
      </c>
    </row>
    <row r="10" spans="1:16" x14ac:dyDescent="0.2">
      <c r="A10" s="52" t="s">
        <v>1904</v>
      </c>
      <c r="B10" s="52" t="s">
        <v>1913</v>
      </c>
      <c r="D10" s="52" t="s">
        <v>1906</v>
      </c>
      <c r="E10" s="52" t="s">
        <v>1906</v>
      </c>
      <c r="F10" s="52" t="s">
        <v>1906</v>
      </c>
      <c r="G10" s="52">
        <v>27.998999999999999</v>
      </c>
      <c r="H10" s="87">
        <v>1.9904000000000001E-5</v>
      </c>
      <c r="I10" s="52">
        <v>1.3799999999999999E-4</v>
      </c>
      <c r="J10" s="52">
        <v>28.434999999999999</v>
      </c>
      <c r="K10" s="87">
        <v>1.7949999999999999E-5</v>
      </c>
      <c r="L10" s="52">
        <v>2.9334999999999999E-3</v>
      </c>
      <c r="M10" s="52">
        <v>31.992000000000001</v>
      </c>
      <c r="N10" s="87">
        <v>7.9815999999999999E-6</v>
      </c>
      <c r="O10" s="52">
        <v>1.1414000000000001E-3</v>
      </c>
    </row>
    <row r="11" spans="1:16" x14ac:dyDescent="0.2">
      <c r="A11" s="52" t="s">
        <v>1904</v>
      </c>
      <c r="B11" s="52" t="s">
        <v>1914</v>
      </c>
      <c r="D11" s="52" t="s">
        <v>1906</v>
      </c>
      <c r="F11" s="52" t="s">
        <v>1906</v>
      </c>
      <c r="G11" s="52">
        <v>67.983999999999995</v>
      </c>
      <c r="H11" s="87">
        <v>1.8418E-8</v>
      </c>
      <c r="I11" s="87">
        <v>5.6102000000000003E-7</v>
      </c>
      <c r="J11" s="52">
        <v>6.9077999999999999</v>
      </c>
      <c r="K11" s="52">
        <v>1.473E-2</v>
      </c>
      <c r="L11" s="52">
        <v>0.26329999999999998</v>
      </c>
      <c r="M11" s="52">
        <v>32.215000000000003</v>
      </c>
      <c r="N11" s="87">
        <v>7.5994999999999998E-6</v>
      </c>
      <c r="O11" s="52">
        <v>1.1414000000000001E-3</v>
      </c>
    </row>
    <row r="12" spans="1:16" x14ac:dyDescent="0.2">
      <c r="A12" s="52" t="s">
        <v>1904</v>
      </c>
      <c r="B12" s="52" t="s">
        <v>1915</v>
      </c>
      <c r="D12" s="52" t="s">
        <v>1906</v>
      </c>
      <c r="F12" s="52" t="s">
        <v>1906</v>
      </c>
      <c r="G12" s="52">
        <v>14.433</v>
      </c>
      <c r="H12" s="52">
        <v>8.7392999999999998E-4</v>
      </c>
      <c r="I12" s="52">
        <v>3.4835000000000001E-3</v>
      </c>
      <c r="J12" s="52">
        <v>12.085000000000001</v>
      </c>
      <c r="K12" s="52">
        <v>1.9530000000000001E-3</v>
      </c>
      <c r="L12" s="52">
        <v>8.0784999999999996E-2</v>
      </c>
      <c r="M12" s="52">
        <v>29.966999999999999</v>
      </c>
      <c r="N12" s="87">
        <v>1.2575000000000001E-5</v>
      </c>
      <c r="O12" s="52">
        <v>1.5985000000000001E-3</v>
      </c>
    </row>
    <row r="13" spans="1:16" x14ac:dyDescent="0.2">
      <c r="A13" s="52" t="s">
        <v>1904</v>
      </c>
      <c r="B13" s="52" t="s">
        <v>1916</v>
      </c>
      <c r="D13" s="52" t="s">
        <v>1906</v>
      </c>
      <c r="E13" s="52" t="s">
        <v>1906</v>
      </c>
      <c r="F13" s="52" t="s">
        <v>1906</v>
      </c>
      <c r="G13" s="52">
        <v>28.462</v>
      </c>
      <c r="H13" s="87">
        <v>1.7836E-5</v>
      </c>
      <c r="I13" s="52">
        <v>1.2705E-4</v>
      </c>
      <c r="J13" s="52">
        <v>30.93</v>
      </c>
      <c r="K13" s="87">
        <v>1.0108E-5</v>
      </c>
      <c r="L13" s="52">
        <v>1.9273000000000001E-3</v>
      </c>
      <c r="M13" s="52">
        <v>29.472000000000001</v>
      </c>
      <c r="N13" s="87">
        <v>1.4090999999999999E-5</v>
      </c>
      <c r="O13" s="52">
        <v>1.6119999999999999E-3</v>
      </c>
    </row>
    <row r="14" spans="1:16" x14ac:dyDescent="0.2">
      <c r="A14" s="52" t="s">
        <v>1904</v>
      </c>
      <c r="B14" s="52" t="s">
        <v>1917</v>
      </c>
      <c r="F14" s="52" t="s">
        <v>1906</v>
      </c>
      <c r="G14" s="52">
        <v>3.6987000000000001</v>
      </c>
      <c r="H14" s="52">
        <v>6.6396999999999998E-2</v>
      </c>
      <c r="I14" s="52">
        <v>0.13144</v>
      </c>
      <c r="J14" s="52">
        <v>1.6329</v>
      </c>
      <c r="K14" s="52">
        <v>0.21351999999999999</v>
      </c>
      <c r="L14" s="52">
        <v>0.69989999999999997</v>
      </c>
      <c r="M14" s="52">
        <v>26.300999999999998</v>
      </c>
      <c r="N14" s="87">
        <v>3.0026999999999999E-5</v>
      </c>
      <c r="O14" s="52">
        <v>3.1227999999999998E-3</v>
      </c>
    </row>
    <row r="15" spans="1:16" x14ac:dyDescent="0.2">
      <c r="A15" s="52" t="s">
        <v>1904</v>
      </c>
      <c r="B15" s="52" t="s">
        <v>1918</v>
      </c>
      <c r="D15" s="52" t="s">
        <v>1906</v>
      </c>
      <c r="F15" s="52" t="s">
        <v>1906</v>
      </c>
      <c r="G15" s="52">
        <v>18.433</v>
      </c>
      <c r="H15" s="52">
        <v>2.5052000000000001E-4</v>
      </c>
      <c r="I15" s="52">
        <v>1.2195000000000001E-3</v>
      </c>
      <c r="J15" s="52">
        <v>7.33</v>
      </c>
      <c r="K15" s="52">
        <v>1.2297000000000001E-2</v>
      </c>
      <c r="L15" s="52">
        <v>0.23843</v>
      </c>
      <c r="M15" s="52">
        <v>25.806000000000001</v>
      </c>
      <c r="N15" s="87">
        <v>3.3952000000000003E-5</v>
      </c>
      <c r="O15" s="52">
        <v>3.2368000000000002E-3</v>
      </c>
    </row>
    <row r="16" spans="1:16" x14ac:dyDescent="0.2">
      <c r="A16" s="52" t="s">
        <v>1904</v>
      </c>
      <c r="B16" s="52" t="s">
        <v>1919</v>
      </c>
      <c r="D16" s="52" t="s">
        <v>1906</v>
      </c>
      <c r="F16" s="52" t="s">
        <v>1906</v>
      </c>
      <c r="G16" s="52">
        <v>16.326000000000001</v>
      </c>
      <c r="H16" s="52">
        <v>4.7560000000000001E-4</v>
      </c>
      <c r="I16" s="52">
        <v>2.0766999999999999E-3</v>
      </c>
      <c r="J16" s="52">
        <v>13.994999999999999</v>
      </c>
      <c r="K16" s="52">
        <v>1.0111E-3</v>
      </c>
      <c r="L16" s="52">
        <v>5.7838000000000001E-2</v>
      </c>
      <c r="M16" s="52">
        <v>24.965</v>
      </c>
      <c r="N16" s="87">
        <v>4.1940000000000002E-5</v>
      </c>
      <c r="O16" s="52">
        <v>3.6906999999999999E-3</v>
      </c>
    </row>
    <row r="17" spans="1:15" x14ac:dyDescent="0.2">
      <c r="A17" s="52" t="s">
        <v>1904</v>
      </c>
      <c r="B17" s="52" t="s">
        <v>1920</v>
      </c>
      <c r="F17" s="52" t="s">
        <v>1906</v>
      </c>
      <c r="G17" s="52">
        <v>1.0298</v>
      </c>
      <c r="H17" s="52">
        <v>0.32033</v>
      </c>
      <c r="I17" s="52">
        <v>0.43042000000000002</v>
      </c>
      <c r="J17" s="52">
        <v>3.2826</v>
      </c>
      <c r="K17" s="52">
        <v>8.2550999999999999E-2</v>
      </c>
      <c r="L17" s="52">
        <v>0.56562999999999997</v>
      </c>
      <c r="M17" s="52">
        <v>24.518999999999998</v>
      </c>
      <c r="N17" s="87">
        <v>4.6983000000000001E-5</v>
      </c>
      <c r="O17" s="52">
        <v>3.8390999999999998E-3</v>
      </c>
    </row>
    <row r="18" spans="1:15" x14ac:dyDescent="0.2">
      <c r="A18" s="52" t="s">
        <v>1904</v>
      </c>
      <c r="B18" s="52" t="s">
        <v>1921</v>
      </c>
      <c r="D18" s="52" t="s">
        <v>1907</v>
      </c>
      <c r="E18" s="52" t="s">
        <v>1906</v>
      </c>
      <c r="F18" s="52" t="s">
        <v>1906</v>
      </c>
      <c r="G18" s="52">
        <v>9.9850999999999992</v>
      </c>
      <c r="H18" s="52">
        <v>4.2313000000000003E-3</v>
      </c>
      <c r="I18" s="52">
        <v>1.3226E-2</v>
      </c>
      <c r="J18" s="52">
        <v>27.632000000000001</v>
      </c>
      <c r="K18" s="87">
        <v>2.173E-5</v>
      </c>
      <c r="L18" s="52">
        <v>3.1074000000000002E-3</v>
      </c>
      <c r="M18" s="52">
        <v>23.524000000000001</v>
      </c>
      <c r="N18" s="87">
        <v>6.0801000000000003E-5</v>
      </c>
      <c r="O18" s="52">
        <v>4.3993000000000001E-3</v>
      </c>
    </row>
    <row r="19" spans="1:15" x14ac:dyDescent="0.2">
      <c r="A19" s="52" t="s">
        <v>1904</v>
      </c>
      <c r="B19" s="52" t="s">
        <v>1922</v>
      </c>
      <c r="D19" s="52" t="s">
        <v>1907</v>
      </c>
      <c r="F19" s="52" t="s">
        <v>1906</v>
      </c>
      <c r="G19" s="52">
        <v>7.3297999999999996</v>
      </c>
      <c r="H19" s="52">
        <v>1.2297000000000001E-2</v>
      </c>
      <c r="I19" s="52">
        <v>3.2869000000000002E-2</v>
      </c>
      <c r="J19" s="52">
        <v>4.3509000000000002</v>
      </c>
      <c r="K19" s="52">
        <v>4.7793000000000002E-2</v>
      </c>
      <c r="L19" s="52">
        <v>0.46550999999999998</v>
      </c>
      <c r="M19" s="52">
        <v>23.478000000000002</v>
      </c>
      <c r="N19" s="87">
        <v>6.1529E-5</v>
      </c>
      <c r="O19" s="52">
        <v>4.3993000000000001E-3</v>
      </c>
    </row>
    <row r="20" spans="1:15" x14ac:dyDescent="0.2">
      <c r="A20" s="52" t="s">
        <v>1904</v>
      </c>
      <c r="B20" s="52" t="s">
        <v>1923</v>
      </c>
      <c r="D20" s="52" t="s">
        <v>1906</v>
      </c>
      <c r="F20" s="52" t="s">
        <v>1906</v>
      </c>
      <c r="G20" s="52">
        <v>41.811</v>
      </c>
      <c r="H20" s="87">
        <v>1.0955999999999999E-6</v>
      </c>
      <c r="I20" s="87">
        <v>1.1498000000000001E-5</v>
      </c>
      <c r="J20" s="52">
        <v>1.4034</v>
      </c>
      <c r="K20" s="52">
        <v>0.24776000000000001</v>
      </c>
      <c r="L20" s="52">
        <v>0.72287000000000001</v>
      </c>
      <c r="M20" s="52">
        <v>22.388999999999999</v>
      </c>
      <c r="N20" s="87">
        <v>8.2158999999999997E-5</v>
      </c>
      <c r="O20" s="52">
        <v>5.5288000000000004E-3</v>
      </c>
    </row>
    <row r="21" spans="1:15" x14ac:dyDescent="0.2">
      <c r="A21" s="52" t="s">
        <v>1904</v>
      </c>
      <c r="B21" s="52" t="s">
        <v>1924</v>
      </c>
      <c r="D21" s="52" t="s">
        <v>1906</v>
      </c>
      <c r="F21" s="52" t="s">
        <v>1906</v>
      </c>
      <c r="G21" s="52">
        <v>66.213999999999999</v>
      </c>
      <c r="H21" s="87">
        <v>2.3327999999999999E-8</v>
      </c>
      <c r="I21" s="87">
        <v>6.0651999999999995E-7</v>
      </c>
      <c r="J21" s="52">
        <v>0.35826999999999998</v>
      </c>
      <c r="K21" s="52">
        <v>0.55508000000000002</v>
      </c>
      <c r="L21" s="52">
        <v>0.84592999999999996</v>
      </c>
      <c r="M21" s="52">
        <v>21.742000000000001</v>
      </c>
      <c r="N21" s="87">
        <v>9.7874999999999994E-5</v>
      </c>
      <c r="O21" s="52">
        <v>6.2205000000000003E-3</v>
      </c>
    </row>
    <row r="22" spans="1:15" x14ac:dyDescent="0.2">
      <c r="A22" s="52" t="s">
        <v>1904</v>
      </c>
      <c r="B22" s="52" t="s">
        <v>1925</v>
      </c>
      <c r="D22" s="52" t="s">
        <v>1906</v>
      </c>
      <c r="F22" s="52" t="s">
        <v>1906</v>
      </c>
      <c r="G22" s="52">
        <v>19.111999999999998</v>
      </c>
      <c r="H22" s="52">
        <v>2.0523000000000001E-4</v>
      </c>
      <c r="I22" s="52">
        <v>1.0528E-3</v>
      </c>
      <c r="J22" s="52">
        <v>7.4373999999999996E-2</v>
      </c>
      <c r="K22" s="52">
        <v>0.78739999999999999</v>
      </c>
      <c r="L22" s="52">
        <v>0.95701999999999998</v>
      </c>
      <c r="M22" s="52">
        <v>21.052</v>
      </c>
      <c r="N22" s="52">
        <v>1.1834E-4</v>
      </c>
      <c r="O22" s="52">
        <v>7.1250999999999997E-3</v>
      </c>
    </row>
    <row r="23" spans="1:15" x14ac:dyDescent="0.2">
      <c r="A23" s="52" t="s">
        <v>1904</v>
      </c>
      <c r="B23" s="52" t="s">
        <v>1926</v>
      </c>
      <c r="D23" s="52" t="s">
        <v>1906</v>
      </c>
      <c r="E23" s="52" t="s">
        <v>1907</v>
      </c>
      <c r="F23" s="52" t="s">
        <v>1906</v>
      </c>
      <c r="G23" s="52">
        <v>14.353999999999999</v>
      </c>
      <c r="H23" s="52">
        <v>8.9720000000000002E-4</v>
      </c>
      <c r="I23" s="52">
        <v>3.5430000000000001E-3</v>
      </c>
      <c r="J23" s="52">
        <v>17.719000000000001</v>
      </c>
      <c r="K23" s="52">
        <v>3.1E-4</v>
      </c>
      <c r="L23" s="52">
        <v>2.6006999999999999E-2</v>
      </c>
      <c r="M23" s="52">
        <v>20.492999999999999</v>
      </c>
      <c r="N23" s="52">
        <v>1.3831999999999999E-4</v>
      </c>
      <c r="O23" s="52">
        <v>7.5957999999999998E-3</v>
      </c>
    </row>
    <row r="24" spans="1:15" x14ac:dyDescent="0.2">
      <c r="A24" s="52" t="s">
        <v>1904</v>
      </c>
      <c r="B24" s="52" t="s">
        <v>1927</v>
      </c>
      <c r="F24" s="52" t="s">
        <v>1906</v>
      </c>
      <c r="G24" s="52">
        <v>4.9804000000000004</v>
      </c>
      <c r="H24" s="52">
        <v>3.5234000000000001E-2</v>
      </c>
      <c r="I24" s="52">
        <v>7.9344999999999999E-2</v>
      </c>
      <c r="J24" s="52">
        <v>13.051</v>
      </c>
      <c r="K24" s="52">
        <v>1.3929999999999999E-3</v>
      </c>
      <c r="L24" s="52">
        <v>7.2438000000000002E-2</v>
      </c>
      <c r="M24" s="52">
        <v>20.463999999999999</v>
      </c>
      <c r="N24" s="52">
        <v>1.3943000000000001E-4</v>
      </c>
      <c r="O24" s="52">
        <v>7.5957999999999998E-3</v>
      </c>
    </row>
    <row r="25" spans="1:15" x14ac:dyDescent="0.2">
      <c r="A25" s="52" t="s">
        <v>1904</v>
      </c>
      <c r="B25" s="52" t="s">
        <v>1928</v>
      </c>
      <c r="F25" s="52" t="s">
        <v>1906</v>
      </c>
      <c r="G25" s="52">
        <v>1.5</v>
      </c>
      <c r="H25" s="52">
        <v>0.23255999999999999</v>
      </c>
      <c r="I25" s="52">
        <v>0.34195999999999999</v>
      </c>
      <c r="J25" s="52">
        <v>2.0253000000000001</v>
      </c>
      <c r="K25" s="52">
        <v>0.16757</v>
      </c>
      <c r="L25" s="52">
        <v>0.67905000000000004</v>
      </c>
      <c r="M25" s="52">
        <v>20.13</v>
      </c>
      <c r="N25" s="52">
        <v>1.5322E-4</v>
      </c>
      <c r="O25" s="52">
        <v>7.6210000000000002E-3</v>
      </c>
    </row>
    <row r="26" spans="1:15" x14ac:dyDescent="0.2">
      <c r="A26" s="52" t="s">
        <v>1904</v>
      </c>
      <c r="B26" s="52" t="s">
        <v>1929</v>
      </c>
      <c r="D26" s="52" t="s">
        <v>1907</v>
      </c>
      <c r="F26" s="52" t="s">
        <v>1906</v>
      </c>
      <c r="G26" s="52">
        <v>8.1485000000000003</v>
      </c>
      <c r="H26" s="52">
        <v>8.7437999999999995E-3</v>
      </c>
      <c r="I26" s="52">
        <v>2.4517000000000001E-2</v>
      </c>
      <c r="J26" s="52">
        <v>1.1998</v>
      </c>
      <c r="K26" s="52">
        <v>0.28422999999999998</v>
      </c>
      <c r="L26" s="52">
        <v>0.73028999999999999</v>
      </c>
      <c r="M26" s="52">
        <v>20.155999999999999</v>
      </c>
      <c r="N26" s="52">
        <v>1.5211000000000001E-4</v>
      </c>
      <c r="O26" s="52">
        <v>7.6210000000000002E-3</v>
      </c>
    </row>
    <row r="27" spans="1:15" x14ac:dyDescent="0.2">
      <c r="A27" s="52" t="s">
        <v>1904</v>
      </c>
      <c r="B27" s="52" t="s">
        <v>1930</v>
      </c>
      <c r="D27" s="52" t="s">
        <v>1907</v>
      </c>
      <c r="F27" s="52" t="s">
        <v>1906</v>
      </c>
      <c r="G27" s="52">
        <v>7.0309999999999997</v>
      </c>
      <c r="H27" s="52">
        <v>1.3969000000000001E-2</v>
      </c>
      <c r="I27" s="52">
        <v>3.6318999999999997E-2</v>
      </c>
      <c r="J27" s="52">
        <v>0.99014999999999997</v>
      </c>
      <c r="K27" s="52">
        <v>0.32962999999999998</v>
      </c>
      <c r="L27" s="52">
        <v>0.74478999999999995</v>
      </c>
      <c r="M27" s="52">
        <v>19.844999999999999</v>
      </c>
      <c r="N27" s="52">
        <v>1.6615999999999999E-4</v>
      </c>
      <c r="O27" s="52">
        <v>7.9202999999999999E-3</v>
      </c>
    </row>
    <row r="28" spans="1:15" x14ac:dyDescent="0.2">
      <c r="A28" s="52" t="s">
        <v>1904</v>
      </c>
      <c r="B28" s="52" t="s">
        <v>1931</v>
      </c>
      <c r="E28" s="52" t="s">
        <v>1907</v>
      </c>
      <c r="F28" s="52" t="s">
        <v>1906</v>
      </c>
      <c r="G28" s="52">
        <v>2.3969999999999998</v>
      </c>
      <c r="H28" s="52">
        <v>0.13466</v>
      </c>
      <c r="I28" s="52">
        <v>0.22686999999999999</v>
      </c>
      <c r="J28" s="52">
        <v>21.434999999999999</v>
      </c>
      <c r="K28" s="52">
        <v>1.0645999999999999E-4</v>
      </c>
      <c r="L28" s="52">
        <v>1.1072E-2</v>
      </c>
      <c r="M28" s="52">
        <v>19.661000000000001</v>
      </c>
      <c r="N28" s="52">
        <v>1.7516E-4</v>
      </c>
      <c r="O28" s="52">
        <v>8.0151000000000007E-3</v>
      </c>
    </row>
    <row r="29" spans="1:15" x14ac:dyDescent="0.2">
      <c r="A29" s="52" t="s">
        <v>1904</v>
      </c>
      <c r="B29" s="52" t="s">
        <v>1932</v>
      </c>
      <c r="D29" s="52" t="s">
        <v>1906</v>
      </c>
      <c r="F29" s="52" t="s">
        <v>1906</v>
      </c>
      <c r="G29" s="52">
        <v>29.809000000000001</v>
      </c>
      <c r="H29" s="87">
        <v>1.3038E-5</v>
      </c>
      <c r="I29" s="87">
        <v>9.6225999999999997E-5</v>
      </c>
      <c r="J29" s="52">
        <v>11.625999999999999</v>
      </c>
      <c r="K29" s="52">
        <v>2.3019999999999998E-3</v>
      </c>
      <c r="L29" s="52">
        <v>8.2829E-2</v>
      </c>
      <c r="M29" s="52">
        <v>19.375</v>
      </c>
      <c r="N29" s="52">
        <v>1.9018E-4</v>
      </c>
      <c r="O29" s="52">
        <v>8.3680000000000004E-3</v>
      </c>
    </row>
    <row r="30" spans="1:15" x14ac:dyDescent="0.2">
      <c r="A30" s="52" t="s">
        <v>1904</v>
      </c>
      <c r="B30" s="52" t="s">
        <v>1933</v>
      </c>
      <c r="D30" s="52" t="s">
        <v>1906</v>
      </c>
      <c r="F30" s="52" t="s">
        <v>1906</v>
      </c>
      <c r="G30" s="52">
        <v>17.099</v>
      </c>
      <c r="H30" s="52">
        <v>3.7431999999999998E-4</v>
      </c>
      <c r="I30" s="52">
        <v>1.6793000000000001E-3</v>
      </c>
      <c r="J30" s="52">
        <v>4.9867999999999996E-3</v>
      </c>
      <c r="K30" s="52">
        <v>0.94428999999999996</v>
      </c>
      <c r="L30" s="52">
        <v>0.99746999999999997</v>
      </c>
      <c r="M30" s="52">
        <v>19.015000000000001</v>
      </c>
      <c r="N30" s="52">
        <v>2.1116E-4</v>
      </c>
      <c r="O30" s="52">
        <v>8.9467999999999995E-3</v>
      </c>
    </row>
    <row r="31" spans="1:15" x14ac:dyDescent="0.2">
      <c r="A31" s="52" t="s">
        <v>1904</v>
      </c>
      <c r="B31" s="52" t="s">
        <v>1934</v>
      </c>
      <c r="D31" s="52" t="s">
        <v>1906</v>
      </c>
      <c r="F31" s="52" t="s">
        <v>1907</v>
      </c>
      <c r="G31" s="52">
        <v>23.864000000000001</v>
      </c>
      <c r="H31" s="87">
        <v>5.5637000000000003E-5</v>
      </c>
      <c r="I31" s="52">
        <v>3.3149999999999998E-4</v>
      </c>
      <c r="J31" s="52">
        <v>3.1393</v>
      </c>
      <c r="K31" s="52">
        <v>8.9122999999999994E-2</v>
      </c>
      <c r="L31" s="52">
        <v>0.58082999999999996</v>
      </c>
      <c r="M31" s="52">
        <v>18.370999999999999</v>
      </c>
      <c r="N31" s="52">
        <v>2.5509000000000003E-4</v>
      </c>
      <c r="O31" s="52">
        <v>1.0422000000000001E-2</v>
      </c>
    </row>
    <row r="32" spans="1:15" x14ac:dyDescent="0.2">
      <c r="A32" s="52" t="s">
        <v>1904</v>
      </c>
      <c r="B32" s="52" t="s">
        <v>1935</v>
      </c>
      <c r="F32" s="52" t="s">
        <v>1907</v>
      </c>
      <c r="G32" s="52">
        <v>1.2061999999999999</v>
      </c>
      <c r="H32" s="52">
        <v>0.28299000000000002</v>
      </c>
      <c r="I32" s="52">
        <v>0.39240999999999998</v>
      </c>
      <c r="J32" s="52">
        <v>0.17954000000000001</v>
      </c>
      <c r="K32" s="52">
        <v>0.67554999999999998</v>
      </c>
      <c r="L32" s="52">
        <v>0.89895999999999998</v>
      </c>
      <c r="M32" s="52">
        <v>17.696000000000002</v>
      </c>
      <c r="N32" s="52">
        <v>3.1219E-4</v>
      </c>
      <c r="O32" s="52">
        <v>1.2315E-2</v>
      </c>
    </row>
    <row r="33" spans="1:15" x14ac:dyDescent="0.2">
      <c r="A33" s="52" t="s">
        <v>1904</v>
      </c>
      <c r="B33" s="52" t="s">
        <v>1936</v>
      </c>
      <c r="D33" s="52" t="s">
        <v>1906</v>
      </c>
      <c r="F33" s="52" t="s">
        <v>1907</v>
      </c>
      <c r="G33" s="52">
        <v>24.917999999999999</v>
      </c>
      <c r="H33" s="87">
        <v>4.2441000000000002E-5</v>
      </c>
      <c r="I33" s="52">
        <v>2.6245000000000001E-4</v>
      </c>
      <c r="J33" s="52">
        <v>6.1406000000000001</v>
      </c>
      <c r="K33" s="52">
        <v>2.0638E-2</v>
      </c>
      <c r="L33" s="52">
        <v>0.31325999999999998</v>
      </c>
      <c r="M33" s="52">
        <v>17.123000000000001</v>
      </c>
      <c r="N33" s="52">
        <v>3.7152000000000002E-4</v>
      </c>
      <c r="O33" s="52">
        <v>1.3792E-2</v>
      </c>
    </row>
    <row r="34" spans="1:15" x14ac:dyDescent="0.2">
      <c r="A34" s="52" t="s">
        <v>1904</v>
      </c>
      <c r="B34" s="52" t="s">
        <v>1937</v>
      </c>
      <c r="F34" s="52" t="s">
        <v>1907</v>
      </c>
      <c r="G34" s="52">
        <v>9.1589000000000004E-2</v>
      </c>
      <c r="H34" s="52">
        <v>0.76476999999999995</v>
      </c>
      <c r="I34" s="52">
        <v>0.82072999999999996</v>
      </c>
      <c r="J34" s="52">
        <v>3.2420999999999998E-2</v>
      </c>
      <c r="K34" s="52">
        <v>0.85862000000000005</v>
      </c>
      <c r="L34" s="52">
        <v>0.97879000000000005</v>
      </c>
      <c r="M34" s="52">
        <v>17.103999999999999</v>
      </c>
      <c r="N34" s="52">
        <v>3.7374000000000001E-4</v>
      </c>
      <c r="O34" s="52">
        <v>1.3792E-2</v>
      </c>
    </row>
    <row r="35" spans="1:15" x14ac:dyDescent="0.2">
      <c r="A35" s="52" t="s">
        <v>1904</v>
      </c>
      <c r="B35" s="52" t="s">
        <v>1938</v>
      </c>
      <c r="F35" s="52" t="s">
        <v>1907</v>
      </c>
      <c r="G35" s="52">
        <v>0.79535</v>
      </c>
      <c r="H35" s="52">
        <v>0.38134000000000001</v>
      </c>
      <c r="I35" s="52">
        <v>0.48797000000000001</v>
      </c>
      <c r="J35" s="52">
        <v>11.218999999999999</v>
      </c>
      <c r="K35" s="52">
        <v>2.6691000000000002E-3</v>
      </c>
      <c r="L35" s="52">
        <v>8.4819000000000006E-2</v>
      </c>
      <c r="M35" s="52">
        <v>16.809000000000001</v>
      </c>
      <c r="N35" s="52">
        <v>4.0920000000000003E-4</v>
      </c>
      <c r="O35" s="52">
        <v>1.4245000000000001E-2</v>
      </c>
    </row>
    <row r="36" spans="1:15" x14ac:dyDescent="0.2">
      <c r="A36" s="52" t="s">
        <v>1904</v>
      </c>
      <c r="B36" s="52" t="s">
        <v>1939</v>
      </c>
      <c r="D36" s="52" t="s">
        <v>1906</v>
      </c>
      <c r="F36" s="52" t="s">
        <v>1907</v>
      </c>
      <c r="G36" s="52">
        <v>23.936</v>
      </c>
      <c r="H36" s="87">
        <v>5.4607000000000001E-5</v>
      </c>
      <c r="I36" s="52">
        <v>3.2707E-4</v>
      </c>
      <c r="J36" s="52">
        <v>4.2397</v>
      </c>
      <c r="K36" s="52">
        <v>5.0498000000000001E-2</v>
      </c>
      <c r="L36" s="52">
        <v>0.47281000000000001</v>
      </c>
      <c r="M36" s="52">
        <v>16.795999999999999</v>
      </c>
      <c r="N36" s="52">
        <v>4.1091000000000001E-4</v>
      </c>
      <c r="O36" s="52">
        <v>1.4245000000000001E-2</v>
      </c>
    </row>
    <row r="37" spans="1:15" x14ac:dyDescent="0.2">
      <c r="A37" s="52" t="s">
        <v>1904</v>
      </c>
      <c r="B37" s="52" t="s">
        <v>1940</v>
      </c>
      <c r="F37" s="52" t="s">
        <v>1907</v>
      </c>
      <c r="G37" s="52">
        <v>0.59362999999999999</v>
      </c>
      <c r="H37" s="52">
        <v>0.44853999999999999</v>
      </c>
      <c r="I37" s="52">
        <v>0.54820999999999998</v>
      </c>
      <c r="J37" s="52">
        <v>6.3354999999999997</v>
      </c>
      <c r="K37" s="52">
        <v>1.8921E-2</v>
      </c>
      <c r="L37" s="52">
        <v>0.30064000000000002</v>
      </c>
      <c r="M37" s="52">
        <v>16.594999999999999</v>
      </c>
      <c r="N37" s="52">
        <v>4.3737000000000002E-4</v>
      </c>
      <c r="O37" s="52">
        <v>1.4296E-2</v>
      </c>
    </row>
    <row r="38" spans="1:15" x14ac:dyDescent="0.2">
      <c r="A38" s="52" t="s">
        <v>1904</v>
      </c>
      <c r="B38" s="52" t="s">
        <v>1941</v>
      </c>
      <c r="F38" s="52" t="s">
        <v>1907</v>
      </c>
      <c r="G38" s="52">
        <v>4.9039000000000001</v>
      </c>
      <c r="H38" s="52">
        <v>3.6542999999999999E-2</v>
      </c>
      <c r="I38" s="52">
        <v>8.1490999999999994E-2</v>
      </c>
      <c r="J38" s="52">
        <v>4.0952999999999999</v>
      </c>
      <c r="K38" s="52">
        <v>5.4274000000000003E-2</v>
      </c>
      <c r="L38" s="52">
        <v>0.47761999999999999</v>
      </c>
      <c r="M38" s="52">
        <v>16.68</v>
      </c>
      <c r="N38" s="52">
        <v>4.2590999999999999E-4</v>
      </c>
      <c r="O38" s="52">
        <v>1.4296E-2</v>
      </c>
    </row>
    <row r="39" spans="1:15" x14ac:dyDescent="0.2">
      <c r="A39" s="52" t="s">
        <v>1904</v>
      </c>
      <c r="B39" s="52" t="s">
        <v>1942</v>
      </c>
      <c r="D39" s="52" t="s">
        <v>1906</v>
      </c>
      <c r="F39" s="52" t="s">
        <v>1907</v>
      </c>
      <c r="G39" s="52">
        <v>13.451000000000001</v>
      </c>
      <c r="H39" s="52">
        <v>1.2149999999999999E-3</v>
      </c>
      <c r="I39" s="52">
        <v>4.594E-3</v>
      </c>
      <c r="J39" s="52">
        <v>14.682</v>
      </c>
      <c r="K39" s="52">
        <v>8.0531000000000005E-4</v>
      </c>
      <c r="L39" s="52">
        <v>5.1181999999999998E-2</v>
      </c>
      <c r="M39" s="52">
        <v>16.23</v>
      </c>
      <c r="N39" s="52">
        <v>4.9003999999999996E-4</v>
      </c>
      <c r="O39" s="52">
        <v>1.5151E-2</v>
      </c>
    </row>
    <row r="40" spans="1:15" x14ac:dyDescent="0.2">
      <c r="A40" s="52" t="s">
        <v>1904</v>
      </c>
      <c r="B40" s="52" t="s">
        <v>1943</v>
      </c>
      <c r="F40" s="52" t="s">
        <v>1907</v>
      </c>
      <c r="G40" s="52">
        <v>1.0542</v>
      </c>
      <c r="H40" s="52">
        <v>0.31479000000000001</v>
      </c>
      <c r="I40" s="52">
        <v>0.42423</v>
      </c>
      <c r="J40" s="52">
        <v>4.9054000000000002</v>
      </c>
      <c r="K40" s="52">
        <v>3.6516E-2</v>
      </c>
      <c r="L40" s="52">
        <v>0.41505999999999998</v>
      </c>
      <c r="M40" s="52">
        <v>16.254999999999999</v>
      </c>
      <c r="N40" s="52">
        <v>4.8631E-4</v>
      </c>
      <c r="O40" s="52">
        <v>1.5151E-2</v>
      </c>
    </row>
    <row r="41" spans="1:15" x14ac:dyDescent="0.2">
      <c r="A41" s="52" t="s">
        <v>1904</v>
      </c>
      <c r="B41" s="52" t="s">
        <v>1944</v>
      </c>
      <c r="F41" s="52" t="s">
        <v>1907</v>
      </c>
      <c r="G41" s="52">
        <v>0.53834000000000004</v>
      </c>
      <c r="H41" s="52">
        <v>0.47022999999999998</v>
      </c>
      <c r="I41" s="52">
        <v>0.56805000000000005</v>
      </c>
      <c r="J41" s="52">
        <v>5.3621999999999996</v>
      </c>
      <c r="K41" s="52">
        <v>2.9441999999999999E-2</v>
      </c>
      <c r="L41" s="52">
        <v>0.38274000000000002</v>
      </c>
      <c r="M41" s="52">
        <v>15.760999999999999</v>
      </c>
      <c r="N41" s="52">
        <v>5.6844999999999997E-4</v>
      </c>
      <c r="O41" s="52">
        <v>1.7113E-2</v>
      </c>
    </row>
    <row r="42" spans="1:15" x14ac:dyDescent="0.2">
      <c r="A42" s="52" t="s">
        <v>1904</v>
      </c>
      <c r="B42" s="52" t="s">
        <v>1945</v>
      </c>
      <c r="D42" s="52" t="s">
        <v>1906</v>
      </c>
      <c r="F42" s="52" t="s">
        <v>1907</v>
      </c>
      <c r="G42" s="52">
        <v>12.971</v>
      </c>
      <c r="H42" s="52">
        <v>1.4323999999999999E-3</v>
      </c>
      <c r="I42" s="52">
        <v>5.202E-3</v>
      </c>
      <c r="J42" s="52">
        <v>13.532</v>
      </c>
      <c r="K42" s="52">
        <v>1.1819000000000001E-3</v>
      </c>
      <c r="L42" s="52">
        <v>6.4385999999999999E-2</v>
      </c>
      <c r="M42" s="52">
        <v>14.887</v>
      </c>
      <c r="N42" s="52">
        <v>7.5305000000000001E-4</v>
      </c>
      <c r="O42" s="52">
        <v>2.1537000000000001E-2</v>
      </c>
    </row>
    <row r="43" spans="1:15" x14ac:dyDescent="0.2">
      <c r="A43" s="52" t="s">
        <v>1904</v>
      </c>
      <c r="B43" s="52" t="s">
        <v>1946</v>
      </c>
      <c r="D43" s="52" t="s">
        <v>1906</v>
      </c>
      <c r="F43" s="52" t="s">
        <v>1907</v>
      </c>
      <c r="G43" s="52">
        <v>27.434999999999999</v>
      </c>
      <c r="H43" s="87">
        <v>2.2784000000000001E-5</v>
      </c>
      <c r="I43" s="52">
        <v>1.5154E-4</v>
      </c>
      <c r="J43" s="52">
        <v>4.1677999999999997</v>
      </c>
      <c r="K43" s="52">
        <v>5.2338999999999997E-2</v>
      </c>
      <c r="L43" s="52">
        <v>0.47281000000000001</v>
      </c>
      <c r="M43" s="52">
        <v>14.936999999999999</v>
      </c>
      <c r="N43" s="52">
        <v>7.4094000000000004E-4</v>
      </c>
      <c r="O43" s="52">
        <v>2.1537000000000001E-2</v>
      </c>
    </row>
    <row r="44" spans="1:15" x14ac:dyDescent="0.2">
      <c r="A44" s="52" t="s">
        <v>1904</v>
      </c>
      <c r="B44" s="52" t="s">
        <v>1947</v>
      </c>
      <c r="D44" s="52" t="s">
        <v>1906</v>
      </c>
      <c r="F44" s="52" t="s">
        <v>1907</v>
      </c>
      <c r="G44" s="52">
        <v>18.384</v>
      </c>
      <c r="H44" s="52">
        <v>2.5412999999999998E-4</v>
      </c>
      <c r="I44" s="52">
        <v>1.2319E-3</v>
      </c>
      <c r="J44" s="52">
        <v>2.6922000000000001</v>
      </c>
      <c r="K44" s="52">
        <v>0.11388</v>
      </c>
      <c r="L44" s="52">
        <v>0.61785999999999996</v>
      </c>
      <c r="M44" s="52">
        <v>14.475</v>
      </c>
      <c r="N44" s="52">
        <v>8.6202000000000002E-4</v>
      </c>
      <c r="O44" s="52">
        <v>2.3810000000000001E-2</v>
      </c>
    </row>
    <row r="45" spans="1:15" x14ac:dyDescent="0.2">
      <c r="A45" s="52" t="s">
        <v>1904</v>
      </c>
      <c r="B45" s="52" t="s">
        <v>1948</v>
      </c>
      <c r="D45" s="52" t="s">
        <v>1906</v>
      </c>
      <c r="F45" s="52" t="s">
        <v>1907</v>
      </c>
      <c r="G45" s="52">
        <v>85.858000000000004</v>
      </c>
      <c r="H45" s="87">
        <v>2.1323000000000002E-9</v>
      </c>
      <c r="I45" s="87">
        <v>1.0654E-7</v>
      </c>
      <c r="J45" s="52">
        <v>0.98426999999999998</v>
      </c>
      <c r="K45" s="52">
        <v>0.33104</v>
      </c>
      <c r="L45" s="52">
        <v>0.74478999999999995</v>
      </c>
      <c r="M45" s="52">
        <v>14.362</v>
      </c>
      <c r="N45" s="52">
        <v>8.9497000000000003E-4</v>
      </c>
      <c r="O45" s="52">
        <v>2.3810000000000001E-2</v>
      </c>
    </row>
    <row r="46" spans="1:15" x14ac:dyDescent="0.2">
      <c r="A46" s="52" t="s">
        <v>1904</v>
      </c>
      <c r="B46" s="52" t="s">
        <v>1949</v>
      </c>
      <c r="D46" s="52" t="s">
        <v>1906</v>
      </c>
      <c r="F46" s="52" t="s">
        <v>1907</v>
      </c>
      <c r="G46" s="52">
        <v>52.97</v>
      </c>
      <c r="H46" s="87">
        <v>1.6138000000000001E-7</v>
      </c>
      <c r="I46" s="87">
        <v>2.2543000000000002E-6</v>
      </c>
      <c r="J46" s="52">
        <v>3.1201E-2</v>
      </c>
      <c r="K46" s="52">
        <v>0.86128000000000005</v>
      </c>
      <c r="L46" s="52">
        <v>0.97879000000000005</v>
      </c>
      <c r="M46" s="52">
        <v>14.381</v>
      </c>
      <c r="N46" s="52">
        <v>8.8928E-4</v>
      </c>
      <c r="O46" s="52">
        <v>2.3810000000000001E-2</v>
      </c>
    </row>
    <row r="47" spans="1:15" x14ac:dyDescent="0.2">
      <c r="A47" s="52" t="s">
        <v>1904</v>
      </c>
      <c r="B47" s="52" t="s">
        <v>1950</v>
      </c>
      <c r="D47" s="52" t="s">
        <v>1907</v>
      </c>
      <c r="F47" s="52" t="s">
        <v>1907</v>
      </c>
      <c r="G47" s="52">
        <v>7.1291000000000002</v>
      </c>
      <c r="H47" s="52">
        <v>1.3394E-2</v>
      </c>
      <c r="I47" s="52">
        <v>3.5306999999999998E-2</v>
      </c>
      <c r="J47" s="52">
        <v>5.1924000000000001</v>
      </c>
      <c r="K47" s="52">
        <v>3.1875000000000001E-2</v>
      </c>
      <c r="L47" s="52">
        <v>0.39334999999999998</v>
      </c>
      <c r="M47" s="52">
        <v>13.763</v>
      </c>
      <c r="N47" s="52">
        <v>1.0928999999999999E-3</v>
      </c>
      <c r="O47" s="52">
        <v>2.8413999999999998E-2</v>
      </c>
    </row>
    <row r="48" spans="1:15" x14ac:dyDescent="0.2">
      <c r="A48" s="52" t="s">
        <v>1904</v>
      </c>
      <c r="B48" s="52" t="s">
        <v>1951</v>
      </c>
      <c r="D48" s="52" t="s">
        <v>1907</v>
      </c>
      <c r="F48" s="52" t="s">
        <v>1907</v>
      </c>
      <c r="G48" s="52">
        <v>8.8447999999999993</v>
      </c>
      <c r="H48" s="52">
        <v>6.6004000000000002E-3</v>
      </c>
      <c r="I48" s="52">
        <v>1.9361E-2</v>
      </c>
      <c r="J48" s="52">
        <v>14.712999999999999</v>
      </c>
      <c r="K48" s="52">
        <v>7.9726000000000005E-4</v>
      </c>
      <c r="L48" s="52">
        <v>5.1181999999999998E-2</v>
      </c>
      <c r="M48" s="52">
        <v>13.262</v>
      </c>
      <c r="N48" s="52">
        <v>1.2957000000000001E-3</v>
      </c>
      <c r="O48" s="52">
        <v>3.2155999999999997E-2</v>
      </c>
    </row>
    <row r="49" spans="1:15" x14ac:dyDescent="0.2">
      <c r="A49" s="52" t="s">
        <v>1904</v>
      </c>
      <c r="B49" s="52" t="s">
        <v>1952</v>
      </c>
      <c r="D49" s="52" t="s">
        <v>1906</v>
      </c>
      <c r="F49" s="52" t="s">
        <v>1907</v>
      </c>
      <c r="G49" s="52">
        <v>25.821000000000002</v>
      </c>
      <c r="H49" s="87">
        <v>3.3822999999999998E-5</v>
      </c>
      <c r="I49" s="52">
        <v>2.1738000000000001E-4</v>
      </c>
      <c r="J49" s="52">
        <v>1.7804</v>
      </c>
      <c r="K49" s="52">
        <v>0.19461999999999999</v>
      </c>
      <c r="L49" s="52">
        <v>0.69560999999999995</v>
      </c>
      <c r="M49" s="52">
        <v>13.321</v>
      </c>
      <c r="N49" s="52">
        <v>1.2700000000000001E-3</v>
      </c>
      <c r="O49" s="52">
        <v>3.2155999999999997E-2</v>
      </c>
    </row>
    <row r="50" spans="1:15" x14ac:dyDescent="0.2">
      <c r="A50" s="52" t="s">
        <v>1904</v>
      </c>
      <c r="B50" s="52" t="s">
        <v>1953</v>
      </c>
      <c r="F50" s="52" t="s">
        <v>1907</v>
      </c>
      <c r="G50" s="52">
        <v>1.3782000000000001</v>
      </c>
      <c r="H50" s="52">
        <v>0.25192999999999999</v>
      </c>
      <c r="I50" s="52">
        <v>0.35981000000000002</v>
      </c>
      <c r="J50" s="52">
        <v>0.93769000000000002</v>
      </c>
      <c r="K50" s="52">
        <v>0.34253</v>
      </c>
      <c r="L50" s="52">
        <v>0.74490999999999996</v>
      </c>
      <c r="M50" s="52">
        <v>13.206</v>
      </c>
      <c r="N50" s="52">
        <v>1.3211E-3</v>
      </c>
      <c r="O50" s="52">
        <v>3.2155999999999997E-2</v>
      </c>
    </row>
    <row r="51" spans="1:15" x14ac:dyDescent="0.2">
      <c r="A51" s="52" t="s">
        <v>1904</v>
      </c>
      <c r="B51" s="52" t="s">
        <v>1954</v>
      </c>
      <c r="D51" s="52" t="s">
        <v>1906</v>
      </c>
      <c r="F51" s="52" t="s">
        <v>1907</v>
      </c>
      <c r="G51" s="52">
        <v>10.917999999999999</v>
      </c>
      <c r="H51" s="52">
        <v>2.9813999999999999E-3</v>
      </c>
      <c r="I51" s="52">
        <v>9.7450000000000002E-3</v>
      </c>
      <c r="J51" s="52">
        <v>7.7692999999999998E-3</v>
      </c>
      <c r="K51" s="52">
        <v>0.93049000000000004</v>
      </c>
      <c r="L51" s="52">
        <v>0.99534999999999996</v>
      </c>
      <c r="M51" s="52">
        <v>12.802</v>
      </c>
      <c r="N51" s="52">
        <v>1.5185000000000001E-3</v>
      </c>
      <c r="O51" s="52">
        <v>3.6192000000000002E-2</v>
      </c>
    </row>
    <row r="52" spans="1:15" x14ac:dyDescent="0.2">
      <c r="A52" s="52" t="s">
        <v>1904</v>
      </c>
      <c r="B52" s="52" t="s">
        <v>1955</v>
      </c>
      <c r="F52" s="52" t="s">
        <v>1907</v>
      </c>
      <c r="G52" s="52">
        <v>0.41832999999999998</v>
      </c>
      <c r="H52" s="52">
        <v>0.52390999999999999</v>
      </c>
      <c r="I52" s="52">
        <v>0.61599000000000004</v>
      </c>
      <c r="J52" s="52">
        <v>2.9236</v>
      </c>
      <c r="K52" s="52">
        <v>0.10019</v>
      </c>
      <c r="L52" s="52">
        <v>0.60199000000000003</v>
      </c>
      <c r="M52" s="52">
        <v>12.734999999999999</v>
      </c>
      <c r="N52" s="52">
        <v>1.5544000000000001E-3</v>
      </c>
      <c r="O52" s="52">
        <v>3.6290999999999997E-2</v>
      </c>
    </row>
    <row r="53" spans="1:15" x14ac:dyDescent="0.2">
      <c r="A53" s="52" t="s">
        <v>1904</v>
      </c>
      <c r="B53" s="52" t="s">
        <v>1956</v>
      </c>
      <c r="F53" s="52" t="s">
        <v>1907</v>
      </c>
      <c r="G53" s="52">
        <v>3.5937999999999998E-2</v>
      </c>
      <c r="H53" s="52">
        <v>0.85124</v>
      </c>
      <c r="I53" s="52">
        <v>0.89014000000000004</v>
      </c>
      <c r="J53" s="52">
        <v>2.0701000000000001</v>
      </c>
      <c r="K53" s="52">
        <v>0.16313</v>
      </c>
      <c r="L53" s="52">
        <v>0.67129000000000005</v>
      </c>
      <c r="M53" s="52">
        <v>12.43</v>
      </c>
      <c r="N53" s="52">
        <v>1.7293E-3</v>
      </c>
      <c r="O53" s="52">
        <v>3.7325999999999998E-2</v>
      </c>
    </row>
    <row r="54" spans="1:15" x14ac:dyDescent="0.2">
      <c r="A54" s="52" t="s">
        <v>1904</v>
      </c>
      <c r="B54" s="52" t="s">
        <v>1957</v>
      </c>
      <c r="D54" s="52" t="s">
        <v>1906</v>
      </c>
      <c r="F54" s="52" t="s">
        <v>1907</v>
      </c>
      <c r="G54" s="52">
        <v>16.893000000000001</v>
      </c>
      <c r="H54" s="52">
        <v>3.9884000000000002E-4</v>
      </c>
      <c r="I54" s="52">
        <v>1.7753999999999999E-3</v>
      </c>
      <c r="J54" s="52">
        <v>0.59540000000000004</v>
      </c>
      <c r="K54" s="52">
        <v>0.44786999999999999</v>
      </c>
      <c r="L54" s="52">
        <v>0.79427999999999999</v>
      </c>
      <c r="M54" s="52">
        <v>12.464</v>
      </c>
      <c r="N54" s="52">
        <v>1.7087000000000001E-3</v>
      </c>
      <c r="O54" s="52">
        <v>3.7325999999999998E-2</v>
      </c>
    </row>
    <row r="55" spans="1:15" x14ac:dyDescent="0.2">
      <c r="A55" s="52" t="s">
        <v>1904</v>
      </c>
      <c r="B55" s="52" t="s">
        <v>1958</v>
      </c>
      <c r="F55" s="52" t="s">
        <v>1907</v>
      </c>
      <c r="G55" s="52">
        <v>0.14555999999999999</v>
      </c>
      <c r="H55" s="52">
        <v>0.70616999999999996</v>
      </c>
      <c r="I55" s="52">
        <v>0.77454999999999996</v>
      </c>
      <c r="J55" s="52">
        <v>0.17462</v>
      </c>
      <c r="K55" s="52">
        <v>0.67974999999999997</v>
      </c>
      <c r="L55" s="52">
        <v>0.89981999999999995</v>
      </c>
      <c r="M55" s="52">
        <v>12.558</v>
      </c>
      <c r="N55" s="52">
        <v>1.6532000000000001E-3</v>
      </c>
      <c r="O55" s="52">
        <v>3.7325999999999998E-2</v>
      </c>
    </row>
    <row r="56" spans="1:15" x14ac:dyDescent="0.2">
      <c r="A56" s="52" t="s">
        <v>1904</v>
      </c>
      <c r="B56" s="52" t="s">
        <v>1959</v>
      </c>
      <c r="F56" s="52" t="s">
        <v>1907</v>
      </c>
      <c r="G56" s="52">
        <v>7.9298000000000007E-3</v>
      </c>
      <c r="H56" s="52">
        <v>0.92978000000000005</v>
      </c>
      <c r="I56" s="52">
        <v>0.95396000000000003</v>
      </c>
      <c r="J56" s="87">
        <v>5.6184000000000003E-5</v>
      </c>
      <c r="K56" s="52">
        <v>0.99407999999999996</v>
      </c>
      <c r="L56" s="52">
        <v>0.99824000000000002</v>
      </c>
      <c r="M56" s="52">
        <v>12.503</v>
      </c>
      <c r="N56" s="52">
        <v>1.6854999999999999E-3</v>
      </c>
      <c r="O56" s="52">
        <v>3.7325999999999998E-2</v>
      </c>
    </row>
    <row r="57" spans="1:15" x14ac:dyDescent="0.2">
      <c r="A57" s="52" t="s">
        <v>1904</v>
      </c>
      <c r="B57" s="52" t="s">
        <v>1960</v>
      </c>
      <c r="F57" s="52" t="s">
        <v>1907</v>
      </c>
      <c r="G57" s="52">
        <v>5.0289999999999999</v>
      </c>
      <c r="H57" s="52">
        <v>3.4431000000000003E-2</v>
      </c>
      <c r="I57" s="52">
        <v>7.7929999999999999E-2</v>
      </c>
      <c r="J57" s="52">
        <v>8.9006000000000007</v>
      </c>
      <c r="K57" s="52">
        <v>6.4554E-3</v>
      </c>
      <c r="L57" s="52">
        <v>0.16783999999999999</v>
      </c>
      <c r="M57" s="52">
        <v>12.266</v>
      </c>
      <c r="N57" s="52">
        <v>1.8322E-3</v>
      </c>
      <c r="O57" s="52">
        <v>3.8816000000000003E-2</v>
      </c>
    </row>
    <row r="58" spans="1:15" x14ac:dyDescent="0.2">
      <c r="A58" s="52" t="s">
        <v>1904</v>
      </c>
      <c r="B58" s="52" t="s">
        <v>1961</v>
      </c>
      <c r="D58" s="52" t="s">
        <v>1907</v>
      </c>
      <c r="G58" s="52">
        <v>8.5570000000000004</v>
      </c>
      <c r="H58" s="52">
        <v>7.4070000000000004E-3</v>
      </c>
      <c r="I58" s="52">
        <v>2.1506999999999998E-2</v>
      </c>
      <c r="J58" s="52">
        <v>12.138999999999999</v>
      </c>
      <c r="K58" s="52">
        <v>1.916E-3</v>
      </c>
      <c r="L58" s="52">
        <v>8.0784999999999996E-2</v>
      </c>
      <c r="M58" s="52">
        <v>11.379</v>
      </c>
      <c r="N58" s="52">
        <v>2.5176E-3</v>
      </c>
      <c r="O58" s="52">
        <v>5.1768000000000002E-2</v>
      </c>
    </row>
    <row r="59" spans="1:15" x14ac:dyDescent="0.2">
      <c r="A59" s="52" t="s">
        <v>1904</v>
      </c>
      <c r="B59" s="52" t="s">
        <v>1962</v>
      </c>
      <c r="D59" s="52" t="s">
        <v>1906</v>
      </c>
      <c r="G59" s="52">
        <v>27.922999999999998</v>
      </c>
      <c r="H59" s="87">
        <v>2.0267000000000001E-5</v>
      </c>
      <c r="I59" s="52">
        <v>1.3883999999999999E-4</v>
      </c>
      <c r="J59" s="52">
        <v>2.7791999999999999</v>
      </c>
      <c r="K59" s="52">
        <v>0.1085</v>
      </c>
      <c r="L59" s="52">
        <v>0.61785999999999996</v>
      </c>
      <c r="M59" s="52">
        <v>11.154</v>
      </c>
      <c r="N59" s="52">
        <v>2.7326999999999998E-3</v>
      </c>
      <c r="O59" s="52">
        <v>5.4400999999999998E-2</v>
      </c>
    </row>
    <row r="60" spans="1:15" x14ac:dyDescent="0.2">
      <c r="A60" s="52" t="s">
        <v>1904</v>
      </c>
      <c r="B60" s="52" t="s">
        <v>1963</v>
      </c>
      <c r="D60" s="52" t="s">
        <v>1906</v>
      </c>
      <c r="G60" s="52">
        <v>21.234000000000002</v>
      </c>
      <c r="H60" s="52">
        <v>1.1251000000000001E-4</v>
      </c>
      <c r="I60" s="52">
        <v>6.1289999999999999E-4</v>
      </c>
      <c r="J60" s="52">
        <v>1.3099000000000001</v>
      </c>
      <c r="K60" s="52">
        <v>0.26369999999999999</v>
      </c>
      <c r="L60" s="52">
        <v>0.72389000000000003</v>
      </c>
      <c r="M60" s="52">
        <v>11.129</v>
      </c>
      <c r="N60" s="52">
        <v>2.7580999999999999E-3</v>
      </c>
      <c r="O60" s="52">
        <v>5.4400999999999998E-2</v>
      </c>
    </row>
    <row r="61" spans="1:15" x14ac:dyDescent="0.2">
      <c r="A61" s="52" t="s">
        <v>1904</v>
      </c>
      <c r="B61" s="52" t="s">
        <v>1964</v>
      </c>
      <c r="D61" s="52" t="s">
        <v>1906</v>
      </c>
      <c r="G61" s="52">
        <v>30.963000000000001</v>
      </c>
      <c r="H61" s="87">
        <v>1.0034000000000001E-5</v>
      </c>
      <c r="I61" s="87">
        <v>7.6018000000000003E-5</v>
      </c>
      <c r="J61" s="52">
        <v>12.02</v>
      </c>
      <c r="K61" s="52">
        <v>1.9987E-3</v>
      </c>
      <c r="L61" s="52">
        <v>8.0784999999999996E-2</v>
      </c>
      <c r="M61" s="52">
        <v>9.6326000000000001</v>
      </c>
      <c r="N61" s="52">
        <v>4.8450999999999998E-3</v>
      </c>
      <c r="O61" s="52">
        <v>7.9186999999999994E-2</v>
      </c>
    </row>
    <row r="62" spans="1:15" x14ac:dyDescent="0.2">
      <c r="A62" s="52" t="s">
        <v>1904</v>
      </c>
      <c r="B62" s="52" t="s">
        <v>1965</v>
      </c>
      <c r="D62" s="52" t="s">
        <v>1906</v>
      </c>
      <c r="G62" s="52">
        <v>11.688000000000001</v>
      </c>
      <c r="H62" s="52">
        <v>2.251E-3</v>
      </c>
      <c r="I62" s="52">
        <v>7.7799999999999996E-3</v>
      </c>
      <c r="J62" s="52">
        <v>11.961</v>
      </c>
      <c r="K62" s="52">
        <v>2.0416000000000002E-3</v>
      </c>
      <c r="L62" s="52">
        <v>8.0784999999999996E-2</v>
      </c>
      <c r="M62" s="52">
        <v>9.6807999999999996</v>
      </c>
      <c r="N62" s="52">
        <v>4.7555000000000002E-3</v>
      </c>
      <c r="O62" s="52">
        <v>7.9186999999999994E-2</v>
      </c>
    </row>
    <row r="63" spans="1:15" x14ac:dyDescent="0.2">
      <c r="A63" s="52" t="s">
        <v>1904</v>
      </c>
      <c r="B63" s="52" t="s">
        <v>1966</v>
      </c>
      <c r="D63" s="52" t="s">
        <v>1906</v>
      </c>
      <c r="G63" s="52">
        <v>14.29</v>
      </c>
      <c r="H63" s="52">
        <v>9.1648000000000001E-4</v>
      </c>
      <c r="I63" s="52">
        <v>3.6026000000000001E-3</v>
      </c>
      <c r="J63" s="52">
        <v>9.7759999999999998</v>
      </c>
      <c r="K63" s="52">
        <v>4.5843000000000004E-3</v>
      </c>
      <c r="L63" s="52">
        <v>0.12823999999999999</v>
      </c>
      <c r="M63" s="52">
        <v>9.6324000000000005</v>
      </c>
      <c r="N63" s="52">
        <v>4.8453000000000003E-3</v>
      </c>
      <c r="O63" s="52">
        <v>7.9186999999999994E-2</v>
      </c>
    </row>
    <row r="64" spans="1:15" x14ac:dyDescent="0.2">
      <c r="A64" s="52" t="s">
        <v>1904</v>
      </c>
      <c r="B64" s="52" t="s">
        <v>1967</v>
      </c>
      <c r="D64" s="52" t="s">
        <v>1906</v>
      </c>
      <c r="G64" s="52">
        <v>17.603000000000002</v>
      </c>
      <c r="H64" s="52">
        <v>3.2111999999999999E-4</v>
      </c>
      <c r="I64" s="52">
        <v>1.4813000000000001E-3</v>
      </c>
      <c r="J64" s="52">
        <v>3.9895999999999998</v>
      </c>
      <c r="K64" s="52">
        <v>5.7241E-2</v>
      </c>
      <c r="L64" s="52">
        <v>0.4924</v>
      </c>
      <c r="M64" s="52">
        <v>9.8614999999999995</v>
      </c>
      <c r="N64" s="52">
        <v>4.4362999999999998E-3</v>
      </c>
      <c r="O64" s="52">
        <v>7.9186999999999994E-2</v>
      </c>
    </row>
    <row r="65" spans="1:15" x14ac:dyDescent="0.2">
      <c r="A65" s="52" t="s">
        <v>1904</v>
      </c>
      <c r="B65" s="52" t="s">
        <v>1968</v>
      </c>
      <c r="D65" s="52" t="s">
        <v>1906</v>
      </c>
      <c r="G65" s="52">
        <v>26.544</v>
      </c>
      <c r="H65" s="87">
        <v>2.8291999999999999E-5</v>
      </c>
      <c r="I65" s="52">
        <v>1.839E-4</v>
      </c>
      <c r="J65" s="52">
        <v>2.5605000000000002</v>
      </c>
      <c r="K65" s="52">
        <v>0.12265</v>
      </c>
      <c r="L65" s="52">
        <v>0.62012</v>
      </c>
      <c r="M65" s="52">
        <v>9.7856000000000005</v>
      </c>
      <c r="N65" s="52">
        <v>4.5675000000000004E-3</v>
      </c>
      <c r="O65" s="52">
        <v>7.9186999999999994E-2</v>
      </c>
    </row>
    <row r="66" spans="1:15" x14ac:dyDescent="0.2">
      <c r="A66" s="52" t="s">
        <v>1904</v>
      </c>
      <c r="B66" s="52" t="s">
        <v>1969</v>
      </c>
      <c r="D66" s="52" t="s">
        <v>1907</v>
      </c>
      <c r="G66" s="52">
        <v>9.4535</v>
      </c>
      <c r="H66" s="52">
        <v>5.1935999999999996E-3</v>
      </c>
      <c r="I66" s="52">
        <v>1.5720999999999999E-2</v>
      </c>
      <c r="J66" s="52">
        <v>5.6795999999999998</v>
      </c>
      <c r="K66" s="52">
        <v>2.5427000000000002E-2</v>
      </c>
      <c r="L66" s="52">
        <v>0.34628999999999999</v>
      </c>
      <c r="M66" s="52">
        <v>9.5772999999999993</v>
      </c>
      <c r="N66" s="52">
        <v>4.9499000000000001E-3</v>
      </c>
      <c r="O66" s="52">
        <v>7.9755999999999994E-2</v>
      </c>
    </row>
    <row r="67" spans="1:15" x14ac:dyDescent="0.2">
      <c r="A67" s="52" t="s">
        <v>1904</v>
      </c>
      <c r="B67" s="52" t="s">
        <v>1970</v>
      </c>
      <c r="D67" s="52" t="s">
        <v>1906</v>
      </c>
      <c r="G67" s="52">
        <v>57.701000000000001</v>
      </c>
      <c r="H67" s="87">
        <v>7.7966999999999999E-8</v>
      </c>
      <c r="I67" s="87">
        <v>1.3514000000000001E-6</v>
      </c>
      <c r="J67" s="52">
        <v>1.5873999999999999</v>
      </c>
      <c r="K67" s="52">
        <v>0.21981000000000001</v>
      </c>
      <c r="L67" s="52">
        <v>0.70518000000000003</v>
      </c>
      <c r="M67" s="52">
        <v>8.7614000000000001</v>
      </c>
      <c r="N67" s="52">
        <v>6.8234999999999997E-3</v>
      </c>
      <c r="O67" s="52">
        <v>0.10062</v>
      </c>
    </row>
    <row r="68" spans="1:15" x14ac:dyDescent="0.2">
      <c r="A68" s="52" t="s">
        <v>1904</v>
      </c>
      <c r="B68" s="52" t="s">
        <v>1971</v>
      </c>
      <c r="D68" s="52" t="s">
        <v>1906</v>
      </c>
      <c r="G68" s="52">
        <v>22.035</v>
      </c>
      <c r="H68" s="87">
        <v>9.0375000000000001E-5</v>
      </c>
      <c r="I68" s="52">
        <v>5.0931000000000001E-4</v>
      </c>
      <c r="J68" s="52">
        <v>1.0650999999999999</v>
      </c>
      <c r="K68" s="52">
        <v>0.31233</v>
      </c>
      <c r="L68" s="52">
        <v>0.74478999999999995</v>
      </c>
      <c r="M68" s="52">
        <v>8.7311999999999994</v>
      </c>
      <c r="N68" s="52">
        <v>6.9065999999999997E-3</v>
      </c>
      <c r="O68" s="52">
        <v>0.10062</v>
      </c>
    </row>
    <row r="69" spans="1:15" x14ac:dyDescent="0.2">
      <c r="A69" s="52" t="s">
        <v>1904</v>
      </c>
      <c r="B69" s="52" t="s">
        <v>1972</v>
      </c>
      <c r="D69" s="52" t="s">
        <v>1907</v>
      </c>
      <c r="G69" s="52">
        <v>8.1781000000000006</v>
      </c>
      <c r="H69" s="52">
        <v>8.6385999999999998E-3</v>
      </c>
      <c r="I69" s="52">
        <v>2.4281E-2</v>
      </c>
      <c r="J69" s="52">
        <v>6.6052E-2</v>
      </c>
      <c r="K69" s="52">
        <v>0.79935999999999996</v>
      </c>
      <c r="L69" s="52">
        <v>0.96158999999999994</v>
      </c>
      <c r="M69" s="52">
        <v>8.5754000000000001</v>
      </c>
      <c r="N69" s="52">
        <v>7.3523E-3</v>
      </c>
      <c r="O69" s="52">
        <v>0.10514</v>
      </c>
    </row>
    <row r="70" spans="1:15" x14ac:dyDescent="0.2">
      <c r="A70" s="52" t="s">
        <v>1904</v>
      </c>
      <c r="B70" s="52" t="s">
        <v>1973</v>
      </c>
      <c r="D70" s="52" t="s">
        <v>1906</v>
      </c>
      <c r="G70" s="52">
        <v>13.675000000000001</v>
      </c>
      <c r="H70" s="52">
        <v>1.1261000000000001E-3</v>
      </c>
      <c r="I70" s="52">
        <v>4.3230999999999999E-3</v>
      </c>
      <c r="J70" s="52">
        <v>0.20132</v>
      </c>
      <c r="K70" s="52">
        <v>0.65768000000000004</v>
      </c>
      <c r="L70" s="52">
        <v>0.89544999999999997</v>
      </c>
      <c r="M70" s="52">
        <v>8.5157000000000007</v>
      </c>
      <c r="N70" s="52">
        <v>7.5313000000000003E-3</v>
      </c>
      <c r="O70" s="52">
        <v>0.10637000000000001</v>
      </c>
    </row>
    <row r="71" spans="1:15" x14ac:dyDescent="0.2">
      <c r="A71" s="52" t="s">
        <v>1904</v>
      </c>
      <c r="B71" s="52" t="s">
        <v>1974</v>
      </c>
      <c r="D71" s="52" t="s">
        <v>1907</v>
      </c>
      <c r="G71" s="52">
        <v>8.2481000000000009</v>
      </c>
      <c r="H71" s="52">
        <v>8.3947999999999991E-3</v>
      </c>
      <c r="I71" s="52">
        <v>2.3786000000000002E-2</v>
      </c>
      <c r="J71" s="52">
        <v>3.2770999999999999</v>
      </c>
      <c r="K71" s="52">
        <v>8.2794999999999994E-2</v>
      </c>
      <c r="L71" s="52">
        <v>0.56562999999999997</v>
      </c>
      <c r="M71" s="52">
        <v>8.2481000000000009</v>
      </c>
      <c r="N71" s="52">
        <v>8.3947999999999991E-3</v>
      </c>
      <c r="O71" s="52">
        <v>0.11712</v>
      </c>
    </row>
    <row r="72" spans="1:15" x14ac:dyDescent="0.2">
      <c r="A72" s="52" t="s">
        <v>1904</v>
      </c>
      <c r="B72" s="52" t="s">
        <v>1975</v>
      </c>
      <c r="D72" s="52" t="s">
        <v>1906</v>
      </c>
      <c r="G72" s="52">
        <v>53.012999999999998</v>
      </c>
      <c r="H72" s="87">
        <v>1.6028999999999999E-7</v>
      </c>
      <c r="I72" s="87">
        <v>2.2543000000000002E-6</v>
      </c>
      <c r="J72" s="52">
        <v>1.5173000000000001</v>
      </c>
      <c r="K72" s="52">
        <v>0.22996</v>
      </c>
      <c r="L72" s="52">
        <v>0.71682999999999997</v>
      </c>
      <c r="M72" s="52">
        <v>7.9200999999999997</v>
      </c>
      <c r="N72" s="52">
        <v>9.6053000000000006E-3</v>
      </c>
      <c r="O72" s="52">
        <v>0.12928000000000001</v>
      </c>
    </row>
    <row r="73" spans="1:15" x14ac:dyDescent="0.2">
      <c r="A73" s="52" t="s">
        <v>1904</v>
      </c>
      <c r="B73" s="52" t="s">
        <v>1976</v>
      </c>
      <c r="D73" s="52" t="s">
        <v>1906</v>
      </c>
      <c r="G73" s="52">
        <v>11.577</v>
      </c>
      <c r="H73" s="52">
        <v>2.3430999999999999E-3</v>
      </c>
      <c r="I73" s="52">
        <v>8.0253000000000008E-3</v>
      </c>
      <c r="J73" s="52">
        <v>0.20097000000000001</v>
      </c>
      <c r="K73" s="52">
        <v>0.65795999999999999</v>
      </c>
      <c r="L73" s="52">
        <v>0.89544999999999997</v>
      </c>
      <c r="M73" s="52">
        <v>7.9314</v>
      </c>
      <c r="N73" s="52">
        <v>9.5603000000000007E-3</v>
      </c>
      <c r="O73" s="52">
        <v>0.12928000000000001</v>
      </c>
    </row>
    <row r="74" spans="1:15" x14ac:dyDescent="0.2">
      <c r="A74" s="52" t="s">
        <v>1904</v>
      </c>
      <c r="B74" s="52" t="s">
        <v>1977</v>
      </c>
      <c r="D74" s="52" t="s">
        <v>1907</v>
      </c>
      <c r="G74" s="52">
        <v>8.2594999999999992</v>
      </c>
      <c r="H74" s="52">
        <v>8.3560000000000006E-3</v>
      </c>
      <c r="I74" s="52">
        <v>2.3779000000000002E-2</v>
      </c>
      <c r="J74" s="52">
        <v>7.5960999999999999</v>
      </c>
      <c r="K74" s="52">
        <v>1.0992E-2</v>
      </c>
      <c r="L74" s="52">
        <v>0.22758999999999999</v>
      </c>
      <c r="M74" s="52">
        <v>7.7473000000000001</v>
      </c>
      <c r="N74" s="52">
        <v>1.0319E-2</v>
      </c>
      <c r="O74" s="52">
        <v>0.13264000000000001</v>
      </c>
    </row>
    <row r="75" spans="1:15" x14ac:dyDescent="0.2">
      <c r="A75" s="52" t="s">
        <v>1904</v>
      </c>
      <c r="B75" s="52" t="s">
        <v>1978</v>
      </c>
      <c r="D75" s="52" t="s">
        <v>1907</v>
      </c>
      <c r="G75" s="52">
        <v>7.7906000000000004</v>
      </c>
      <c r="H75" s="52">
        <v>1.0135E-2</v>
      </c>
      <c r="I75" s="52">
        <v>2.7871E-2</v>
      </c>
      <c r="J75" s="52">
        <v>7.7538999999999998</v>
      </c>
      <c r="K75" s="52">
        <v>1.0291E-2</v>
      </c>
      <c r="L75" s="52">
        <v>0.22758999999999999</v>
      </c>
      <c r="M75" s="52">
        <v>7.7095000000000002</v>
      </c>
      <c r="N75" s="52">
        <v>1.0482999999999999E-2</v>
      </c>
      <c r="O75" s="52">
        <v>0.13325000000000001</v>
      </c>
    </row>
    <row r="76" spans="1:15" x14ac:dyDescent="0.2">
      <c r="A76" s="52" t="s">
        <v>1904</v>
      </c>
      <c r="B76" s="52" t="s">
        <v>1979</v>
      </c>
      <c r="D76" s="52" t="s">
        <v>1906</v>
      </c>
      <c r="G76" s="52">
        <v>85.272999999999996</v>
      </c>
      <c r="H76" s="87">
        <v>2.2749000000000001E-9</v>
      </c>
      <c r="I76" s="87">
        <v>1.0654E-7</v>
      </c>
      <c r="J76" s="52">
        <v>2.3574000000000002</v>
      </c>
      <c r="K76" s="52">
        <v>0.13777</v>
      </c>
      <c r="L76" s="52">
        <v>0.63592000000000004</v>
      </c>
      <c r="M76" s="52">
        <v>7.4607000000000001</v>
      </c>
      <c r="N76" s="52">
        <v>1.1635E-2</v>
      </c>
      <c r="O76" s="52">
        <v>0.14468</v>
      </c>
    </row>
    <row r="77" spans="1:15" x14ac:dyDescent="0.2">
      <c r="A77" s="52" t="s">
        <v>1904</v>
      </c>
      <c r="B77" s="52" t="s">
        <v>1980</v>
      </c>
      <c r="D77" s="52" t="s">
        <v>1906</v>
      </c>
      <c r="G77" s="52">
        <v>51.005000000000003</v>
      </c>
      <c r="H77" s="87">
        <v>2.213E-7</v>
      </c>
      <c r="I77" s="87">
        <v>2.8768999999999999E-6</v>
      </c>
      <c r="J77" s="52">
        <v>10.897</v>
      </c>
      <c r="K77" s="52">
        <v>3.0037000000000002E-3</v>
      </c>
      <c r="L77" s="52">
        <v>9.0426000000000006E-2</v>
      </c>
      <c r="M77" s="52">
        <v>7.3513999999999999</v>
      </c>
      <c r="N77" s="52">
        <v>1.2185E-2</v>
      </c>
      <c r="O77" s="52">
        <v>0.14904000000000001</v>
      </c>
    </row>
    <row r="78" spans="1:15" x14ac:dyDescent="0.2">
      <c r="A78" s="52" t="s">
        <v>1904</v>
      </c>
      <c r="B78" s="52" t="s">
        <v>1981</v>
      </c>
      <c r="D78" s="52" t="s">
        <v>1906</v>
      </c>
      <c r="G78" s="52">
        <v>25.436</v>
      </c>
      <c r="H78" s="87">
        <v>3.7243999999999998E-5</v>
      </c>
      <c r="I78" s="52">
        <v>2.3671E-4</v>
      </c>
      <c r="J78" s="52">
        <v>0.49774000000000002</v>
      </c>
      <c r="K78" s="52">
        <v>0.48729</v>
      </c>
      <c r="L78" s="52">
        <v>0.81474000000000002</v>
      </c>
      <c r="M78" s="52">
        <v>7.0853999999999999</v>
      </c>
      <c r="N78" s="52">
        <v>1.3646999999999999E-2</v>
      </c>
      <c r="O78" s="52">
        <v>0.16095000000000001</v>
      </c>
    </row>
    <row r="79" spans="1:15" x14ac:dyDescent="0.2">
      <c r="A79" s="52" t="s">
        <v>1904</v>
      </c>
      <c r="B79" s="52" t="s">
        <v>1982</v>
      </c>
      <c r="D79" s="52" t="s">
        <v>1906</v>
      </c>
      <c r="E79" s="52" t="s">
        <v>1906</v>
      </c>
      <c r="G79" s="52">
        <v>91.897000000000006</v>
      </c>
      <c r="H79" s="87">
        <v>1.1146000000000001E-9</v>
      </c>
      <c r="I79" s="87">
        <v>6.7109999999999997E-8</v>
      </c>
      <c r="J79" s="52">
        <v>24.373000000000001</v>
      </c>
      <c r="K79" s="87">
        <v>4.8776999999999997E-5</v>
      </c>
      <c r="L79" s="52">
        <v>6.2001000000000001E-3</v>
      </c>
      <c r="M79" s="52">
        <v>7.0445000000000002</v>
      </c>
      <c r="N79" s="52">
        <v>1.3887999999999999E-2</v>
      </c>
      <c r="O79" s="52">
        <v>0.16213</v>
      </c>
    </row>
    <row r="80" spans="1:15" x14ac:dyDescent="0.2">
      <c r="A80" s="52" t="s">
        <v>1904</v>
      </c>
      <c r="B80" s="52" t="s">
        <v>1983</v>
      </c>
      <c r="D80" s="52" t="s">
        <v>1906</v>
      </c>
      <c r="G80" s="52">
        <v>60.548999999999999</v>
      </c>
      <c r="H80" s="87">
        <v>5.1359999999999998E-8</v>
      </c>
      <c r="I80" s="87">
        <v>1.0130000000000001E-6</v>
      </c>
      <c r="J80" s="52">
        <v>9.7692999999999994</v>
      </c>
      <c r="K80" s="52">
        <v>4.5960999999999997E-3</v>
      </c>
      <c r="L80" s="52">
        <v>0.12823999999999999</v>
      </c>
      <c r="M80" s="52">
        <v>7.0039999999999996</v>
      </c>
      <c r="N80" s="52">
        <v>1.4132E-2</v>
      </c>
      <c r="O80" s="52">
        <v>0.1633</v>
      </c>
    </row>
    <row r="81" spans="1:15" x14ac:dyDescent="0.2">
      <c r="A81" s="52" t="s">
        <v>1904</v>
      </c>
      <c r="B81" s="52" t="s">
        <v>1984</v>
      </c>
      <c r="D81" s="52" t="s">
        <v>1906</v>
      </c>
      <c r="G81" s="52">
        <v>168.67</v>
      </c>
      <c r="H81" s="87">
        <v>2.3906999999999999E-12</v>
      </c>
      <c r="I81" s="87">
        <v>6.8372999999999997E-10</v>
      </c>
      <c r="J81" s="52">
        <v>2.6964999999999999</v>
      </c>
      <c r="K81" s="52">
        <v>0.11361</v>
      </c>
      <c r="L81" s="52">
        <v>0.61785999999999996</v>
      </c>
      <c r="M81" s="52">
        <v>6.8262999999999998</v>
      </c>
      <c r="N81" s="52">
        <v>1.5259E-2</v>
      </c>
      <c r="O81" s="52">
        <v>0.17183000000000001</v>
      </c>
    </row>
    <row r="82" spans="1:15" x14ac:dyDescent="0.2">
      <c r="A82" s="52" t="s">
        <v>1904</v>
      </c>
      <c r="B82" s="52" t="s">
        <v>1985</v>
      </c>
      <c r="D82" s="52" t="s">
        <v>1907</v>
      </c>
      <c r="G82" s="52">
        <v>7.5503</v>
      </c>
      <c r="H82" s="52">
        <v>1.1205E-2</v>
      </c>
      <c r="I82" s="52">
        <v>3.0249000000000002E-2</v>
      </c>
      <c r="J82" s="52">
        <v>6.0640999999999998</v>
      </c>
      <c r="K82" s="52">
        <v>2.1357999999999999E-2</v>
      </c>
      <c r="L82" s="52">
        <v>0.31325999999999998</v>
      </c>
      <c r="M82" s="52">
        <v>6.6863999999999999</v>
      </c>
      <c r="N82" s="52">
        <v>1.6216000000000001E-2</v>
      </c>
      <c r="O82" s="52">
        <v>0.17668</v>
      </c>
    </row>
    <row r="83" spans="1:15" x14ac:dyDescent="0.2">
      <c r="A83" s="52" t="s">
        <v>1904</v>
      </c>
      <c r="B83" s="52" t="s">
        <v>1986</v>
      </c>
      <c r="D83" s="52" t="s">
        <v>1906</v>
      </c>
      <c r="G83" s="52">
        <v>14.692</v>
      </c>
      <c r="H83" s="52">
        <v>8.0272999999999998E-4</v>
      </c>
      <c r="I83" s="52">
        <v>3.2515999999999999E-3</v>
      </c>
      <c r="J83" s="52">
        <v>7.4904000000000002</v>
      </c>
      <c r="K83" s="52">
        <v>1.1490999999999999E-2</v>
      </c>
      <c r="L83" s="52">
        <v>0.23061999999999999</v>
      </c>
      <c r="M83" s="52">
        <v>6.4291999999999998</v>
      </c>
      <c r="N83" s="52">
        <v>1.8152999999999999E-2</v>
      </c>
      <c r="O83" s="52">
        <v>0.18709000000000001</v>
      </c>
    </row>
    <row r="84" spans="1:15" x14ac:dyDescent="0.2">
      <c r="A84" s="52" t="s">
        <v>1904</v>
      </c>
      <c r="B84" s="52" t="s">
        <v>1987</v>
      </c>
      <c r="D84" s="52" t="s">
        <v>1907</v>
      </c>
      <c r="G84" s="52">
        <v>7.0724999999999998</v>
      </c>
      <c r="H84" s="52">
        <v>1.3723000000000001E-2</v>
      </c>
      <c r="I84" s="52">
        <v>3.5839000000000003E-2</v>
      </c>
      <c r="J84" s="52">
        <v>2.6307999999999998</v>
      </c>
      <c r="K84" s="52">
        <v>0.11788</v>
      </c>
      <c r="L84" s="52">
        <v>0.62012</v>
      </c>
      <c r="M84" s="52">
        <v>6.3901000000000003</v>
      </c>
      <c r="N84" s="52">
        <v>1.847E-2</v>
      </c>
      <c r="O84" s="52">
        <v>0.18865000000000001</v>
      </c>
    </row>
    <row r="85" spans="1:15" x14ac:dyDescent="0.2">
      <c r="A85" s="52" t="s">
        <v>1904</v>
      </c>
      <c r="B85" s="52" t="s">
        <v>1988</v>
      </c>
      <c r="D85" s="52" t="s">
        <v>1906</v>
      </c>
      <c r="G85" s="52">
        <v>63.878999999999998</v>
      </c>
      <c r="H85" s="87">
        <v>3.2093000000000002E-8</v>
      </c>
      <c r="I85" s="87">
        <v>7.0605E-7</v>
      </c>
      <c r="J85" s="52">
        <v>11.952</v>
      </c>
      <c r="K85" s="52">
        <v>2.0479000000000001E-3</v>
      </c>
      <c r="L85" s="52">
        <v>8.0784999999999996E-2</v>
      </c>
      <c r="M85" s="52">
        <v>6.2001999999999997</v>
      </c>
      <c r="N85" s="52">
        <v>2.0094999999999998E-2</v>
      </c>
      <c r="O85" s="52">
        <v>0.20044000000000001</v>
      </c>
    </row>
    <row r="86" spans="1:15" x14ac:dyDescent="0.2">
      <c r="A86" s="52" t="s">
        <v>1904</v>
      </c>
      <c r="B86" s="52" t="s">
        <v>1989</v>
      </c>
      <c r="D86" s="52" t="s">
        <v>1906</v>
      </c>
      <c r="G86" s="52">
        <v>13.151</v>
      </c>
      <c r="H86" s="52">
        <v>1.3462000000000001E-3</v>
      </c>
      <c r="I86" s="52">
        <v>4.9617000000000003E-3</v>
      </c>
      <c r="J86" s="52">
        <v>0.89847999999999995</v>
      </c>
      <c r="K86" s="52">
        <v>0.35264000000000001</v>
      </c>
      <c r="L86" s="52">
        <v>0.74490999999999996</v>
      </c>
      <c r="M86" s="52">
        <v>6.1356000000000002</v>
      </c>
      <c r="N86" s="52">
        <v>2.0684000000000001E-2</v>
      </c>
      <c r="O86" s="52">
        <v>0.20399</v>
      </c>
    </row>
    <row r="87" spans="1:15" x14ac:dyDescent="0.2">
      <c r="A87" s="52" t="s">
        <v>1904</v>
      </c>
      <c r="B87" s="52" t="s">
        <v>1990</v>
      </c>
      <c r="D87" s="52" t="s">
        <v>1906</v>
      </c>
      <c r="G87" s="52">
        <v>16.681000000000001</v>
      </c>
      <c r="H87" s="52">
        <v>4.2579E-4</v>
      </c>
      <c r="I87" s="52">
        <v>1.8879999999999999E-3</v>
      </c>
      <c r="J87" s="52">
        <v>0.97963999999999996</v>
      </c>
      <c r="K87" s="52">
        <v>0.33216000000000001</v>
      </c>
      <c r="L87" s="52">
        <v>0.74478999999999995</v>
      </c>
      <c r="M87" s="52">
        <v>5.8779000000000003</v>
      </c>
      <c r="N87" s="52">
        <v>2.3231000000000002E-2</v>
      </c>
      <c r="O87" s="52">
        <v>0.21606</v>
      </c>
    </row>
    <row r="88" spans="1:15" x14ac:dyDescent="0.2">
      <c r="A88" s="52" t="s">
        <v>1904</v>
      </c>
      <c r="B88" s="52" t="s">
        <v>1991</v>
      </c>
      <c r="D88" s="52" t="s">
        <v>1907</v>
      </c>
      <c r="G88" s="52">
        <v>7.8215000000000003</v>
      </c>
      <c r="H88" s="52">
        <v>1.0005999999999999E-2</v>
      </c>
      <c r="I88" s="52">
        <v>2.7649E-2</v>
      </c>
      <c r="J88" s="52">
        <v>0.67969999999999997</v>
      </c>
      <c r="K88" s="52">
        <v>0.41781000000000001</v>
      </c>
      <c r="L88" s="52">
        <v>0.78229000000000004</v>
      </c>
      <c r="M88" s="52">
        <v>5.9191000000000003</v>
      </c>
      <c r="N88" s="52">
        <v>2.2800999999999998E-2</v>
      </c>
      <c r="O88" s="52">
        <v>0.21606</v>
      </c>
    </row>
    <row r="89" spans="1:15" x14ac:dyDescent="0.2">
      <c r="A89" s="52" t="s">
        <v>1904</v>
      </c>
      <c r="B89" s="52" t="s">
        <v>1992</v>
      </c>
      <c r="D89" s="52" t="s">
        <v>1906</v>
      </c>
      <c r="G89" s="52">
        <v>55.835000000000001</v>
      </c>
      <c r="H89" s="87">
        <v>1.0333E-7</v>
      </c>
      <c r="I89" s="87">
        <v>1.6887E-6</v>
      </c>
      <c r="J89" s="52">
        <v>11.45</v>
      </c>
      <c r="K89" s="52">
        <v>2.4529999999999999E-3</v>
      </c>
      <c r="L89" s="52">
        <v>8.2829E-2</v>
      </c>
      <c r="M89" s="52">
        <v>5.8587999999999996</v>
      </c>
      <c r="N89" s="52">
        <v>2.3432000000000001E-2</v>
      </c>
      <c r="O89" s="52">
        <v>0.21618000000000001</v>
      </c>
    </row>
    <row r="90" spans="1:15" x14ac:dyDescent="0.2">
      <c r="A90" s="52" t="s">
        <v>1904</v>
      </c>
      <c r="B90" s="52" t="s">
        <v>1993</v>
      </c>
      <c r="D90" s="52" t="s">
        <v>1906</v>
      </c>
      <c r="G90" s="52">
        <v>126.99</v>
      </c>
      <c r="H90" s="87">
        <v>4.5380000000000003E-11</v>
      </c>
      <c r="I90" s="87">
        <v>6.4892999999999999E-9</v>
      </c>
      <c r="J90" s="52">
        <v>1.0121E-2</v>
      </c>
      <c r="K90" s="52">
        <v>0.92069999999999996</v>
      </c>
      <c r="L90" s="52">
        <v>0.99534999999999996</v>
      </c>
      <c r="M90" s="52">
        <v>5.7324000000000002</v>
      </c>
      <c r="N90" s="52">
        <v>2.4819999999999998E-2</v>
      </c>
      <c r="O90" s="52">
        <v>0.22314999999999999</v>
      </c>
    </row>
    <row r="91" spans="1:15" x14ac:dyDescent="0.2">
      <c r="A91" s="52" t="s">
        <v>1904</v>
      </c>
      <c r="B91" s="52" t="s">
        <v>1994</v>
      </c>
      <c r="D91" s="52" t="s">
        <v>1906</v>
      </c>
      <c r="G91" s="52">
        <v>12.177</v>
      </c>
      <c r="H91" s="52">
        <v>1.8902999999999999E-3</v>
      </c>
      <c r="I91" s="52">
        <v>6.7159999999999997E-3</v>
      </c>
      <c r="J91" s="52">
        <v>7.3330000000000002</v>
      </c>
      <c r="K91" s="52">
        <v>1.2279999999999999E-2</v>
      </c>
      <c r="L91" s="52">
        <v>0.23843</v>
      </c>
      <c r="M91" s="52">
        <v>5.5479000000000003</v>
      </c>
      <c r="N91" s="52">
        <v>2.7014E-2</v>
      </c>
      <c r="O91" s="52">
        <v>0.23626</v>
      </c>
    </row>
    <row r="92" spans="1:15" x14ac:dyDescent="0.2">
      <c r="A92" s="52" t="s">
        <v>1904</v>
      </c>
      <c r="B92" s="52" t="s">
        <v>1995</v>
      </c>
      <c r="D92" s="52" t="s">
        <v>1906</v>
      </c>
      <c r="G92" s="52">
        <v>21.431000000000001</v>
      </c>
      <c r="H92" s="52">
        <v>1.0656E-4</v>
      </c>
      <c r="I92" s="52">
        <v>5.8892000000000005E-4</v>
      </c>
      <c r="J92" s="52">
        <v>4.7305999999999999</v>
      </c>
      <c r="K92" s="52">
        <v>3.9711000000000003E-2</v>
      </c>
      <c r="L92" s="52">
        <v>0.41696</v>
      </c>
      <c r="M92" s="52">
        <v>5.5281000000000002</v>
      </c>
      <c r="N92" s="52">
        <v>2.7261000000000001E-2</v>
      </c>
      <c r="O92" s="52">
        <v>0.23626</v>
      </c>
    </row>
    <row r="93" spans="1:15" x14ac:dyDescent="0.2">
      <c r="A93" s="52" t="s">
        <v>1904</v>
      </c>
      <c r="B93" s="52" t="s">
        <v>1996</v>
      </c>
      <c r="D93" s="52" t="s">
        <v>1906</v>
      </c>
      <c r="G93" s="52">
        <v>10.981999999999999</v>
      </c>
      <c r="H93" s="52">
        <v>2.9115E-3</v>
      </c>
      <c r="I93" s="52">
        <v>9.5636000000000002E-3</v>
      </c>
      <c r="J93" s="52">
        <v>9.6450999999999993</v>
      </c>
      <c r="K93" s="52">
        <v>4.8215999999999997E-3</v>
      </c>
      <c r="L93" s="52">
        <v>0.13133</v>
      </c>
      <c r="M93" s="52">
        <v>5.2576999999999998</v>
      </c>
      <c r="N93" s="52">
        <v>3.0914000000000001E-2</v>
      </c>
      <c r="O93" s="52">
        <v>0.26129999999999998</v>
      </c>
    </row>
    <row r="94" spans="1:15" x14ac:dyDescent="0.2">
      <c r="A94" s="52" t="s">
        <v>1904</v>
      </c>
      <c r="B94" s="52" t="s">
        <v>1997</v>
      </c>
      <c r="D94" s="52" t="s">
        <v>1906</v>
      </c>
      <c r="G94" s="52">
        <v>14.178000000000001</v>
      </c>
      <c r="H94" s="52">
        <v>9.5104E-4</v>
      </c>
      <c r="I94" s="52">
        <v>3.7133000000000001E-3</v>
      </c>
      <c r="J94" s="52">
        <v>4.5993000000000004</v>
      </c>
      <c r="K94" s="52">
        <v>4.2319000000000002E-2</v>
      </c>
      <c r="L94" s="52">
        <v>0.43614999999999998</v>
      </c>
      <c r="M94" s="52">
        <v>5.1497000000000002</v>
      </c>
      <c r="N94" s="52">
        <v>3.2522000000000002E-2</v>
      </c>
      <c r="O94" s="52">
        <v>0.27156999999999998</v>
      </c>
    </row>
    <row r="95" spans="1:15" x14ac:dyDescent="0.2">
      <c r="A95" s="52" t="s">
        <v>1904</v>
      </c>
      <c r="B95" s="52" t="s">
        <v>1998</v>
      </c>
      <c r="D95" s="52" t="s">
        <v>1906</v>
      </c>
      <c r="G95" s="52">
        <v>11.888999999999999</v>
      </c>
      <c r="H95" s="52">
        <v>2.0944000000000002E-3</v>
      </c>
      <c r="I95" s="52">
        <v>7.3270999999999996E-3</v>
      </c>
      <c r="J95" s="52">
        <v>0.57904999999999995</v>
      </c>
      <c r="K95" s="52">
        <v>0.4541</v>
      </c>
      <c r="L95" s="52">
        <v>0.79644000000000004</v>
      </c>
      <c r="M95" s="52">
        <v>5.0023999999999997</v>
      </c>
      <c r="N95" s="52">
        <v>3.4868000000000003E-2</v>
      </c>
      <c r="O95" s="52">
        <v>0.28492000000000001</v>
      </c>
    </row>
    <row r="96" spans="1:15" x14ac:dyDescent="0.2">
      <c r="A96" s="52" t="s">
        <v>1904</v>
      </c>
      <c r="B96" s="52" t="s">
        <v>1999</v>
      </c>
      <c r="D96" s="52" t="s">
        <v>1906</v>
      </c>
      <c r="G96" s="52">
        <v>47.337000000000003</v>
      </c>
      <c r="H96" s="87">
        <v>4.0834000000000002E-7</v>
      </c>
      <c r="I96" s="87">
        <v>4.9695999999999998E-6</v>
      </c>
      <c r="J96" s="52">
        <v>7.1852999999999998</v>
      </c>
      <c r="K96" s="52">
        <v>1.3077E-2</v>
      </c>
      <c r="L96" s="52">
        <v>0.24524000000000001</v>
      </c>
      <c r="M96" s="52">
        <v>4.9789000000000003</v>
      </c>
      <c r="N96" s="52">
        <v>3.526E-2</v>
      </c>
      <c r="O96" s="52">
        <v>0.28608</v>
      </c>
    </row>
    <row r="97" spans="1:15" x14ac:dyDescent="0.2">
      <c r="A97" s="52" t="s">
        <v>1904</v>
      </c>
      <c r="B97" s="52" t="s">
        <v>2000</v>
      </c>
      <c r="D97" s="52" t="s">
        <v>1906</v>
      </c>
      <c r="G97" s="52">
        <v>13.254</v>
      </c>
      <c r="H97" s="52">
        <v>1.2991999999999999E-3</v>
      </c>
      <c r="I97" s="52">
        <v>4.8256000000000002E-3</v>
      </c>
      <c r="J97" s="52">
        <v>3.4941</v>
      </c>
      <c r="K97" s="52">
        <v>7.3839000000000002E-2</v>
      </c>
      <c r="L97" s="52">
        <v>0.55596999999999996</v>
      </c>
      <c r="M97" s="52">
        <v>4.8806000000000003</v>
      </c>
      <c r="N97" s="52">
        <v>3.6951999999999999E-2</v>
      </c>
      <c r="O97" s="52">
        <v>0.29770000000000002</v>
      </c>
    </row>
    <row r="98" spans="1:15" x14ac:dyDescent="0.2">
      <c r="A98" s="52" t="s">
        <v>1904</v>
      </c>
      <c r="B98" s="52" t="s">
        <v>2001</v>
      </c>
      <c r="D98" s="52" t="s">
        <v>1906</v>
      </c>
      <c r="G98" s="52">
        <v>15.347</v>
      </c>
      <c r="H98" s="52">
        <v>6.4877999999999995E-4</v>
      </c>
      <c r="I98" s="52">
        <v>2.7187000000000001E-3</v>
      </c>
      <c r="J98" s="52">
        <v>3.1917</v>
      </c>
      <c r="K98" s="52">
        <v>8.6654999999999996E-2</v>
      </c>
      <c r="L98" s="52">
        <v>0.57972999999999997</v>
      </c>
      <c r="M98" s="52">
        <v>4.8426</v>
      </c>
      <c r="N98" s="52">
        <v>3.7629000000000003E-2</v>
      </c>
      <c r="O98" s="52">
        <v>0.29893999999999998</v>
      </c>
    </row>
    <row r="99" spans="1:15" x14ac:dyDescent="0.2">
      <c r="A99" s="52" t="s">
        <v>1904</v>
      </c>
      <c r="B99" s="52" t="s">
        <v>2002</v>
      </c>
      <c r="D99" s="52" t="s">
        <v>1906</v>
      </c>
      <c r="G99" s="52">
        <v>13.683</v>
      </c>
      <c r="H99" s="52">
        <v>1.1229E-3</v>
      </c>
      <c r="I99" s="52">
        <v>4.3230999999999999E-3</v>
      </c>
      <c r="J99" s="52">
        <v>4.8266</v>
      </c>
      <c r="K99" s="52">
        <v>3.7920000000000002E-2</v>
      </c>
      <c r="L99" s="52">
        <v>0.41696</v>
      </c>
      <c r="M99" s="52">
        <v>4.8266</v>
      </c>
      <c r="N99" s="52">
        <v>3.7920000000000002E-2</v>
      </c>
      <c r="O99" s="52">
        <v>0.29916999999999999</v>
      </c>
    </row>
    <row r="100" spans="1:15" x14ac:dyDescent="0.2">
      <c r="A100" s="52" t="s">
        <v>1904</v>
      </c>
      <c r="B100" s="52" t="s">
        <v>2003</v>
      </c>
      <c r="D100" s="52" t="s">
        <v>1906</v>
      </c>
      <c r="G100" s="52">
        <v>31.315999999999999</v>
      </c>
      <c r="H100" s="87">
        <v>9.2722000000000008E-6</v>
      </c>
      <c r="I100" s="87">
        <v>7.1672000000000001E-5</v>
      </c>
      <c r="J100" s="52">
        <v>7.6932</v>
      </c>
      <c r="K100" s="52">
        <v>1.0553999999999999E-2</v>
      </c>
      <c r="L100" s="52">
        <v>0.22758999999999999</v>
      </c>
      <c r="M100" s="52">
        <v>4.5853000000000002</v>
      </c>
      <c r="N100" s="52">
        <v>4.2606999999999999E-2</v>
      </c>
      <c r="O100" s="52">
        <v>0.32495000000000002</v>
      </c>
    </row>
    <row r="101" spans="1:15" x14ac:dyDescent="0.2">
      <c r="A101" s="52" t="s">
        <v>1904</v>
      </c>
      <c r="B101" s="52" t="s">
        <v>2004</v>
      </c>
      <c r="D101" s="52" t="s">
        <v>1907</v>
      </c>
      <c r="G101" s="52">
        <v>6.8982000000000001</v>
      </c>
      <c r="H101" s="52">
        <v>1.4792E-2</v>
      </c>
      <c r="I101" s="52">
        <v>3.8112E-2</v>
      </c>
      <c r="J101" s="52">
        <v>1.1728000000000001</v>
      </c>
      <c r="K101" s="52">
        <v>0.28958</v>
      </c>
      <c r="L101" s="52">
        <v>0.73028999999999999</v>
      </c>
      <c r="M101" s="52">
        <v>4.5716000000000001</v>
      </c>
      <c r="N101" s="52">
        <v>4.2893000000000001E-2</v>
      </c>
      <c r="O101" s="52">
        <v>0.32496000000000003</v>
      </c>
    </row>
    <row r="102" spans="1:15" x14ac:dyDescent="0.2">
      <c r="A102" s="52" t="s">
        <v>1904</v>
      </c>
      <c r="B102" s="52" t="s">
        <v>2005</v>
      </c>
      <c r="D102" s="52" t="s">
        <v>1906</v>
      </c>
      <c r="G102" s="52">
        <v>13.117000000000001</v>
      </c>
      <c r="H102" s="52">
        <v>1.3617E-3</v>
      </c>
      <c r="I102" s="52">
        <v>4.9769000000000002E-3</v>
      </c>
      <c r="J102" s="52">
        <v>1.673</v>
      </c>
      <c r="K102" s="52">
        <v>0.20816999999999999</v>
      </c>
      <c r="L102" s="52">
        <v>0.69560999999999995</v>
      </c>
      <c r="M102" s="52">
        <v>4.5232999999999999</v>
      </c>
      <c r="N102" s="52">
        <v>4.3915999999999997E-2</v>
      </c>
      <c r="O102" s="52">
        <v>0.33051999999999998</v>
      </c>
    </row>
    <row r="103" spans="1:15" x14ac:dyDescent="0.2">
      <c r="A103" s="52" t="s">
        <v>1904</v>
      </c>
      <c r="B103" s="52" t="s">
        <v>2006</v>
      </c>
      <c r="D103" s="52" t="s">
        <v>1906</v>
      </c>
      <c r="G103" s="52">
        <v>177.18</v>
      </c>
      <c r="H103" s="87">
        <v>1.4195E-12</v>
      </c>
      <c r="I103" s="87">
        <v>6.8372999999999997E-10</v>
      </c>
      <c r="J103" s="52">
        <v>8.2752999999999993E-2</v>
      </c>
      <c r="K103" s="52">
        <v>0.77607000000000004</v>
      </c>
      <c r="L103" s="52">
        <v>0.95055999999999996</v>
      </c>
      <c r="M103" s="52">
        <v>4.4934000000000003</v>
      </c>
      <c r="N103" s="52">
        <v>4.4561000000000003E-2</v>
      </c>
      <c r="O103" s="52">
        <v>0.33318999999999999</v>
      </c>
    </row>
    <row r="104" spans="1:15" x14ac:dyDescent="0.2">
      <c r="A104" s="52" t="s">
        <v>1904</v>
      </c>
      <c r="B104" s="52" t="s">
        <v>2007</v>
      </c>
      <c r="E104" s="52" t="s">
        <v>1906</v>
      </c>
      <c r="G104" s="52">
        <v>1.1935</v>
      </c>
      <c r="H104" s="52">
        <v>0.28547</v>
      </c>
      <c r="I104" s="52">
        <v>0.39394000000000001</v>
      </c>
      <c r="J104" s="52">
        <v>40.128</v>
      </c>
      <c r="K104" s="87">
        <v>1.505E-6</v>
      </c>
      <c r="L104" s="52">
        <v>4.3041999999999999E-4</v>
      </c>
      <c r="M104" s="52">
        <v>4.3719000000000001</v>
      </c>
      <c r="N104" s="52">
        <v>4.7301000000000003E-2</v>
      </c>
      <c r="O104" s="52">
        <v>0.34293000000000001</v>
      </c>
    </row>
    <row r="105" spans="1:15" x14ac:dyDescent="0.2">
      <c r="A105" s="52" t="s">
        <v>1904</v>
      </c>
      <c r="B105" s="52" t="s">
        <v>2008</v>
      </c>
      <c r="D105" s="52" t="s">
        <v>1906</v>
      </c>
      <c r="G105" s="52">
        <v>18.672000000000001</v>
      </c>
      <c r="H105" s="52">
        <v>2.3342999999999999E-4</v>
      </c>
      <c r="I105" s="52">
        <v>1.1509999999999999E-3</v>
      </c>
      <c r="J105" s="52">
        <v>6.5952000000000002</v>
      </c>
      <c r="K105" s="52">
        <v>1.6875000000000001E-2</v>
      </c>
      <c r="L105" s="52">
        <v>0.27578999999999998</v>
      </c>
      <c r="M105" s="52">
        <v>4.3586</v>
      </c>
      <c r="N105" s="52">
        <v>4.7612000000000002E-2</v>
      </c>
      <c r="O105" s="52">
        <v>0.34293000000000001</v>
      </c>
    </row>
    <row r="106" spans="1:15" x14ac:dyDescent="0.2">
      <c r="A106" s="52" t="s">
        <v>1904</v>
      </c>
      <c r="B106" s="52" t="s">
        <v>2009</v>
      </c>
      <c r="D106" s="52" t="s">
        <v>1907</v>
      </c>
      <c r="G106" s="52">
        <v>8.7486999999999995</v>
      </c>
      <c r="H106" s="52">
        <v>6.8583999999999997E-3</v>
      </c>
      <c r="I106" s="52">
        <v>2.0067000000000002E-2</v>
      </c>
      <c r="J106" s="52">
        <v>5.2313000000000001</v>
      </c>
      <c r="K106" s="52">
        <v>3.1297999999999999E-2</v>
      </c>
      <c r="L106" s="52">
        <v>0.39334999999999998</v>
      </c>
      <c r="M106" s="52">
        <v>4.3685</v>
      </c>
      <c r="N106" s="52">
        <v>4.7378999999999998E-2</v>
      </c>
      <c r="O106" s="52">
        <v>0.34293000000000001</v>
      </c>
    </row>
    <row r="107" spans="1:15" x14ac:dyDescent="0.2">
      <c r="A107" s="52" t="s">
        <v>1904</v>
      </c>
      <c r="B107" s="52" t="s">
        <v>2010</v>
      </c>
      <c r="D107" s="52" t="s">
        <v>1907</v>
      </c>
      <c r="G107" s="52">
        <v>8.4402000000000008</v>
      </c>
      <c r="H107" s="52">
        <v>7.7644999999999997E-3</v>
      </c>
      <c r="I107" s="52">
        <v>2.2488000000000001E-2</v>
      </c>
      <c r="J107" s="52">
        <v>4.4413000000000001E-2</v>
      </c>
      <c r="K107" s="52">
        <v>0.83487</v>
      </c>
      <c r="L107" s="52">
        <v>0.97067000000000003</v>
      </c>
      <c r="M107" s="52">
        <v>4.3780000000000001</v>
      </c>
      <c r="N107" s="52">
        <v>4.7159E-2</v>
      </c>
      <c r="O107" s="52">
        <v>0.34293000000000001</v>
      </c>
    </row>
    <row r="108" spans="1:15" x14ac:dyDescent="0.2">
      <c r="A108" s="52" t="s">
        <v>1904</v>
      </c>
      <c r="B108" s="52" t="s">
        <v>2011</v>
      </c>
      <c r="D108" s="52" t="s">
        <v>1906</v>
      </c>
      <c r="G108" s="52">
        <v>88.716999999999999</v>
      </c>
      <c r="H108" s="87">
        <v>1.5616000000000001E-9</v>
      </c>
      <c r="I108" s="87">
        <v>8.9322999999999999E-8</v>
      </c>
      <c r="J108" s="52">
        <v>1.3521000000000001</v>
      </c>
      <c r="K108" s="52">
        <v>0.25634000000000001</v>
      </c>
      <c r="L108" s="52">
        <v>0.72389000000000003</v>
      </c>
      <c r="M108" s="52">
        <v>4.2077</v>
      </c>
      <c r="N108" s="52">
        <v>5.1309E-2</v>
      </c>
      <c r="O108" s="52">
        <v>0.35791000000000001</v>
      </c>
    </row>
    <row r="109" spans="1:15" x14ac:dyDescent="0.2">
      <c r="A109" s="52" t="s">
        <v>1904</v>
      </c>
      <c r="B109" s="52" t="s">
        <v>2012</v>
      </c>
      <c r="D109" s="52" t="s">
        <v>1906</v>
      </c>
      <c r="G109" s="52">
        <v>12.531000000000001</v>
      </c>
      <c r="H109" s="52">
        <v>1.6688E-3</v>
      </c>
      <c r="I109" s="52">
        <v>5.9845999999999996E-3</v>
      </c>
      <c r="J109" s="52">
        <v>4.3025000000000002</v>
      </c>
      <c r="K109" s="52">
        <v>4.8948999999999999E-2</v>
      </c>
      <c r="L109" s="52">
        <v>0.46665000000000001</v>
      </c>
      <c r="M109" s="52">
        <v>4.1929999999999996</v>
      </c>
      <c r="N109" s="52">
        <v>5.1686000000000003E-2</v>
      </c>
      <c r="O109" s="52">
        <v>0.35836000000000001</v>
      </c>
    </row>
    <row r="110" spans="1:15" x14ac:dyDescent="0.2">
      <c r="A110" s="52" t="s">
        <v>1904</v>
      </c>
      <c r="B110" s="52" t="s">
        <v>2013</v>
      </c>
      <c r="D110" s="52" t="s">
        <v>1906</v>
      </c>
      <c r="G110" s="52">
        <v>40.042000000000002</v>
      </c>
      <c r="H110" s="87">
        <v>1.5299E-6</v>
      </c>
      <c r="I110" s="87">
        <v>1.5027E-5</v>
      </c>
      <c r="J110" s="52">
        <v>3.8344999999999998</v>
      </c>
      <c r="K110" s="52">
        <v>6.1928999999999998E-2</v>
      </c>
      <c r="L110" s="52">
        <v>0.51859999999999995</v>
      </c>
      <c r="M110" s="52">
        <v>4.1360999999999999</v>
      </c>
      <c r="N110" s="52">
        <v>5.3177000000000002E-2</v>
      </c>
      <c r="O110" s="52">
        <v>0.36647000000000002</v>
      </c>
    </row>
    <row r="111" spans="1:15" x14ac:dyDescent="0.2">
      <c r="A111" s="52" t="s">
        <v>1904</v>
      </c>
      <c r="B111" s="52" t="s">
        <v>2014</v>
      </c>
      <c r="D111" s="52" t="s">
        <v>1906</v>
      </c>
      <c r="G111" s="52">
        <v>21.367000000000001</v>
      </c>
      <c r="H111" s="52">
        <v>1.0846E-4</v>
      </c>
      <c r="I111" s="52">
        <v>5.9652000000000001E-4</v>
      </c>
      <c r="J111" s="52">
        <v>7.7243000000000004</v>
      </c>
      <c r="K111" s="52">
        <v>1.0418999999999999E-2</v>
      </c>
      <c r="L111" s="52">
        <v>0.22758999999999999</v>
      </c>
      <c r="M111" s="52">
        <v>4.1026999999999996</v>
      </c>
      <c r="N111" s="52">
        <v>5.4073000000000003E-2</v>
      </c>
      <c r="O111" s="52">
        <v>0.37041000000000002</v>
      </c>
    </row>
    <row r="112" spans="1:15" x14ac:dyDescent="0.2">
      <c r="A112" s="52" t="s">
        <v>1904</v>
      </c>
      <c r="B112" s="52" t="s">
        <v>2015</v>
      </c>
      <c r="D112" s="52" t="s">
        <v>1907</v>
      </c>
      <c r="G112" s="52">
        <v>7.3391000000000002</v>
      </c>
      <c r="H112" s="52">
        <v>1.2248999999999999E-2</v>
      </c>
      <c r="I112" s="52">
        <v>3.2816999999999999E-2</v>
      </c>
      <c r="J112" s="52">
        <v>8.6284E-2</v>
      </c>
      <c r="K112" s="52">
        <v>0.77148000000000005</v>
      </c>
      <c r="L112" s="52">
        <v>0.94899999999999995</v>
      </c>
      <c r="M112" s="52">
        <v>4.0172999999999996</v>
      </c>
      <c r="N112" s="52">
        <v>5.6444000000000001E-2</v>
      </c>
      <c r="O112" s="52">
        <v>0.37541999999999998</v>
      </c>
    </row>
    <row r="113" spans="1:15" x14ac:dyDescent="0.2">
      <c r="A113" s="52" t="s">
        <v>1904</v>
      </c>
      <c r="B113" s="52" t="s">
        <v>2016</v>
      </c>
      <c r="D113" s="52" t="s">
        <v>1906</v>
      </c>
      <c r="G113" s="52">
        <v>28.312000000000001</v>
      </c>
      <c r="H113" s="87">
        <v>1.8479E-5</v>
      </c>
      <c r="I113" s="52">
        <v>1.2970000000000001E-4</v>
      </c>
      <c r="J113" s="52">
        <v>2.6741999999999999</v>
      </c>
      <c r="K113" s="52">
        <v>0.11504</v>
      </c>
      <c r="L113" s="52">
        <v>0.61785999999999996</v>
      </c>
      <c r="M113" s="52">
        <v>3.9028999999999998</v>
      </c>
      <c r="N113" s="52">
        <v>5.9811000000000003E-2</v>
      </c>
      <c r="O113" s="52">
        <v>0.38877</v>
      </c>
    </row>
    <row r="114" spans="1:15" x14ac:dyDescent="0.2">
      <c r="A114" s="52" t="s">
        <v>1904</v>
      </c>
      <c r="B114" s="52" t="s">
        <v>2017</v>
      </c>
      <c r="D114" s="52" t="s">
        <v>1906</v>
      </c>
      <c r="G114" s="52">
        <v>10.976000000000001</v>
      </c>
      <c r="H114" s="52">
        <v>2.9175999999999998E-3</v>
      </c>
      <c r="I114" s="52">
        <v>9.5636000000000002E-3</v>
      </c>
      <c r="J114" s="52">
        <v>2.6187999999999998</v>
      </c>
      <c r="K114" s="52">
        <v>0.11867</v>
      </c>
      <c r="L114" s="52">
        <v>0.62012</v>
      </c>
      <c r="M114" s="52">
        <v>3.7663000000000002</v>
      </c>
      <c r="N114" s="52">
        <v>6.4129000000000005E-2</v>
      </c>
      <c r="O114" s="52">
        <v>0.39443</v>
      </c>
    </row>
    <row r="115" spans="1:15" x14ac:dyDescent="0.2">
      <c r="A115" s="52" t="s">
        <v>1904</v>
      </c>
      <c r="B115" s="52" t="s">
        <v>2018</v>
      </c>
      <c r="D115" s="52" t="s">
        <v>1906</v>
      </c>
      <c r="G115" s="52">
        <v>15.516</v>
      </c>
      <c r="H115" s="52">
        <v>6.1457999999999999E-4</v>
      </c>
      <c r="I115" s="52">
        <v>2.604E-3</v>
      </c>
      <c r="J115" s="52">
        <v>2.9157000000000002</v>
      </c>
      <c r="K115" s="52">
        <v>0.10063</v>
      </c>
      <c r="L115" s="52">
        <v>0.60199000000000003</v>
      </c>
      <c r="M115" s="52">
        <v>3.7321</v>
      </c>
      <c r="N115" s="52">
        <v>6.5266000000000005E-2</v>
      </c>
      <c r="O115" s="52">
        <v>0.39505000000000001</v>
      </c>
    </row>
    <row r="116" spans="1:15" x14ac:dyDescent="0.2">
      <c r="A116" s="52" t="s">
        <v>1904</v>
      </c>
      <c r="B116" s="52" t="s">
        <v>2019</v>
      </c>
      <c r="D116" s="52" t="s">
        <v>1906</v>
      </c>
      <c r="G116" s="52">
        <v>54.113999999999997</v>
      </c>
      <c r="H116" s="87">
        <v>1.3479E-7</v>
      </c>
      <c r="I116" s="87">
        <v>2.029E-6</v>
      </c>
      <c r="J116" s="52">
        <v>5.5427999999999997</v>
      </c>
      <c r="K116" s="52">
        <v>2.7077E-2</v>
      </c>
      <c r="L116" s="52">
        <v>0.36442999999999998</v>
      </c>
      <c r="M116" s="52">
        <v>3.6398000000000001</v>
      </c>
      <c r="N116" s="52">
        <v>6.8449999999999997E-2</v>
      </c>
      <c r="O116" s="52">
        <v>0.40784999999999999</v>
      </c>
    </row>
    <row r="117" spans="1:15" x14ac:dyDescent="0.2">
      <c r="A117" s="52" t="s">
        <v>1904</v>
      </c>
      <c r="B117" s="52" t="s">
        <v>2020</v>
      </c>
      <c r="D117" s="52" t="s">
        <v>1906</v>
      </c>
      <c r="G117" s="52">
        <v>11.54</v>
      </c>
      <c r="H117" s="52">
        <v>2.3744999999999999E-3</v>
      </c>
      <c r="I117" s="52">
        <v>8.1086999999999999E-3</v>
      </c>
      <c r="J117" s="52">
        <v>5.2500999999999998</v>
      </c>
      <c r="K117" s="52">
        <v>3.1022999999999998E-2</v>
      </c>
      <c r="L117" s="52">
        <v>0.39334999999999998</v>
      </c>
      <c r="M117" s="52">
        <v>3.649</v>
      </c>
      <c r="N117" s="52">
        <v>6.8124000000000004E-2</v>
      </c>
      <c r="O117" s="52">
        <v>0.40784999999999999</v>
      </c>
    </row>
    <row r="118" spans="1:15" x14ac:dyDescent="0.2">
      <c r="A118" s="52" t="s">
        <v>1904</v>
      </c>
      <c r="B118" s="52" t="s">
        <v>2021</v>
      </c>
      <c r="D118" s="52" t="s">
        <v>1906</v>
      </c>
      <c r="G118" s="52">
        <v>118.27</v>
      </c>
      <c r="H118" s="87">
        <v>9.3182999999999995E-11</v>
      </c>
      <c r="I118" s="87">
        <v>9.1264000000000002E-9</v>
      </c>
      <c r="J118" s="52">
        <v>3.141</v>
      </c>
      <c r="K118" s="52">
        <v>8.9044999999999999E-2</v>
      </c>
      <c r="L118" s="52">
        <v>0.58082999999999996</v>
      </c>
      <c r="M118" s="52">
        <v>3.5148999999999999</v>
      </c>
      <c r="N118" s="52">
        <v>7.3040999999999995E-2</v>
      </c>
      <c r="O118" s="52">
        <v>0.4199</v>
      </c>
    </row>
    <row r="119" spans="1:15" x14ac:dyDescent="0.2">
      <c r="A119" s="52" t="s">
        <v>1904</v>
      </c>
      <c r="B119" s="52" t="s">
        <v>2022</v>
      </c>
      <c r="D119" s="52" t="s">
        <v>1906</v>
      </c>
      <c r="G119" s="52">
        <v>39.668999999999997</v>
      </c>
      <c r="H119" s="87">
        <v>1.6439E-6</v>
      </c>
      <c r="I119" s="87">
        <v>1.5937E-5</v>
      </c>
      <c r="J119" s="52">
        <v>9.2860000000000009E-3</v>
      </c>
      <c r="K119" s="52">
        <v>0.92403000000000002</v>
      </c>
      <c r="L119" s="52">
        <v>0.99534999999999996</v>
      </c>
      <c r="M119" s="52">
        <v>3.444</v>
      </c>
      <c r="N119" s="52">
        <v>7.5803999999999996E-2</v>
      </c>
      <c r="O119" s="52">
        <v>0.43101</v>
      </c>
    </row>
    <row r="120" spans="1:15" x14ac:dyDescent="0.2">
      <c r="A120" s="52" t="s">
        <v>1904</v>
      </c>
      <c r="B120" s="52" t="s">
        <v>2023</v>
      </c>
      <c r="D120" s="52" t="s">
        <v>1906</v>
      </c>
      <c r="G120" s="52">
        <v>13.867000000000001</v>
      </c>
      <c r="H120" s="52">
        <v>1.0552999999999999E-3</v>
      </c>
      <c r="I120" s="52">
        <v>4.0785999999999999E-3</v>
      </c>
      <c r="J120" s="52">
        <v>2.8906E-4</v>
      </c>
      <c r="K120" s="52">
        <v>0.98658000000000001</v>
      </c>
      <c r="L120" s="52">
        <v>0.99824000000000002</v>
      </c>
      <c r="M120" s="52">
        <v>3.4352999999999998</v>
      </c>
      <c r="N120" s="52">
        <v>7.6150999999999996E-2</v>
      </c>
      <c r="O120" s="52">
        <v>0.43101</v>
      </c>
    </row>
    <row r="121" spans="1:15" x14ac:dyDescent="0.2">
      <c r="A121" s="52" t="s">
        <v>1904</v>
      </c>
      <c r="B121" s="52" t="s">
        <v>2024</v>
      </c>
      <c r="D121" s="52" t="s">
        <v>1906</v>
      </c>
      <c r="G121" s="52">
        <v>52.838999999999999</v>
      </c>
      <c r="H121" s="87">
        <v>1.6478E-7</v>
      </c>
      <c r="I121" s="87">
        <v>2.2712E-6</v>
      </c>
      <c r="J121" s="52">
        <v>0.40106999999999998</v>
      </c>
      <c r="K121" s="52">
        <v>0.53252999999999995</v>
      </c>
      <c r="L121" s="52">
        <v>0.82477999999999996</v>
      </c>
      <c r="M121" s="52">
        <v>3.3793000000000002</v>
      </c>
      <c r="N121" s="52">
        <v>7.8427999999999998E-2</v>
      </c>
      <c r="O121" s="52">
        <v>0.43403000000000003</v>
      </c>
    </row>
    <row r="122" spans="1:15" x14ac:dyDescent="0.2">
      <c r="A122" s="52" t="s">
        <v>1904</v>
      </c>
      <c r="B122" s="52" t="s">
        <v>2025</v>
      </c>
      <c r="D122" s="52" t="s">
        <v>1907</v>
      </c>
      <c r="G122" s="52">
        <v>8.2431000000000001</v>
      </c>
      <c r="H122" s="52">
        <v>8.4119999999999993E-3</v>
      </c>
      <c r="I122" s="52">
        <v>2.3786000000000002E-2</v>
      </c>
      <c r="J122" s="87">
        <v>2.2543000000000001E-5</v>
      </c>
      <c r="K122" s="52">
        <v>0.99624999999999997</v>
      </c>
      <c r="L122" s="52">
        <v>0.99824000000000002</v>
      </c>
      <c r="M122" s="52">
        <v>3.3860999999999999</v>
      </c>
      <c r="N122" s="52">
        <v>7.8148999999999996E-2</v>
      </c>
      <c r="O122" s="52">
        <v>0.43403000000000003</v>
      </c>
    </row>
    <row r="123" spans="1:15" x14ac:dyDescent="0.2">
      <c r="A123" s="52" t="s">
        <v>1904</v>
      </c>
      <c r="B123" s="52" t="s">
        <v>2026</v>
      </c>
      <c r="D123" s="52" t="s">
        <v>1906</v>
      </c>
      <c r="G123" s="52">
        <v>33.033999999999999</v>
      </c>
      <c r="H123" s="87">
        <v>6.3594999999999998E-6</v>
      </c>
      <c r="I123" s="87">
        <v>5.0875999999999999E-5</v>
      </c>
      <c r="J123" s="52">
        <v>9.1742000000000004E-2</v>
      </c>
      <c r="K123" s="52">
        <v>0.76458000000000004</v>
      </c>
      <c r="L123" s="52">
        <v>0.94794</v>
      </c>
      <c r="M123" s="52">
        <v>3.3087</v>
      </c>
      <c r="N123" s="52">
        <v>8.1415000000000001E-2</v>
      </c>
      <c r="O123" s="52">
        <v>0.43901000000000001</v>
      </c>
    </row>
    <row r="124" spans="1:15" x14ac:dyDescent="0.2">
      <c r="A124" s="52" t="s">
        <v>1904</v>
      </c>
      <c r="B124" s="52" t="s">
        <v>2027</v>
      </c>
      <c r="D124" s="52" t="s">
        <v>1906</v>
      </c>
      <c r="G124" s="52">
        <v>27.971</v>
      </c>
      <c r="H124" s="87">
        <v>2.0035999999999999E-5</v>
      </c>
      <c r="I124" s="52">
        <v>1.3808000000000001E-4</v>
      </c>
      <c r="J124" s="52">
        <v>8.8263999999999996</v>
      </c>
      <c r="K124" s="52">
        <v>6.6487999999999998E-3</v>
      </c>
      <c r="L124" s="52">
        <v>0.16903000000000001</v>
      </c>
      <c r="M124" s="52">
        <v>3.2183000000000002</v>
      </c>
      <c r="N124" s="52">
        <v>8.5427000000000003E-2</v>
      </c>
      <c r="O124" s="52">
        <v>0.44220999999999999</v>
      </c>
    </row>
    <row r="125" spans="1:15" x14ac:dyDescent="0.2">
      <c r="A125" s="52" t="s">
        <v>1904</v>
      </c>
      <c r="B125" s="52" t="s">
        <v>2028</v>
      </c>
      <c r="D125" s="52" t="s">
        <v>1906</v>
      </c>
      <c r="G125" s="52">
        <v>65.683000000000007</v>
      </c>
      <c r="H125" s="87">
        <v>2.5062E-8</v>
      </c>
      <c r="I125" s="87">
        <v>6.1989999999999999E-7</v>
      </c>
      <c r="J125" s="52">
        <v>0.35565999999999998</v>
      </c>
      <c r="K125" s="52">
        <v>0.55650999999999995</v>
      </c>
      <c r="L125" s="52">
        <v>0.84592999999999996</v>
      </c>
      <c r="M125" s="52">
        <v>3.2025999999999999</v>
      </c>
      <c r="N125" s="52">
        <v>8.6150000000000004E-2</v>
      </c>
      <c r="O125" s="52">
        <v>0.44395000000000001</v>
      </c>
    </row>
    <row r="126" spans="1:15" x14ac:dyDescent="0.2">
      <c r="A126" s="52" t="s">
        <v>1904</v>
      </c>
      <c r="B126" s="52" t="s">
        <v>2029</v>
      </c>
      <c r="D126" s="52" t="s">
        <v>1906</v>
      </c>
      <c r="E126" s="52" t="s">
        <v>1907</v>
      </c>
      <c r="G126" s="52">
        <v>64.616</v>
      </c>
      <c r="H126" s="87">
        <v>2.8991000000000001E-8</v>
      </c>
      <c r="I126" s="87">
        <v>6.5030000000000005E-7</v>
      </c>
      <c r="J126" s="52">
        <v>16.515999999999998</v>
      </c>
      <c r="K126" s="52">
        <v>4.4822999999999998E-4</v>
      </c>
      <c r="L126" s="52">
        <v>3.4185E-2</v>
      </c>
      <c r="M126" s="52">
        <v>3.1524000000000001</v>
      </c>
      <c r="N126" s="52">
        <v>8.8497000000000006E-2</v>
      </c>
      <c r="O126" s="52">
        <v>0.44403999999999999</v>
      </c>
    </row>
    <row r="127" spans="1:15" x14ac:dyDescent="0.2">
      <c r="A127" s="52" t="s">
        <v>1904</v>
      </c>
      <c r="B127" s="52" t="s">
        <v>2030</v>
      </c>
      <c r="D127" s="52" t="s">
        <v>1906</v>
      </c>
      <c r="G127" s="52">
        <v>47.841999999999999</v>
      </c>
      <c r="H127" s="87">
        <v>3.7457E-7</v>
      </c>
      <c r="I127" s="87">
        <v>4.6075999999999997E-6</v>
      </c>
      <c r="J127" s="52">
        <v>6.7630999999999997</v>
      </c>
      <c r="K127" s="52">
        <v>1.5682999999999999E-2</v>
      </c>
      <c r="L127" s="52">
        <v>0.26755000000000001</v>
      </c>
      <c r="M127" s="52">
        <v>3.0640000000000001</v>
      </c>
      <c r="N127" s="52">
        <v>9.282E-2</v>
      </c>
      <c r="O127" s="52">
        <v>0.44516</v>
      </c>
    </row>
    <row r="128" spans="1:15" x14ac:dyDescent="0.2">
      <c r="A128" s="52" t="s">
        <v>1904</v>
      </c>
      <c r="B128" s="52" t="s">
        <v>2031</v>
      </c>
      <c r="D128" s="52" t="s">
        <v>1907</v>
      </c>
      <c r="G128" s="52">
        <v>7.1890000000000001</v>
      </c>
      <c r="H128" s="52">
        <v>1.3056E-2</v>
      </c>
      <c r="I128" s="52">
        <v>3.4653999999999997E-2</v>
      </c>
      <c r="J128" s="52">
        <v>3.4769000000000001</v>
      </c>
      <c r="K128" s="52">
        <v>7.4507000000000004E-2</v>
      </c>
      <c r="L128" s="52">
        <v>0.55596999999999996</v>
      </c>
      <c r="M128" s="52">
        <v>3.0804999999999998</v>
      </c>
      <c r="N128" s="52">
        <v>9.1996999999999995E-2</v>
      </c>
      <c r="O128" s="52">
        <v>0.44516</v>
      </c>
    </row>
    <row r="129" spans="1:15" x14ac:dyDescent="0.2">
      <c r="A129" s="52" t="s">
        <v>1904</v>
      </c>
      <c r="B129" s="52" t="s">
        <v>2032</v>
      </c>
      <c r="D129" s="52" t="s">
        <v>1907</v>
      </c>
      <c r="G129" s="52">
        <v>9.1906999999999996</v>
      </c>
      <c r="H129" s="52">
        <v>5.7559000000000004E-3</v>
      </c>
      <c r="I129" s="52">
        <v>1.7193E-2</v>
      </c>
      <c r="J129" s="52">
        <v>0.16742000000000001</v>
      </c>
      <c r="K129" s="52">
        <v>0.68605000000000005</v>
      </c>
      <c r="L129" s="52">
        <v>0.90217000000000003</v>
      </c>
      <c r="M129" s="52">
        <v>3.0512999999999999</v>
      </c>
      <c r="N129" s="52">
        <v>9.3461000000000002E-2</v>
      </c>
      <c r="O129" s="52">
        <v>0.44550000000000001</v>
      </c>
    </row>
    <row r="130" spans="1:15" x14ac:dyDescent="0.2">
      <c r="A130" s="52" t="s">
        <v>1904</v>
      </c>
      <c r="B130" s="52" t="s">
        <v>2033</v>
      </c>
      <c r="D130" s="52" t="s">
        <v>1906</v>
      </c>
      <c r="G130" s="52">
        <v>42.762999999999998</v>
      </c>
      <c r="H130" s="87">
        <v>9.1880999999999995E-7</v>
      </c>
      <c r="I130" s="87">
        <v>1.0011E-5</v>
      </c>
      <c r="J130" s="52">
        <v>6.6974999999999998</v>
      </c>
      <c r="K130" s="52">
        <v>1.6136999999999999E-2</v>
      </c>
      <c r="L130" s="52">
        <v>0.26755000000000001</v>
      </c>
      <c r="M130" s="52">
        <v>3.0407000000000002</v>
      </c>
      <c r="N130" s="52">
        <v>9.4E-2</v>
      </c>
      <c r="O130" s="52">
        <v>0.44611000000000001</v>
      </c>
    </row>
    <row r="131" spans="1:15" x14ac:dyDescent="0.2">
      <c r="A131" s="52" t="s">
        <v>1904</v>
      </c>
      <c r="B131" s="52" t="s">
        <v>2034</v>
      </c>
      <c r="D131" s="52" t="s">
        <v>1906</v>
      </c>
      <c r="G131" s="52">
        <v>35.622</v>
      </c>
      <c r="H131" s="87">
        <v>3.6822999999999999E-6</v>
      </c>
      <c r="I131" s="87">
        <v>3.1914E-5</v>
      </c>
      <c r="J131" s="52">
        <v>4.4305999999999998E-2</v>
      </c>
      <c r="K131" s="52">
        <v>0.83506000000000002</v>
      </c>
      <c r="L131" s="52">
        <v>0.97067000000000003</v>
      </c>
      <c r="M131" s="52">
        <v>3.0333999999999999</v>
      </c>
      <c r="N131" s="52">
        <v>9.4368999999999995E-2</v>
      </c>
      <c r="O131" s="52">
        <v>0.44611000000000001</v>
      </c>
    </row>
    <row r="132" spans="1:15" x14ac:dyDescent="0.2">
      <c r="A132" s="52" t="s">
        <v>1904</v>
      </c>
      <c r="B132" s="52" t="s">
        <v>2035</v>
      </c>
      <c r="D132" s="52" t="s">
        <v>1906</v>
      </c>
      <c r="G132" s="52">
        <v>49.113</v>
      </c>
      <c r="H132" s="87">
        <v>3.0233999999999999E-7</v>
      </c>
      <c r="I132" s="87">
        <v>3.8430999999999997E-6</v>
      </c>
      <c r="J132" s="52">
        <v>0.25864999999999999</v>
      </c>
      <c r="K132" s="52">
        <v>0.61570000000000003</v>
      </c>
      <c r="L132" s="52">
        <v>0.87934999999999997</v>
      </c>
      <c r="M132" s="52">
        <v>3.0089000000000001</v>
      </c>
      <c r="N132" s="52">
        <v>9.5638000000000001E-2</v>
      </c>
      <c r="O132" s="52">
        <v>0.44840000000000002</v>
      </c>
    </row>
    <row r="133" spans="1:15" x14ac:dyDescent="0.2">
      <c r="A133" s="52" t="s">
        <v>1904</v>
      </c>
      <c r="B133" s="52" t="s">
        <v>2036</v>
      </c>
      <c r="D133" s="52" t="s">
        <v>1906</v>
      </c>
      <c r="G133" s="52">
        <v>117.95</v>
      </c>
      <c r="H133" s="87">
        <v>9.5732000000000006E-11</v>
      </c>
      <c r="I133" s="87">
        <v>9.1264000000000002E-9</v>
      </c>
      <c r="J133" s="52">
        <v>2.359</v>
      </c>
      <c r="K133" s="52">
        <v>0.13764000000000001</v>
      </c>
      <c r="L133" s="52">
        <v>0.63592000000000004</v>
      </c>
      <c r="M133" s="52">
        <v>2.9918999999999998</v>
      </c>
      <c r="N133" s="52">
        <v>9.6521999999999997E-2</v>
      </c>
      <c r="O133" s="52">
        <v>0.45069999999999999</v>
      </c>
    </row>
    <row r="134" spans="1:15" x14ac:dyDescent="0.2">
      <c r="A134" s="52" t="s">
        <v>1904</v>
      </c>
      <c r="B134" s="52" t="s">
        <v>2037</v>
      </c>
      <c r="D134" s="52" t="s">
        <v>1906</v>
      </c>
      <c r="G134" s="52">
        <v>12.407999999999999</v>
      </c>
      <c r="H134" s="52">
        <v>1.7423E-3</v>
      </c>
      <c r="I134" s="52">
        <v>6.2094999999999997E-3</v>
      </c>
      <c r="J134" s="52">
        <v>1.552</v>
      </c>
      <c r="K134" s="52">
        <v>0.22486</v>
      </c>
      <c r="L134" s="52">
        <v>0.71008000000000004</v>
      </c>
      <c r="M134" s="52">
        <v>2.9763999999999999</v>
      </c>
      <c r="N134" s="52">
        <v>9.7344E-2</v>
      </c>
      <c r="O134" s="52">
        <v>0.45072000000000001</v>
      </c>
    </row>
    <row r="135" spans="1:15" x14ac:dyDescent="0.2">
      <c r="A135" s="52" t="s">
        <v>1904</v>
      </c>
      <c r="B135" s="52" t="s">
        <v>2038</v>
      </c>
      <c r="D135" s="52" t="s">
        <v>1907</v>
      </c>
      <c r="G135" s="52">
        <v>8.2949000000000002</v>
      </c>
      <c r="H135" s="52">
        <v>8.2365000000000008E-3</v>
      </c>
      <c r="I135" s="52">
        <v>2.3556000000000001E-2</v>
      </c>
      <c r="J135" s="52">
        <v>1.1596</v>
      </c>
      <c r="K135" s="52">
        <v>0.29225000000000001</v>
      </c>
      <c r="L135" s="52">
        <v>0.73028999999999999</v>
      </c>
      <c r="M135" s="52">
        <v>2.9622000000000002</v>
      </c>
      <c r="N135" s="52">
        <v>9.8102999999999996E-2</v>
      </c>
      <c r="O135" s="52">
        <v>0.45072000000000001</v>
      </c>
    </row>
    <row r="136" spans="1:15" x14ac:dyDescent="0.2">
      <c r="A136" s="52" t="s">
        <v>1904</v>
      </c>
      <c r="B136" s="52" t="s">
        <v>2039</v>
      </c>
      <c r="D136" s="52" t="s">
        <v>1906</v>
      </c>
      <c r="G136" s="52">
        <v>148.38</v>
      </c>
      <c r="H136" s="87">
        <v>9.1586999999999997E-12</v>
      </c>
      <c r="I136" s="87">
        <v>1.4968E-9</v>
      </c>
      <c r="J136" s="52">
        <v>4.2604000000000001E-3</v>
      </c>
      <c r="K136" s="52">
        <v>0.94850000000000001</v>
      </c>
      <c r="L136" s="52">
        <v>0.99824000000000002</v>
      </c>
      <c r="M136" s="52">
        <v>2.8289</v>
      </c>
      <c r="N136" s="52">
        <v>0.10555</v>
      </c>
      <c r="O136" s="52">
        <v>0.47353000000000001</v>
      </c>
    </row>
    <row r="137" spans="1:15" x14ac:dyDescent="0.2">
      <c r="A137" s="52" t="s">
        <v>1904</v>
      </c>
      <c r="B137" s="52" t="s">
        <v>2040</v>
      </c>
      <c r="D137" s="52" t="s">
        <v>1906</v>
      </c>
      <c r="G137" s="52">
        <v>149.65</v>
      </c>
      <c r="H137" s="87">
        <v>8.3802999999999997E-12</v>
      </c>
      <c r="I137" s="87">
        <v>1.4968E-9</v>
      </c>
      <c r="J137" s="52">
        <v>0.33022000000000001</v>
      </c>
      <c r="K137" s="52">
        <v>0.57088000000000005</v>
      </c>
      <c r="L137" s="52">
        <v>0.85751999999999995</v>
      </c>
      <c r="M137" s="52">
        <v>2.7997999999999998</v>
      </c>
      <c r="N137" s="52">
        <v>0.10725999999999999</v>
      </c>
      <c r="O137" s="52">
        <v>0.47747000000000001</v>
      </c>
    </row>
    <row r="138" spans="1:15" x14ac:dyDescent="0.2">
      <c r="A138" s="52" t="s">
        <v>1904</v>
      </c>
      <c r="B138" s="52" t="s">
        <v>2041</v>
      </c>
      <c r="D138" s="52" t="s">
        <v>1906</v>
      </c>
      <c r="G138" s="52">
        <v>67.063000000000002</v>
      </c>
      <c r="H138" s="87">
        <v>2.0815000000000001E-8</v>
      </c>
      <c r="I138" s="87">
        <v>5.7985000000000005E-7</v>
      </c>
      <c r="J138" s="52">
        <v>1.5084</v>
      </c>
      <c r="K138" s="52">
        <v>0.23129</v>
      </c>
      <c r="L138" s="52">
        <v>0.71901999999999999</v>
      </c>
      <c r="M138" s="52">
        <v>2.7374999999999998</v>
      </c>
      <c r="N138" s="52">
        <v>0.11104</v>
      </c>
      <c r="O138" s="52">
        <v>0.48670000000000002</v>
      </c>
    </row>
    <row r="139" spans="1:15" x14ac:dyDescent="0.2">
      <c r="A139" s="52" t="s">
        <v>1904</v>
      </c>
      <c r="B139" s="52" t="s">
        <v>2042</v>
      </c>
      <c r="D139" s="52" t="s">
        <v>1907</v>
      </c>
      <c r="G139" s="52">
        <v>9.6583000000000006</v>
      </c>
      <c r="H139" s="52">
        <v>4.7971000000000003E-3</v>
      </c>
      <c r="I139" s="52">
        <v>1.4633999999999999E-2</v>
      </c>
      <c r="J139" s="52">
        <v>2.1219000000000001</v>
      </c>
      <c r="K139" s="52">
        <v>0.15816</v>
      </c>
      <c r="L139" s="52">
        <v>0.66768000000000005</v>
      </c>
      <c r="M139" s="52">
        <v>2.673</v>
      </c>
      <c r="N139" s="52">
        <v>0.11511</v>
      </c>
      <c r="O139" s="52">
        <v>0.49924000000000002</v>
      </c>
    </row>
    <row r="140" spans="1:15" x14ac:dyDescent="0.2">
      <c r="A140" s="52" t="s">
        <v>1904</v>
      </c>
      <c r="B140" s="52" t="s">
        <v>2043</v>
      </c>
      <c r="D140" s="52" t="s">
        <v>1906</v>
      </c>
      <c r="G140" s="52">
        <v>13.52</v>
      </c>
      <c r="H140" s="52">
        <v>1.1867E-3</v>
      </c>
      <c r="I140" s="52">
        <v>4.5237000000000003E-3</v>
      </c>
      <c r="J140" s="52">
        <v>1.8697999999999999</v>
      </c>
      <c r="K140" s="52">
        <v>0.18417</v>
      </c>
      <c r="L140" s="52">
        <v>0.68630000000000002</v>
      </c>
      <c r="M140" s="52">
        <v>2.6537999999999999</v>
      </c>
      <c r="N140" s="52">
        <v>0.11636000000000001</v>
      </c>
      <c r="O140" s="52">
        <v>0.49924000000000002</v>
      </c>
    </row>
    <row r="141" spans="1:15" x14ac:dyDescent="0.2">
      <c r="A141" s="52" t="s">
        <v>1904</v>
      </c>
      <c r="B141" s="52" t="s">
        <v>2044</v>
      </c>
      <c r="D141" s="52" t="s">
        <v>1906</v>
      </c>
      <c r="G141" s="52">
        <v>21.765999999999998</v>
      </c>
      <c r="H141" s="87">
        <v>9.7227999999999998E-5</v>
      </c>
      <c r="I141" s="52">
        <v>5.4257999999999997E-4</v>
      </c>
      <c r="J141" s="52">
        <v>7.2983999999999993E-2</v>
      </c>
      <c r="K141" s="52">
        <v>0.78935</v>
      </c>
      <c r="L141" s="52">
        <v>0.95760000000000001</v>
      </c>
      <c r="M141" s="52">
        <v>2.6315</v>
      </c>
      <c r="N141" s="52">
        <v>0.11783</v>
      </c>
      <c r="O141" s="52">
        <v>0.49924000000000002</v>
      </c>
    </row>
    <row r="142" spans="1:15" x14ac:dyDescent="0.2">
      <c r="A142" s="52" t="s">
        <v>1904</v>
      </c>
      <c r="B142" s="52" t="s">
        <v>2045</v>
      </c>
      <c r="D142" s="52" t="s">
        <v>1906</v>
      </c>
      <c r="G142" s="52">
        <v>17.736000000000001</v>
      </c>
      <c r="H142" s="52">
        <v>3.0840000000000002E-4</v>
      </c>
      <c r="I142" s="52">
        <v>1.4400000000000001E-3</v>
      </c>
      <c r="J142" s="52">
        <v>6.1369E-2</v>
      </c>
      <c r="K142" s="52">
        <v>0.80645</v>
      </c>
      <c r="L142" s="52">
        <v>0.96258999999999995</v>
      </c>
      <c r="M142" s="52">
        <v>2.65</v>
      </c>
      <c r="N142" s="52">
        <v>0.11661000000000001</v>
      </c>
      <c r="O142" s="52">
        <v>0.49924000000000002</v>
      </c>
    </row>
    <row r="143" spans="1:15" x14ac:dyDescent="0.2">
      <c r="A143" s="52" t="s">
        <v>1904</v>
      </c>
      <c r="B143" s="52" t="s">
        <v>2046</v>
      </c>
      <c r="D143" s="52" t="s">
        <v>1907</v>
      </c>
      <c r="G143" s="52">
        <v>6.8025000000000002</v>
      </c>
      <c r="H143" s="52">
        <v>1.5417E-2</v>
      </c>
      <c r="I143" s="52">
        <v>3.9514000000000001E-2</v>
      </c>
      <c r="J143" s="52">
        <v>2.6183999999999999E-2</v>
      </c>
      <c r="K143" s="52">
        <v>0.87280999999999997</v>
      </c>
      <c r="L143" s="52">
        <v>0.98124999999999996</v>
      </c>
      <c r="M143" s="52">
        <v>2.6484999999999999</v>
      </c>
      <c r="N143" s="52">
        <v>0.11670999999999999</v>
      </c>
      <c r="O143" s="52">
        <v>0.49924000000000002</v>
      </c>
    </row>
    <row r="144" spans="1:15" x14ac:dyDescent="0.2">
      <c r="A144" s="52" t="s">
        <v>1904</v>
      </c>
      <c r="B144" s="52" t="s">
        <v>2047</v>
      </c>
      <c r="D144" s="52" t="s">
        <v>1907</v>
      </c>
      <c r="G144" s="52">
        <v>10.585000000000001</v>
      </c>
      <c r="H144" s="52">
        <v>3.3731999999999998E-3</v>
      </c>
      <c r="I144" s="52">
        <v>1.0900999999999999E-2</v>
      </c>
      <c r="J144" s="52">
        <v>5.6503999999999999E-3</v>
      </c>
      <c r="K144" s="52">
        <v>0.94069999999999998</v>
      </c>
      <c r="L144" s="52">
        <v>0.99746999999999997</v>
      </c>
      <c r="M144" s="52">
        <v>2.6562000000000001</v>
      </c>
      <c r="N144" s="52">
        <v>0.1162</v>
      </c>
      <c r="O144" s="52">
        <v>0.49924000000000002</v>
      </c>
    </row>
    <row r="145" spans="1:15" x14ac:dyDescent="0.2">
      <c r="A145" s="52" t="s">
        <v>1904</v>
      </c>
      <c r="B145" s="52" t="s">
        <v>2048</v>
      </c>
      <c r="D145" s="52" t="s">
        <v>1906</v>
      </c>
      <c r="G145" s="52">
        <v>38.762999999999998</v>
      </c>
      <c r="H145" s="87">
        <v>1.9597999999999999E-6</v>
      </c>
      <c r="I145" s="87">
        <v>1.8377E-5</v>
      </c>
      <c r="J145" s="52">
        <v>2.4106000000000001</v>
      </c>
      <c r="K145" s="52">
        <v>0.13361000000000001</v>
      </c>
      <c r="L145" s="52">
        <v>0.63592000000000004</v>
      </c>
      <c r="M145" s="52">
        <v>2.6183999999999998</v>
      </c>
      <c r="N145" s="52">
        <v>0.1187</v>
      </c>
      <c r="O145" s="52">
        <v>0.49974000000000002</v>
      </c>
    </row>
    <row r="146" spans="1:15" x14ac:dyDescent="0.2">
      <c r="A146" s="52" t="s">
        <v>1904</v>
      </c>
      <c r="B146" s="52" t="s">
        <v>2049</v>
      </c>
      <c r="D146" s="52" t="s">
        <v>1907</v>
      </c>
      <c r="G146" s="52">
        <v>7.6121999999999996</v>
      </c>
      <c r="H146" s="52">
        <v>1.0918000000000001E-2</v>
      </c>
      <c r="I146" s="52">
        <v>2.9760000000000002E-2</v>
      </c>
      <c r="J146" s="52">
        <v>2.2967</v>
      </c>
      <c r="K146" s="52">
        <v>0.14271</v>
      </c>
      <c r="L146" s="52">
        <v>0.65020999999999995</v>
      </c>
      <c r="M146" s="52">
        <v>2.5219999999999998</v>
      </c>
      <c r="N146" s="52">
        <v>0.12534999999999999</v>
      </c>
      <c r="O146" s="52">
        <v>0.51524000000000003</v>
      </c>
    </row>
    <row r="147" spans="1:15" x14ac:dyDescent="0.2">
      <c r="A147" s="52" t="s">
        <v>1904</v>
      </c>
      <c r="B147" s="52" t="s">
        <v>2050</v>
      </c>
      <c r="D147" s="52" t="s">
        <v>1906</v>
      </c>
      <c r="G147" s="52">
        <v>38.325000000000003</v>
      </c>
      <c r="H147" s="87">
        <v>2.1359000000000002E-6</v>
      </c>
      <c r="I147" s="87">
        <v>1.9706000000000001E-5</v>
      </c>
      <c r="J147" s="52">
        <v>1.0699000000000001</v>
      </c>
      <c r="K147" s="52">
        <v>0.31128</v>
      </c>
      <c r="L147" s="52">
        <v>0.74478999999999995</v>
      </c>
      <c r="M147" s="52">
        <v>2.5114999999999998</v>
      </c>
      <c r="N147" s="52">
        <v>0.12611</v>
      </c>
      <c r="O147" s="52">
        <v>0.51524000000000003</v>
      </c>
    </row>
    <row r="148" spans="1:15" x14ac:dyDescent="0.2">
      <c r="A148" s="52" t="s">
        <v>1904</v>
      </c>
      <c r="B148" s="52" t="s">
        <v>2051</v>
      </c>
      <c r="D148" s="52" t="s">
        <v>1907</v>
      </c>
      <c r="G148" s="52">
        <v>10.324999999999999</v>
      </c>
      <c r="H148" s="52">
        <v>3.7192000000000002E-3</v>
      </c>
      <c r="I148" s="52">
        <v>1.1819E-2</v>
      </c>
      <c r="J148" s="52">
        <v>3.2453000000000003E-2</v>
      </c>
      <c r="K148" s="52">
        <v>0.85855000000000004</v>
      </c>
      <c r="L148" s="52">
        <v>0.97879000000000005</v>
      </c>
      <c r="M148" s="52">
        <v>2.5160999999999998</v>
      </c>
      <c r="N148" s="52">
        <v>0.12578</v>
      </c>
      <c r="O148" s="52">
        <v>0.51524000000000003</v>
      </c>
    </row>
    <row r="149" spans="1:15" x14ac:dyDescent="0.2">
      <c r="A149" s="52" t="s">
        <v>1904</v>
      </c>
      <c r="B149" s="52" t="s">
        <v>2052</v>
      </c>
      <c r="D149" s="52" t="s">
        <v>1906</v>
      </c>
      <c r="G149" s="52">
        <v>10.986000000000001</v>
      </c>
      <c r="H149" s="52">
        <v>2.9074000000000001E-3</v>
      </c>
      <c r="I149" s="52">
        <v>9.5636000000000002E-3</v>
      </c>
      <c r="J149" s="52">
        <v>2.6623000000000001E-2</v>
      </c>
      <c r="K149" s="52">
        <v>0.87175000000000002</v>
      </c>
      <c r="L149" s="52">
        <v>0.98124999999999996</v>
      </c>
      <c r="M149" s="52">
        <v>2.4950999999999999</v>
      </c>
      <c r="N149" s="52">
        <v>0.12728999999999999</v>
      </c>
      <c r="O149" s="52">
        <v>0.51639999999999997</v>
      </c>
    </row>
    <row r="150" spans="1:15" x14ac:dyDescent="0.2">
      <c r="A150" s="52" t="s">
        <v>1904</v>
      </c>
      <c r="B150" s="52" t="s">
        <v>2053</v>
      </c>
      <c r="D150" s="52" t="s">
        <v>1907</v>
      </c>
      <c r="G150" s="52">
        <v>9.7459000000000007</v>
      </c>
      <c r="H150" s="52">
        <v>4.6378000000000001E-3</v>
      </c>
      <c r="I150" s="52">
        <v>1.4224000000000001E-2</v>
      </c>
      <c r="J150" s="52">
        <v>3.9925999999999999</v>
      </c>
      <c r="K150" s="52">
        <v>5.7152000000000001E-2</v>
      </c>
      <c r="L150" s="52">
        <v>0.4924</v>
      </c>
      <c r="M150" s="52">
        <v>2.4687999999999999</v>
      </c>
      <c r="N150" s="52">
        <v>0.12922</v>
      </c>
      <c r="O150" s="52">
        <v>0.52195000000000003</v>
      </c>
    </row>
    <row r="151" spans="1:15" x14ac:dyDescent="0.2">
      <c r="A151" s="52" t="s">
        <v>1904</v>
      </c>
      <c r="B151" s="52" t="s">
        <v>2054</v>
      </c>
      <c r="D151" s="52" t="s">
        <v>1906</v>
      </c>
      <c r="G151" s="52">
        <v>95.16</v>
      </c>
      <c r="H151" s="87">
        <v>7.9619000000000002E-10</v>
      </c>
      <c r="I151" s="87">
        <v>5.3579E-8</v>
      </c>
      <c r="J151" s="52">
        <v>1.7813000000000001</v>
      </c>
      <c r="K151" s="52">
        <v>0.19450999999999999</v>
      </c>
      <c r="L151" s="52">
        <v>0.69560999999999995</v>
      </c>
      <c r="M151" s="52">
        <v>2.4339</v>
      </c>
      <c r="N151" s="52">
        <v>0.13183</v>
      </c>
      <c r="O151" s="52">
        <v>0.52364999999999995</v>
      </c>
    </row>
    <row r="152" spans="1:15" x14ac:dyDescent="0.2">
      <c r="A152" s="52" t="s">
        <v>1904</v>
      </c>
      <c r="B152" s="52" t="s">
        <v>2055</v>
      </c>
      <c r="D152" s="52" t="s">
        <v>1906</v>
      </c>
      <c r="G152" s="52">
        <v>57.329000000000001</v>
      </c>
      <c r="H152" s="87">
        <v>8.2434999999999997E-8</v>
      </c>
      <c r="I152" s="87">
        <v>1.4075000000000001E-6</v>
      </c>
      <c r="J152" s="52">
        <v>0.72360000000000002</v>
      </c>
      <c r="K152" s="52">
        <v>0.40337000000000001</v>
      </c>
      <c r="L152" s="52">
        <v>0.77829000000000004</v>
      </c>
      <c r="M152" s="52">
        <v>2.4165000000000001</v>
      </c>
      <c r="N152" s="52">
        <v>0.13314999999999999</v>
      </c>
      <c r="O152" s="52">
        <v>0.52649000000000001</v>
      </c>
    </row>
    <row r="153" spans="1:15" x14ac:dyDescent="0.2">
      <c r="A153" s="52" t="s">
        <v>1904</v>
      </c>
      <c r="B153" s="52" t="s">
        <v>2056</v>
      </c>
      <c r="D153" s="52" t="s">
        <v>1907</v>
      </c>
      <c r="G153" s="52">
        <v>6.3273000000000001</v>
      </c>
      <c r="H153" s="52">
        <v>1.8991000000000001E-2</v>
      </c>
      <c r="I153" s="52">
        <v>4.7641000000000003E-2</v>
      </c>
      <c r="J153" s="52">
        <v>6.0894000000000004</v>
      </c>
      <c r="K153" s="52">
        <v>2.1117E-2</v>
      </c>
      <c r="L153" s="52">
        <v>0.31325999999999998</v>
      </c>
      <c r="M153" s="52">
        <v>2.3843999999999999</v>
      </c>
      <c r="N153" s="52">
        <v>0.13564000000000001</v>
      </c>
      <c r="O153" s="52">
        <v>0.52959000000000001</v>
      </c>
    </row>
    <row r="154" spans="1:15" x14ac:dyDescent="0.2">
      <c r="A154" s="52" t="s">
        <v>1904</v>
      </c>
      <c r="B154" s="52" t="s">
        <v>2057</v>
      </c>
      <c r="D154" s="52" t="s">
        <v>1906</v>
      </c>
      <c r="G154" s="52">
        <v>12.002000000000001</v>
      </c>
      <c r="H154" s="52">
        <v>2.0116999999999999E-3</v>
      </c>
      <c r="I154" s="52">
        <v>7.0594000000000004E-3</v>
      </c>
      <c r="J154" s="52">
        <v>3.8873000000000002</v>
      </c>
      <c r="K154" s="52">
        <v>6.0287E-2</v>
      </c>
      <c r="L154" s="52">
        <v>0.51422999999999996</v>
      </c>
      <c r="M154" s="52">
        <v>2.3853</v>
      </c>
      <c r="N154" s="52">
        <v>0.13556000000000001</v>
      </c>
      <c r="O154" s="52">
        <v>0.52959000000000001</v>
      </c>
    </row>
    <row r="155" spans="1:15" x14ac:dyDescent="0.2">
      <c r="A155" s="52" t="s">
        <v>1904</v>
      </c>
      <c r="B155" s="52" t="s">
        <v>2058</v>
      </c>
      <c r="D155" s="52" t="s">
        <v>1906</v>
      </c>
      <c r="G155" s="52">
        <v>61.436</v>
      </c>
      <c r="H155" s="87">
        <v>4.5230000000000002E-8</v>
      </c>
      <c r="I155" s="87">
        <v>9.0777999999999999E-7</v>
      </c>
      <c r="J155" s="52">
        <v>1.3387</v>
      </c>
      <c r="K155" s="52">
        <v>0.25866</v>
      </c>
      <c r="L155" s="52">
        <v>0.72389000000000003</v>
      </c>
      <c r="M155" s="52">
        <v>2.3944000000000001</v>
      </c>
      <c r="N155" s="52">
        <v>0.13486000000000001</v>
      </c>
      <c r="O155" s="52">
        <v>0.52959000000000001</v>
      </c>
    </row>
    <row r="156" spans="1:15" x14ac:dyDescent="0.2">
      <c r="A156" s="52" t="s">
        <v>1904</v>
      </c>
      <c r="B156" s="52" t="s">
        <v>2059</v>
      </c>
      <c r="D156" s="52" t="s">
        <v>1906</v>
      </c>
      <c r="G156" s="52">
        <v>14.28</v>
      </c>
      <c r="H156" s="52">
        <v>9.1954999999999999E-4</v>
      </c>
      <c r="I156" s="52">
        <v>3.6026000000000001E-3</v>
      </c>
      <c r="J156" s="52">
        <v>2.0268000000000002</v>
      </c>
      <c r="K156" s="52">
        <v>0.16742000000000001</v>
      </c>
      <c r="L156" s="52">
        <v>0.67905000000000004</v>
      </c>
      <c r="M156" s="52">
        <v>2.3734999999999999</v>
      </c>
      <c r="N156" s="52">
        <v>0.13649</v>
      </c>
      <c r="O156" s="52">
        <v>0.53085000000000004</v>
      </c>
    </row>
    <row r="157" spans="1:15" x14ac:dyDescent="0.2">
      <c r="A157" s="52" t="s">
        <v>1904</v>
      </c>
      <c r="B157" s="52" t="s">
        <v>2060</v>
      </c>
      <c r="D157" s="52" t="s">
        <v>1906</v>
      </c>
      <c r="G157" s="52">
        <v>28.335000000000001</v>
      </c>
      <c r="H157" s="87">
        <v>1.8380999999999999E-5</v>
      </c>
      <c r="I157" s="52">
        <v>1.2970000000000001E-4</v>
      </c>
      <c r="J157" s="52">
        <v>6.8389000000000005E-2</v>
      </c>
      <c r="K157" s="52">
        <v>0.79593000000000003</v>
      </c>
      <c r="L157" s="52">
        <v>0.95948</v>
      </c>
      <c r="M157" s="52">
        <v>2.3685</v>
      </c>
      <c r="N157" s="52">
        <v>0.13689000000000001</v>
      </c>
      <c r="O157" s="52">
        <v>0.53085000000000004</v>
      </c>
    </row>
    <row r="158" spans="1:15" x14ac:dyDescent="0.2">
      <c r="A158" s="52" t="s">
        <v>1904</v>
      </c>
      <c r="B158" s="52" t="s">
        <v>2061</v>
      </c>
      <c r="D158" s="52" t="s">
        <v>1906</v>
      </c>
      <c r="G158" s="52">
        <v>16.146000000000001</v>
      </c>
      <c r="H158" s="52">
        <v>5.0319000000000004E-4</v>
      </c>
      <c r="I158" s="52">
        <v>2.1641E-3</v>
      </c>
      <c r="J158" s="52">
        <v>7.8093999999999997E-2</v>
      </c>
      <c r="K158" s="52">
        <v>0.78229000000000004</v>
      </c>
      <c r="L158" s="52">
        <v>0.95511000000000001</v>
      </c>
      <c r="M158" s="52">
        <v>2.3567999999999998</v>
      </c>
      <c r="N158" s="52">
        <v>0.13782</v>
      </c>
      <c r="O158" s="52">
        <v>0.53086999999999995</v>
      </c>
    </row>
    <row r="159" spans="1:15" x14ac:dyDescent="0.2">
      <c r="A159" s="52" t="s">
        <v>1904</v>
      </c>
      <c r="B159" s="52" t="s">
        <v>2062</v>
      </c>
      <c r="D159" s="52" t="s">
        <v>1907</v>
      </c>
      <c r="G159" s="52">
        <v>6.6334</v>
      </c>
      <c r="H159" s="52">
        <v>1.6596E-2</v>
      </c>
      <c r="I159" s="52">
        <v>4.2004E-2</v>
      </c>
      <c r="J159" s="52">
        <v>3.036</v>
      </c>
      <c r="K159" s="52">
        <v>9.4240000000000004E-2</v>
      </c>
      <c r="L159" s="52">
        <v>0.58706999999999998</v>
      </c>
      <c r="M159" s="52">
        <v>2.3437999999999999</v>
      </c>
      <c r="N159" s="52">
        <v>0.13886000000000001</v>
      </c>
      <c r="O159" s="52">
        <v>0.53305999999999998</v>
      </c>
    </row>
    <row r="160" spans="1:15" x14ac:dyDescent="0.2">
      <c r="A160" s="52" t="s">
        <v>1904</v>
      </c>
      <c r="B160" s="52" t="s">
        <v>2063</v>
      </c>
      <c r="D160" s="52" t="s">
        <v>1906</v>
      </c>
      <c r="G160" s="52">
        <v>22.492000000000001</v>
      </c>
      <c r="H160" s="87">
        <v>7.9902999999999997E-5</v>
      </c>
      <c r="I160" s="52">
        <v>4.5703999999999997E-4</v>
      </c>
      <c r="J160" s="52">
        <v>1.1556</v>
      </c>
      <c r="K160" s="52">
        <v>0.29308000000000001</v>
      </c>
      <c r="L160" s="52">
        <v>0.73028999999999999</v>
      </c>
      <c r="M160" s="52">
        <v>2.3372999999999999</v>
      </c>
      <c r="N160" s="52">
        <v>0.13938</v>
      </c>
      <c r="O160" s="52">
        <v>0.53327999999999998</v>
      </c>
    </row>
    <row r="161" spans="1:15" x14ac:dyDescent="0.2">
      <c r="A161" s="52" t="s">
        <v>1904</v>
      </c>
      <c r="B161" s="52" t="s">
        <v>2064</v>
      </c>
      <c r="D161" s="52" t="s">
        <v>1906</v>
      </c>
      <c r="G161" s="52">
        <v>30.140999999999998</v>
      </c>
      <c r="H161" s="87">
        <v>1.2085E-5</v>
      </c>
      <c r="I161" s="87">
        <v>8.9775E-5</v>
      </c>
      <c r="J161" s="52">
        <v>0.18636</v>
      </c>
      <c r="K161" s="52">
        <v>0.66981000000000002</v>
      </c>
      <c r="L161" s="52">
        <v>0.89832000000000001</v>
      </c>
      <c r="M161" s="52">
        <v>2.294</v>
      </c>
      <c r="N161" s="52">
        <v>0.14293</v>
      </c>
      <c r="O161" s="52">
        <v>0.53903000000000001</v>
      </c>
    </row>
    <row r="162" spans="1:15" x14ac:dyDescent="0.2">
      <c r="A162" s="52" t="s">
        <v>1904</v>
      </c>
      <c r="B162" s="52" t="s">
        <v>2065</v>
      </c>
      <c r="D162" s="52" t="s">
        <v>1906</v>
      </c>
      <c r="G162" s="52">
        <v>22.712</v>
      </c>
      <c r="H162" s="87">
        <v>7.5339999999999994E-5</v>
      </c>
      <c r="I162" s="52">
        <v>4.3615E-4</v>
      </c>
      <c r="J162" s="52">
        <v>4.3007999999999996E-3</v>
      </c>
      <c r="K162" s="52">
        <v>0.94825999999999999</v>
      </c>
      <c r="L162" s="52">
        <v>0.99824000000000002</v>
      </c>
      <c r="M162" s="52">
        <v>2.2132000000000001</v>
      </c>
      <c r="N162" s="52">
        <v>0.14985999999999999</v>
      </c>
      <c r="O162" s="52">
        <v>0.55301999999999996</v>
      </c>
    </row>
    <row r="163" spans="1:15" x14ac:dyDescent="0.2">
      <c r="A163" s="52" t="s">
        <v>1904</v>
      </c>
      <c r="B163" s="52" t="s">
        <v>2066</v>
      </c>
      <c r="D163" s="52" t="s">
        <v>1907</v>
      </c>
      <c r="G163" s="52">
        <v>6.2491000000000003</v>
      </c>
      <c r="H163" s="52">
        <v>1.9661999999999999E-2</v>
      </c>
      <c r="I163" s="52">
        <v>4.8897999999999997E-2</v>
      </c>
      <c r="J163" s="52">
        <v>3.8290000000000002</v>
      </c>
      <c r="K163" s="52">
        <v>6.2105E-2</v>
      </c>
      <c r="L163" s="52">
        <v>0.51859999999999995</v>
      </c>
      <c r="M163" s="52">
        <v>2.1825000000000001</v>
      </c>
      <c r="N163" s="52">
        <v>0.15259</v>
      </c>
      <c r="O163" s="52">
        <v>0.55340999999999996</v>
      </c>
    </row>
    <row r="164" spans="1:15" x14ac:dyDescent="0.2">
      <c r="A164" s="52" t="s">
        <v>1904</v>
      </c>
      <c r="B164" s="52" t="s">
        <v>2067</v>
      </c>
      <c r="D164" s="52" t="s">
        <v>1906</v>
      </c>
      <c r="G164" s="52">
        <v>37.731999999999999</v>
      </c>
      <c r="H164" s="87">
        <v>2.402E-6</v>
      </c>
      <c r="I164" s="87">
        <v>2.1809000000000001E-5</v>
      </c>
      <c r="J164" s="52">
        <v>2.4195000000000002</v>
      </c>
      <c r="K164" s="52">
        <v>0.13292000000000001</v>
      </c>
      <c r="L164" s="52">
        <v>0.63592000000000004</v>
      </c>
      <c r="M164" s="52">
        <v>2.1993999999999998</v>
      </c>
      <c r="N164" s="52">
        <v>0.15107999999999999</v>
      </c>
      <c r="O164" s="52">
        <v>0.55340999999999996</v>
      </c>
    </row>
    <row r="165" spans="1:15" x14ac:dyDescent="0.2">
      <c r="A165" s="52" t="s">
        <v>1904</v>
      </c>
      <c r="B165" s="52" t="s">
        <v>2068</v>
      </c>
      <c r="D165" s="52" t="s">
        <v>1906</v>
      </c>
      <c r="G165" s="52">
        <v>52.962000000000003</v>
      </c>
      <c r="H165" s="87">
        <v>1.6157999999999999E-7</v>
      </c>
      <c r="I165" s="87">
        <v>2.2543000000000002E-6</v>
      </c>
      <c r="J165" s="52">
        <v>1.2416</v>
      </c>
      <c r="K165" s="52">
        <v>0.2762</v>
      </c>
      <c r="L165" s="52">
        <v>0.72472000000000003</v>
      </c>
      <c r="M165" s="52">
        <v>2.1585000000000001</v>
      </c>
      <c r="N165" s="52">
        <v>0.15476999999999999</v>
      </c>
      <c r="O165" s="52">
        <v>0.55340999999999996</v>
      </c>
    </row>
    <row r="166" spans="1:15" x14ac:dyDescent="0.2">
      <c r="A166" s="52" t="s">
        <v>1904</v>
      </c>
      <c r="B166" s="52" t="s">
        <v>2069</v>
      </c>
      <c r="D166" s="52" t="s">
        <v>1906</v>
      </c>
      <c r="G166" s="52">
        <v>12.082000000000001</v>
      </c>
      <c r="H166" s="52">
        <v>1.9553999999999999E-3</v>
      </c>
      <c r="I166" s="52">
        <v>6.9043999999999998E-3</v>
      </c>
      <c r="J166" s="52">
        <v>9.0241000000000007</v>
      </c>
      <c r="K166" s="52">
        <v>6.1469000000000003E-3</v>
      </c>
      <c r="L166" s="52">
        <v>0.16353999999999999</v>
      </c>
      <c r="M166" s="52">
        <v>2.1255999999999999</v>
      </c>
      <c r="N166" s="52">
        <v>0.15781999999999999</v>
      </c>
      <c r="O166" s="52">
        <v>0.55383000000000004</v>
      </c>
    </row>
    <row r="167" spans="1:15" x14ac:dyDescent="0.2">
      <c r="A167" s="52" t="s">
        <v>1904</v>
      </c>
      <c r="B167" s="52" t="s">
        <v>2070</v>
      </c>
      <c r="D167" s="52" t="s">
        <v>1906</v>
      </c>
      <c r="G167" s="52">
        <v>41.671999999999997</v>
      </c>
      <c r="H167" s="87">
        <v>1.1243E-6</v>
      </c>
      <c r="I167" s="87">
        <v>1.1693E-5</v>
      </c>
      <c r="J167" s="52">
        <v>2.4579</v>
      </c>
      <c r="K167" s="52">
        <v>0.13003000000000001</v>
      </c>
      <c r="L167" s="52">
        <v>0.63592000000000004</v>
      </c>
      <c r="M167" s="52">
        <v>2.1273</v>
      </c>
      <c r="N167" s="52">
        <v>0.15765999999999999</v>
      </c>
      <c r="O167" s="52">
        <v>0.55383000000000004</v>
      </c>
    </row>
    <row r="168" spans="1:15" x14ac:dyDescent="0.2">
      <c r="A168" s="52" t="s">
        <v>1904</v>
      </c>
      <c r="B168" s="52" t="s">
        <v>2071</v>
      </c>
      <c r="D168" s="52" t="s">
        <v>1906</v>
      </c>
      <c r="G168" s="52">
        <v>11.843999999999999</v>
      </c>
      <c r="H168" s="52">
        <v>2.1286999999999999E-3</v>
      </c>
      <c r="I168" s="52">
        <v>7.4018E-3</v>
      </c>
      <c r="J168" s="52">
        <v>0.51307999999999998</v>
      </c>
      <c r="K168" s="52">
        <v>0.48071999999999998</v>
      </c>
      <c r="L168" s="52">
        <v>0.81352999999999998</v>
      </c>
      <c r="M168" s="52">
        <v>2.0966</v>
      </c>
      <c r="N168" s="52">
        <v>0.16056000000000001</v>
      </c>
      <c r="O168" s="52">
        <v>0.55832000000000004</v>
      </c>
    </row>
    <row r="169" spans="1:15" x14ac:dyDescent="0.2">
      <c r="A169" s="52" t="s">
        <v>1904</v>
      </c>
      <c r="B169" s="52" t="s">
        <v>2072</v>
      </c>
      <c r="D169" s="52" t="s">
        <v>1907</v>
      </c>
      <c r="G169" s="52">
        <v>9.1707000000000001</v>
      </c>
      <c r="H169" s="52">
        <v>5.8014E-3</v>
      </c>
      <c r="I169" s="52">
        <v>1.7283E-2</v>
      </c>
      <c r="J169" s="52">
        <v>1.9371</v>
      </c>
      <c r="K169" s="52">
        <v>0.17674999999999999</v>
      </c>
      <c r="L169" s="52">
        <v>0.68079999999999996</v>
      </c>
      <c r="M169" s="52">
        <v>2.0899000000000001</v>
      </c>
      <c r="N169" s="52">
        <v>0.16120999999999999</v>
      </c>
      <c r="O169" s="52">
        <v>0.55886000000000002</v>
      </c>
    </row>
    <row r="170" spans="1:15" x14ac:dyDescent="0.2">
      <c r="A170" s="52" t="s">
        <v>1904</v>
      </c>
      <c r="B170" s="52" t="s">
        <v>2073</v>
      </c>
      <c r="D170" s="52" t="s">
        <v>1906</v>
      </c>
      <c r="G170" s="52">
        <v>40.018999999999998</v>
      </c>
      <c r="H170" s="87">
        <v>1.5369000000000001E-6</v>
      </c>
      <c r="I170" s="87">
        <v>1.5027E-5</v>
      </c>
      <c r="J170" s="52">
        <v>2.2435999999999998</v>
      </c>
      <c r="K170" s="52">
        <v>0.14721000000000001</v>
      </c>
      <c r="L170" s="52">
        <v>0.65020999999999995</v>
      </c>
      <c r="M170" s="52">
        <v>2.0720000000000001</v>
      </c>
      <c r="N170" s="52">
        <v>0.16294</v>
      </c>
      <c r="O170" s="52">
        <v>0.56315000000000004</v>
      </c>
    </row>
    <row r="171" spans="1:15" x14ac:dyDescent="0.2">
      <c r="A171" s="52" t="s">
        <v>1904</v>
      </c>
      <c r="B171" s="52" t="s">
        <v>2074</v>
      </c>
      <c r="D171" s="52" t="s">
        <v>1906</v>
      </c>
      <c r="G171" s="52">
        <v>44.363999999999997</v>
      </c>
      <c r="H171" s="87">
        <v>6.8739000000000002E-7</v>
      </c>
      <c r="I171" s="87">
        <v>7.7858999999999994E-6</v>
      </c>
      <c r="J171" s="52">
        <v>6.7228000000000003</v>
      </c>
      <c r="K171" s="52">
        <v>1.5960999999999999E-2</v>
      </c>
      <c r="L171" s="52">
        <v>0.26755000000000001</v>
      </c>
      <c r="M171" s="52">
        <v>2.0514000000000001</v>
      </c>
      <c r="N171" s="52">
        <v>0.16496</v>
      </c>
      <c r="O171" s="52">
        <v>0.56335999999999997</v>
      </c>
    </row>
    <row r="172" spans="1:15" x14ac:dyDescent="0.2">
      <c r="A172" s="52" t="s">
        <v>1904</v>
      </c>
      <c r="B172" s="52" t="s">
        <v>2075</v>
      </c>
      <c r="D172" s="52" t="s">
        <v>1907</v>
      </c>
      <c r="G172" s="52">
        <v>7.5594000000000001</v>
      </c>
      <c r="H172" s="52">
        <v>1.1162E-2</v>
      </c>
      <c r="I172" s="52">
        <v>3.0249000000000002E-2</v>
      </c>
      <c r="J172" s="52">
        <v>2.8477000000000001</v>
      </c>
      <c r="K172" s="52">
        <v>0.10446</v>
      </c>
      <c r="L172" s="52">
        <v>0.61282999999999999</v>
      </c>
      <c r="M172" s="52">
        <v>2.0459999999999998</v>
      </c>
      <c r="N172" s="52">
        <v>0.16550000000000001</v>
      </c>
      <c r="O172" s="52">
        <v>0.56349000000000005</v>
      </c>
    </row>
    <row r="173" spans="1:15" x14ac:dyDescent="0.2">
      <c r="A173" s="52" t="s">
        <v>1904</v>
      </c>
      <c r="B173" s="52" t="s">
        <v>2076</v>
      </c>
      <c r="D173" s="52" t="s">
        <v>1907</v>
      </c>
      <c r="G173" s="52">
        <v>9.4530999999999992</v>
      </c>
      <c r="H173" s="52">
        <v>5.1944000000000001E-3</v>
      </c>
      <c r="I173" s="52">
        <v>1.5720999999999999E-2</v>
      </c>
      <c r="J173" s="52">
        <v>1.8857999999999999</v>
      </c>
      <c r="K173" s="52">
        <v>0.18237</v>
      </c>
      <c r="L173" s="52">
        <v>0.68630000000000002</v>
      </c>
      <c r="M173" s="52">
        <v>1.9843999999999999</v>
      </c>
      <c r="N173" s="52">
        <v>0.17175000000000001</v>
      </c>
      <c r="O173" s="52">
        <v>0.56967999999999996</v>
      </c>
    </row>
    <row r="174" spans="1:15" x14ac:dyDescent="0.2">
      <c r="A174" s="52" t="s">
        <v>1904</v>
      </c>
      <c r="B174" s="52" t="s">
        <v>2077</v>
      </c>
      <c r="D174" s="52" t="s">
        <v>1907</v>
      </c>
      <c r="G174" s="52">
        <v>6.7952000000000004</v>
      </c>
      <c r="H174" s="52">
        <v>1.5466000000000001E-2</v>
      </c>
      <c r="I174" s="52">
        <v>3.9514000000000001E-2</v>
      </c>
      <c r="J174" s="52">
        <v>1.2497</v>
      </c>
      <c r="K174" s="52">
        <v>0.27467000000000003</v>
      </c>
      <c r="L174" s="52">
        <v>0.72472000000000003</v>
      </c>
      <c r="M174" s="52">
        <v>2.0099</v>
      </c>
      <c r="N174" s="52">
        <v>0.16911999999999999</v>
      </c>
      <c r="O174" s="52">
        <v>0.56967999999999996</v>
      </c>
    </row>
    <row r="175" spans="1:15" x14ac:dyDescent="0.2">
      <c r="A175" s="52" t="s">
        <v>1904</v>
      </c>
      <c r="B175" s="52" t="s">
        <v>2078</v>
      </c>
      <c r="D175" s="52" t="s">
        <v>1906</v>
      </c>
      <c r="G175" s="52">
        <v>29.478000000000002</v>
      </c>
      <c r="H175" s="87">
        <v>1.4071E-5</v>
      </c>
      <c r="I175" s="52">
        <v>1.0319000000000001E-4</v>
      </c>
      <c r="J175" s="52">
        <v>0.41172999999999998</v>
      </c>
      <c r="K175" s="52">
        <v>0.52717000000000003</v>
      </c>
      <c r="L175" s="52">
        <v>0.82477999999999996</v>
      </c>
      <c r="M175" s="52">
        <v>2.0061</v>
      </c>
      <c r="N175" s="52">
        <v>0.16950999999999999</v>
      </c>
      <c r="O175" s="52">
        <v>0.56967999999999996</v>
      </c>
    </row>
    <row r="176" spans="1:15" x14ac:dyDescent="0.2">
      <c r="A176" s="52" t="s">
        <v>1904</v>
      </c>
      <c r="B176" s="52" t="s">
        <v>2079</v>
      </c>
      <c r="D176" s="52" t="s">
        <v>1906</v>
      </c>
      <c r="G176" s="52">
        <v>15.879</v>
      </c>
      <c r="H176" s="52">
        <v>5.4748000000000004E-4</v>
      </c>
      <c r="I176" s="52">
        <v>2.3457E-3</v>
      </c>
      <c r="J176" s="52">
        <v>0.26900000000000002</v>
      </c>
      <c r="K176" s="52">
        <v>0.60875000000000001</v>
      </c>
      <c r="L176" s="52">
        <v>0.87658999999999998</v>
      </c>
      <c r="M176" s="52">
        <v>1.9925999999999999</v>
      </c>
      <c r="N176" s="52">
        <v>0.1709</v>
      </c>
      <c r="O176" s="52">
        <v>0.56967999999999996</v>
      </c>
    </row>
    <row r="177" spans="1:15" x14ac:dyDescent="0.2">
      <c r="A177" s="52" t="s">
        <v>1904</v>
      </c>
      <c r="B177" s="52" t="s">
        <v>2080</v>
      </c>
      <c r="D177" s="52" t="s">
        <v>1907</v>
      </c>
      <c r="G177" s="52">
        <v>9.7858000000000001</v>
      </c>
      <c r="H177" s="52">
        <v>4.5669999999999999E-3</v>
      </c>
      <c r="I177" s="52">
        <v>1.4045E-2</v>
      </c>
      <c r="J177" s="52">
        <v>1.3180000000000001E-2</v>
      </c>
      <c r="K177" s="52">
        <v>0.90954999999999997</v>
      </c>
      <c r="L177" s="52">
        <v>0.99131000000000002</v>
      </c>
      <c r="M177" s="52">
        <v>1.9904999999999999</v>
      </c>
      <c r="N177" s="52">
        <v>0.17111999999999999</v>
      </c>
      <c r="O177" s="52">
        <v>0.56967999999999996</v>
      </c>
    </row>
    <row r="178" spans="1:15" x14ac:dyDescent="0.2">
      <c r="A178" s="52" t="s">
        <v>1904</v>
      </c>
      <c r="B178" s="52" t="s">
        <v>2081</v>
      </c>
      <c r="E178" s="52" t="s">
        <v>1907</v>
      </c>
      <c r="G178" s="52">
        <v>3.6932</v>
      </c>
      <c r="H178" s="52">
        <v>6.6586999999999993E-2</v>
      </c>
      <c r="I178" s="52">
        <v>0.13144</v>
      </c>
      <c r="J178" s="52">
        <v>21.997</v>
      </c>
      <c r="K178" s="87">
        <v>9.132E-5</v>
      </c>
      <c r="L178" s="52">
        <v>1.0447E-2</v>
      </c>
      <c r="M178" s="52">
        <v>1.9537</v>
      </c>
      <c r="N178" s="52">
        <v>0.17498</v>
      </c>
      <c r="O178" s="52">
        <v>0.57357999999999998</v>
      </c>
    </row>
    <row r="179" spans="1:15" x14ac:dyDescent="0.2">
      <c r="A179" s="52" t="s">
        <v>1904</v>
      </c>
      <c r="B179" s="52" t="s">
        <v>2082</v>
      </c>
      <c r="D179" s="52" t="s">
        <v>1906</v>
      </c>
      <c r="G179" s="52">
        <v>85.405000000000001</v>
      </c>
      <c r="H179" s="87">
        <v>2.2416999999999998E-9</v>
      </c>
      <c r="I179" s="87">
        <v>1.0654E-7</v>
      </c>
      <c r="J179" s="52">
        <v>7.0472000000000001</v>
      </c>
      <c r="K179" s="52">
        <v>1.3872000000000001E-2</v>
      </c>
      <c r="L179" s="52">
        <v>0.25596999999999998</v>
      </c>
      <c r="M179" s="52">
        <v>1.9204000000000001</v>
      </c>
      <c r="N179" s="52">
        <v>0.17854999999999999</v>
      </c>
      <c r="O179" s="52">
        <v>0.58030999999999999</v>
      </c>
    </row>
    <row r="180" spans="1:15" x14ac:dyDescent="0.2">
      <c r="A180" s="52" t="s">
        <v>1904</v>
      </c>
      <c r="B180" s="52" t="s">
        <v>2083</v>
      </c>
      <c r="D180" s="52" t="s">
        <v>1906</v>
      </c>
      <c r="G180" s="52">
        <v>30.817</v>
      </c>
      <c r="H180" s="87">
        <v>1.0368E-5</v>
      </c>
      <c r="I180" s="87">
        <v>7.8030999999999999E-5</v>
      </c>
      <c r="J180" s="52">
        <v>2.3839999999999999</v>
      </c>
      <c r="K180" s="52">
        <v>0.13567000000000001</v>
      </c>
      <c r="L180" s="52">
        <v>0.63592000000000004</v>
      </c>
      <c r="M180" s="52">
        <v>1.9204000000000001</v>
      </c>
      <c r="N180" s="52">
        <v>0.17856</v>
      </c>
      <c r="O180" s="52">
        <v>0.58030999999999999</v>
      </c>
    </row>
    <row r="181" spans="1:15" x14ac:dyDescent="0.2">
      <c r="A181" s="52" t="s">
        <v>1904</v>
      </c>
      <c r="B181" s="52" t="s">
        <v>2084</v>
      </c>
      <c r="D181" s="52" t="s">
        <v>1907</v>
      </c>
      <c r="G181" s="52">
        <v>9.3210999999999995</v>
      </c>
      <c r="H181" s="52">
        <v>5.4689999999999999E-3</v>
      </c>
      <c r="I181" s="52">
        <v>1.6465E-2</v>
      </c>
      <c r="J181" s="52">
        <v>1.1532</v>
      </c>
      <c r="K181" s="52">
        <v>0.29355999999999999</v>
      </c>
      <c r="L181" s="52">
        <v>0.73028999999999999</v>
      </c>
      <c r="M181" s="52">
        <v>1.8863000000000001</v>
      </c>
      <c r="N181" s="52">
        <v>0.18232000000000001</v>
      </c>
      <c r="O181" s="52">
        <v>0.58423999999999998</v>
      </c>
    </row>
    <row r="182" spans="1:15" x14ac:dyDescent="0.2">
      <c r="A182" s="52" t="s">
        <v>1904</v>
      </c>
      <c r="B182" s="52" t="s">
        <v>2085</v>
      </c>
      <c r="D182" s="52" t="s">
        <v>1906</v>
      </c>
      <c r="G182" s="52">
        <v>65.12</v>
      </c>
      <c r="H182" s="87">
        <v>2.7059999999999999E-8</v>
      </c>
      <c r="I182" s="87">
        <v>6.3084E-7</v>
      </c>
      <c r="J182" s="52">
        <v>0.48233999999999999</v>
      </c>
      <c r="K182" s="52">
        <v>0.49403000000000002</v>
      </c>
      <c r="L182" s="52">
        <v>0.81672999999999996</v>
      </c>
      <c r="M182" s="52">
        <v>1.8884000000000001</v>
      </c>
      <c r="N182" s="52">
        <v>0.18207999999999999</v>
      </c>
      <c r="O182" s="52">
        <v>0.58423999999999998</v>
      </c>
    </row>
    <row r="183" spans="1:15" x14ac:dyDescent="0.2">
      <c r="A183" s="52" t="s">
        <v>1904</v>
      </c>
      <c r="B183" s="52" t="s">
        <v>2086</v>
      </c>
      <c r="D183" s="52" t="s">
        <v>1907</v>
      </c>
      <c r="G183" s="52">
        <v>8.2110000000000003</v>
      </c>
      <c r="H183" s="52">
        <v>8.5231999999999999E-3</v>
      </c>
      <c r="I183" s="52">
        <v>2.4015999999999999E-2</v>
      </c>
      <c r="J183" s="52">
        <v>6.2888999999999999</v>
      </c>
      <c r="K183" s="52">
        <v>1.9317000000000001E-2</v>
      </c>
      <c r="L183" s="52">
        <v>0.30202000000000001</v>
      </c>
      <c r="M183" s="52">
        <v>1.8291999999999999</v>
      </c>
      <c r="N183" s="52">
        <v>0.18883</v>
      </c>
      <c r="O183" s="52">
        <v>0.58865999999999996</v>
      </c>
    </row>
    <row r="184" spans="1:15" x14ac:dyDescent="0.2">
      <c r="A184" s="52" t="s">
        <v>1904</v>
      </c>
      <c r="B184" s="52" t="s">
        <v>2087</v>
      </c>
      <c r="D184" s="52" t="s">
        <v>1906</v>
      </c>
      <c r="G184" s="52">
        <v>38.238999999999997</v>
      </c>
      <c r="H184" s="87">
        <v>2.1724000000000002E-6</v>
      </c>
      <c r="I184" s="87">
        <v>1.9882E-5</v>
      </c>
      <c r="J184" s="52">
        <v>1.5488999999999999</v>
      </c>
      <c r="K184" s="52">
        <v>0.22531000000000001</v>
      </c>
      <c r="L184" s="52">
        <v>0.71008000000000004</v>
      </c>
      <c r="M184" s="52">
        <v>1.8431</v>
      </c>
      <c r="N184" s="52">
        <v>0.18722</v>
      </c>
      <c r="O184" s="52">
        <v>0.58865999999999996</v>
      </c>
    </row>
    <row r="185" spans="1:15" x14ac:dyDescent="0.2">
      <c r="A185" s="52" t="s">
        <v>1904</v>
      </c>
      <c r="B185" s="52" t="s">
        <v>2088</v>
      </c>
      <c r="D185" s="52" t="s">
        <v>1906</v>
      </c>
      <c r="G185" s="52">
        <v>62.094000000000001</v>
      </c>
      <c r="H185" s="87">
        <v>4.1197000000000002E-8</v>
      </c>
      <c r="I185" s="87">
        <v>8.5690999999999996E-7</v>
      </c>
      <c r="J185" s="52">
        <v>0.41853000000000001</v>
      </c>
      <c r="K185" s="52">
        <v>0.52381</v>
      </c>
      <c r="L185" s="52">
        <v>0.82477999999999996</v>
      </c>
      <c r="M185" s="52">
        <v>1.8301000000000001</v>
      </c>
      <c r="N185" s="52">
        <v>0.18872</v>
      </c>
      <c r="O185" s="52">
        <v>0.58865999999999996</v>
      </c>
    </row>
    <row r="186" spans="1:15" x14ac:dyDescent="0.2">
      <c r="A186" s="52" t="s">
        <v>1904</v>
      </c>
      <c r="B186" s="52" t="s">
        <v>2089</v>
      </c>
      <c r="D186" s="52" t="s">
        <v>1906</v>
      </c>
      <c r="G186" s="52">
        <v>13.411</v>
      </c>
      <c r="H186" s="52">
        <v>1.2316E-3</v>
      </c>
      <c r="I186" s="52">
        <v>4.6194000000000001E-3</v>
      </c>
      <c r="J186" s="52">
        <v>0.29837000000000002</v>
      </c>
      <c r="K186" s="52">
        <v>0.58994999999999997</v>
      </c>
      <c r="L186" s="52">
        <v>0.86748999999999998</v>
      </c>
      <c r="M186" s="52">
        <v>1.8214999999999999</v>
      </c>
      <c r="N186" s="52">
        <v>0.18973000000000001</v>
      </c>
      <c r="O186" s="52">
        <v>0.58980999999999995</v>
      </c>
    </row>
    <row r="187" spans="1:15" x14ac:dyDescent="0.2">
      <c r="A187" s="52" t="s">
        <v>1904</v>
      </c>
      <c r="B187" s="52" t="s">
        <v>2090</v>
      </c>
      <c r="D187" s="52" t="s">
        <v>1906</v>
      </c>
      <c r="G187" s="52">
        <v>35.085999999999999</v>
      </c>
      <c r="H187" s="87">
        <v>4.1153999999999996E-6</v>
      </c>
      <c r="I187" s="87">
        <v>3.4365E-5</v>
      </c>
      <c r="J187" s="52">
        <v>2.7572999999999999</v>
      </c>
      <c r="K187" s="52">
        <v>0.10982</v>
      </c>
      <c r="L187" s="52">
        <v>0.61785999999999996</v>
      </c>
      <c r="M187" s="52">
        <v>1.778</v>
      </c>
      <c r="N187" s="52">
        <v>0.19492000000000001</v>
      </c>
      <c r="O187" s="52">
        <v>0.60019999999999996</v>
      </c>
    </row>
    <row r="188" spans="1:15" x14ac:dyDescent="0.2">
      <c r="A188" s="52" t="s">
        <v>1904</v>
      </c>
      <c r="B188" s="52" t="s">
        <v>2091</v>
      </c>
      <c r="D188" s="52" t="s">
        <v>1906</v>
      </c>
      <c r="G188" s="52">
        <v>73.022000000000006</v>
      </c>
      <c r="H188" s="87">
        <v>9.6328000000000001E-9</v>
      </c>
      <c r="I188" s="87">
        <v>3.6530999999999998E-7</v>
      </c>
      <c r="J188" s="52">
        <v>7.5987999999999998</v>
      </c>
      <c r="K188" s="52">
        <v>1.0978999999999999E-2</v>
      </c>
      <c r="L188" s="52">
        <v>0.22758999999999999</v>
      </c>
      <c r="M188" s="52">
        <v>1.7122999999999999</v>
      </c>
      <c r="N188" s="52">
        <v>0.20308000000000001</v>
      </c>
      <c r="O188" s="52">
        <v>0.60768999999999995</v>
      </c>
    </row>
    <row r="189" spans="1:15" x14ac:dyDescent="0.2">
      <c r="A189" s="52" t="s">
        <v>1904</v>
      </c>
      <c r="B189" s="52" t="s">
        <v>2092</v>
      </c>
      <c r="D189" s="52" t="s">
        <v>1906</v>
      </c>
      <c r="G189" s="52">
        <v>68.911000000000001</v>
      </c>
      <c r="H189" s="87">
        <v>1.6303E-8</v>
      </c>
      <c r="I189" s="87">
        <v>5.3285999999999997E-7</v>
      </c>
      <c r="J189" s="52">
        <v>2.2515999999999998</v>
      </c>
      <c r="K189" s="52">
        <v>0.14652000000000001</v>
      </c>
      <c r="L189" s="52">
        <v>0.65020999999999995</v>
      </c>
      <c r="M189" s="52">
        <v>1.7283999999999999</v>
      </c>
      <c r="N189" s="52">
        <v>0.20104</v>
      </c>
      <c r="O189" s="52">
        <v>0.60768999999999995</v>
      </c>
    </row>
    <row r="190" spans="1:15" x14ac:dyDescent="0.2">
      <c r="A190" s="52" t="s">
        <v>1904</v>
      </c>
      <c r="B190" s="52" t="s">
        <v>2093</v>
      </c>
      <c r="D190" s="52" t="s">
        <v>1907</v>
      </c>
      <c r="G190" s="52">
        <v>8.2683</v>
      </c>
      <c r="H190" s="52">
        <v>8.3260000000000001E-3</v>
      </c>
      <c r="I190" s="52">
        <v>2.3753E-2</v>
      </c>
      <c r="J190" s="52">
        <v>0.94688000000000005</v>
      </c>
      <c r="K190" s="52">
        <v>0.34022000000000002</v>
      </c>
      <c r="L190" s="52">
        <v>0.74490999999999996</v>
      </c>
      <c r="M190" s="52">
        <v>1.7145999999999999</v>
      </c>
      <c r="N190" s="52">
        <v>0.20277999999999999</v>
      </c>
      <c r="O190" s="52">
        <v>0.60768999999999995</v>
      </c>
    </row>
    <row r="191" spans="1:15" x14ac:dyDescent="0.2">
      <c r="A191" s="52" t="s">
        <v>1904</v>
      </c>
      <c r="B191" s="52" t="s">
        <v>2094</v>
      </c>
      <c r="D191" s="52" t="s">
        <v>1907</v>
      </c>
      <c r="G191" s="52">
        <v>8.6885999999999992</v>
      </c>
      <c r="H191" s="52">
        <v>7.0254999999999996E-3</v>
      </c>
      <c r="I191" s="52">
        <v>2.0503E-2</v>
      </c>
      <c r="J191" s="52">
        <v>0.14069999999999999</v>
      </c>
      <c r="K191" s="52">
        <v>0.71087999999999996</v>
      </c>
      <c r="L191" s="52">
        <v>0.91991000000000001</v>
      </c>
      <c r="M191" s="52">
        <v>1.7053</v>
      </c>
      <c r="N191" s="52">
        <v>0.20397999999999999</v>
      </c>
      <c r="O191" s="52">
        <v>0.60768999999999995</v>
      </c>
    </row>
    <row r="192" spans="1:15" x14ac:dyDescent="0.2">
      <c r="A192" s="52" t="s">
        <v>1904</v>
      </c>
      <c r="B192" s="52" t="s">
        <v>2095</v>
      </c>
      <c r="D192" s="52" t="s">
        <v>1906</v>
      </c>
      <c r="G192" s="52">
        <v>19.202000000000002</v>
      </c>
      <c r="H192" s="52">
        <v>1.9996E-4</v>
      </c>
      <c r="I192" s="52">
        <v>1.0351E-3</v>
      </c>
      <c r="J192" s="52">
        <v>0.54812000000000005</v>
      </c>
      <c r="K192" s="52">
        <v>0.46627000000000002</v>
      </c>
      <c r="L192" s="52">
        <v>0.80420999999999998</v>
      </c>
      <c r="M192" s="52">
        <v>1.6997</v>
      </c>
      <c r="N192" s="52">
        <v>0.20469000000000001</v>
      </c>
      <c r="O192" s="52">
        <v>0.60823000000000005</v>
      </c>
    </row>
    <row r="193" spans="1:15" x14ac:dyDescent="0.2">
      <c r="A193" s="52" t="s">
        <v>1904</v>
      </c>
      <c r="B193" s="52" t="s">
        <v>2096</v>
      </c>
      <c r="D193" s="52" t="s">
        <v>1906</v>
      </c>
      <c r="G193" s="52">
        <v>123.88</v>
      </c>
      <c r="H193" s="87">
        <v>5.8373000000000001E-11</v>
      </c>
      <c r="I193" s="87">
        <v>6.6778999999999999E-9</v>
      </c>
      <c r="J193" s="52">
        <v>5.2259E-2</v>
      </c>
      <c r="K193" s="52">
        <v>0.82111000000000001</v>
      </c>
      <c r="L193" s="52">
        <v>0.96955999999999998</v>
      </c>
      <c r="M193" s="52">
        <v>1.6891</v>
      </c>
      <c r="N193" s="52">
        <v>0.20605999999999999</v>
      </c>
      <c r="O193" s="52">
        <v>0.61072000000000004</v>
      </c>
    </row>
    <row r="194" spans="1:15" x14ac:dyDescent="0.2">
      <c r="A194" s="52" t="s">
        <v>1904</v>
      </c>
      <c r="B194" s="52" t="s">
        <v>2097</v>
      </c>
      <c r="D194" s="52" t="s">
        <v>1906</v>
      </c>
      <c r="G194" s="52">
        <v>31.081</v>
      </c>
      <c r="H194" s="87">
        <v>9.7713999999999993E-6</v>
      </c>
      <c r="I194" s="87">
        <v>7.4523000000000005E-5</v>
      </c>
      <c r="J194" s="52">
        <v>3.4683000000000002</v>
      </c>
      <c r="K194" s="52">
        <v>7.4842000000000006E-2</v>
      </c>
      <c r="L194" s="52">
        <v>0.55596999999999996</v>
      </c>
      <c r="M194" s="52">
        <v>1.6205000000000001</v>
      </c>
      <c r="N194" s="52">
        <v>0.21521999999999999</v>
      </c>
      <c r="O194" s="52">
        <v>0.62090000000000001</v>
      </c>
    </row>
    <row r="195" spans="1:15" x14ac:dyDescent="0.2">
      <c r="A195" s="52" t="s">
        <v>1904</v>
      </c>
      <c r="B195" s="52" t="s">
        <v>2098</v>
      </c>
      <c r="D195" s="52" t="s">
        <v>1906</v>
      </c>
      <c r="G195" s="52">
        <v>70.441999999999993</v>
      </c>
      <c r="H195" s="87">
        <v>1.3366E-8</v>
      </c>
      <c r="I195" s="87">
        <v>4.6334999999999998E-7</v>
      </c>
      <c r="J195" s="52">
        <v>3.3706</v>
      </c>
      <c r="K195" s="52">
        <v>7.8792000000000001E-2</v>
      </c>
      <c r="L195" s="52">
        <v>0.56203999999999998</v>
      </c>
      <c r="M195" s="52">
        <v>1.635</v>
      </c>
      <c r="N195" s="52">
        <v>0.21323</v>
      </c>
      <c r="O195" s="52">
        <v>0.62090000000000001</v>
      </c>
    </row>
    <row r="196" spans="1:15" x14ac:dyDescent="0.2">
      <c r="A196" s="52" t="s">
        <v>1904</v>
      </c>
      <c r="B196" s="52" t="s">
        <v>2099</v>
      </c>
      <c r="D196" s="52" t="s">
        <v>1906</v>
      </c>
      <c r="G196" s="52">
        <v>19.04</v>
      </c>
      <c r="H196" s="52">
        <v>2.0959E-4</v>
      </c>
      <c r="I196" s="52">
        <v>1.0656000000000001E-3</v>
      </c>
      <c r="J196" s="52">
        <v>2.7458</v>
      </c>
      <c r="K196" s="52">
        <v>0.11053</v>
      </c>
      <c r="L196" s="52">
        <v>0.61785999999999996</v>
      </c>
      <c r="M196" s="52">
        <v>1.6107</v>
      </c>
      <c r="N196" s="52">
        <v>0.21656</v>
      </c>
      <c r="O196" s="52">
        <v>0.62090000000000001</v>
      </c>
    </row>
    <row r="197" spans="1:15" x14ac:dyDescent="0.2">
      <c r="A197" s="52" t="s">
        <v>1904</v>
      </c>
      <c r="B197" s="52" t="s">
        <v>2100</v>
      </c>
      <c r="D197" s="52" t="s">
        <v>1907</v>
      </c>
      <c r="G197" s="52">
        <v>7.0673000000000004</v>
      </c>
      <c r="H197" s="52">
        <v>1.3753E-2</v>
      </c>
      <c r="I197" s="52">
        <v>3.5839000000000003E-2</v>
      </c>
      <c r="J197" s="52">
        <v>0.36781999999999998</v>
      </c>
      <c r="K197" s="52">
        <v>0.54988999999999999</v>
      </c>
      <c r="L197" s="52">
        <v>0.84099999999999997</v>
      </c>
      <c r="M197" s="52">
        <v>1.6212</v>
      </c>
      <c r="N197" s="52">
        <v>0.21512000000000001</v>
      </c>
      <c r="O197" s="52">
        <v>0.62090000000000001</v>
      </c>
    </row>
    <row r="198" spans="1:15" x14ac:dyDescent="0.2">
      <c r="A198" s="52" t="s">
        <v>1904</v>
      </c>
      <c r="B198" s="52" t="s">
        <v>2101</v>
      </c>
      <c r="D198" s="52" t="s">
        <v>1906</v>
      </c>
      <c r="G198" s="52">
        <v>11.728</v>
      </c>
      <c r="H198" s="52">
        <v>2.2190999999999999E-3</v>
      </c>
      <c r="I198" s="52">
        <v>7.6927999999999996E-3</v>
      </c>
      <c r="J198" s="52">
        <v>0.19975999999999999</v>
      </c>
      <c r="K198" s="52">
        <v>0.65891999999999995</v>
      </c>
      <c r="L198" s="52">
        <v>0.89544999999999997</v>
      </c>
      <c r="M198" s="52">
        <v>1.6332</v>
      </c>
      <c r="N198" s="52">
        <v>0.21348</v>
      </c>
      <c r="O198" s="52">
        <v>0.62090000000000001</v>
      </c>
    </row>
    <row r="199" spans="1:15" x14ac:dyDescent="0.2">
      <c r="A199" s="52" t="s">
        <v>1904</v>
      </c>
      <c r="B199" s="52" t="s">
        <v>2102</v>
      </c>
      <c r="D199" s="52" t="s">
        <v>1906</v>
      </c>
      <c r="G199" s="52">
        <v>68.328000000000003</v>
      </c>
      <c r="H199" s="87">
        <v>1.7599000000000001E-8</v>
      </c>
      <c r="I199" s="87">
        <v>5.5927E-7</v>
      </c>
      <c r="J199" s="52">
        <v>1.9867999999999999</v>
      </c>
      <c r="K199" s="52">
        <v>0.17150000000000001</v>
      </c>
      <c r="L199" s="52">
        <v>0.67905000000000004</v>
      </c>
      <c r="M199" s="52">
        <v>1.5814999999999999</v>
      </c>
      <c r="N199" s="52">
        <v>0.22064</v>
      </c>
      <c r="O199" s="52">
        <v>0.62322999999999995</v>
      </c>
    </row>
    <row r="200" spans="1:15" x14ac:dyDescent="0.2">
      <c r="A200" s="52" t="s">
        <v>1904</v>
      </c>
      <c r="B200" s="52" t="s">
        <v>2103</v>
      </c>
      <c r="D200" s="52" t="s">
        <v>1907</v>
      </c>
      <c r="G200" s="52">
        <v>7.6048</v>
      </c>
      <c r="H200" s="52">
        <v>1.0952E-2</v>
      </c>
      <c r="I200" s="52">
        <v>2.9760000000000002E-2</v>
      </c>
      <c r="J200" s="52">
        <v>0.70174999999999998</v>
      </c>
      <c r="K200" s="52">
        <v>0.41045999999999999</v>
      </c>
      <c r="L200" s="52">
        <v>0.78229000000000004</v>
      </c>
      <c r="M200" s="52">
        <v>1.587</v>
      </c>
      <c r="N200" s="52">
        <v>0.21987000000000001</v>
      </c>
      <c r="O200" s="52">
        <v>0.62322999999999995</v>
      </c>
    </row>
    <row r="201" spans="1:15" x14ac:dyDescent="0.2">
      <c r="A201" s="52" t="s">
        <v>1904</v>
      </c>
      <c r="B201" s="52" t="s">
        <v>2104</v>
      </c>
      <c r="D201" s="52" t="s">
        <v>1906</v>
      </c>
      <c r="G201" s="52">
        <v>17.882000000000001</v>
      </c>
      <c r="H201" s="52">
        <v>2.9520000000000002E-4</v>
      </c>
      <c r="I201" s="52">
        <v>1.3897E-3</v>
      </c>
      <c r="J201" s="52">
        <v>4.1620999999999997</v>
      </c>
      <c r="K201" s="52">
        <v>5.2488E-2</v>
      </c>
      <c r="L201" s="52">
        <v>0.47281000000000001</v>
      </c>
      <c r="M201" s="52">
        <v>1.5444</v>
      </c>
      <c r="N201" s="52">
        <v>0.22597</v>
      </c>
      <c r="O201" s="52">
        <v>0.62553000000000003</v>
      </c>
    </row>
    <row r="202" spans="1:15" x14ac:dyDescent="0.2">
      <c r="A202" s="52" t="s">
        <v>1904</v>
      </c>
      <c r="B202" s="52" t="s">
        <v>2105</v>
      </c>
      <c r="D202" s="52" t="s">
        <v>1906</v>
      </c>
      <c r="G202" s="52">
        <v>18.286999999999999</v>
      </c>
      <c r="H202" s="52">
        <v>2.6159000000000002E-4</v>
      </c>
      <c r="I202" s="52">
        <v>1.2627000000000001E-3</v>
      </c>
      <c r="J202" s="52">
        <v>2.3742999999999999</v>
      </c>
      <c r="K202" s="52">
        <v>0.13643</v>
      </c>
      <c r="L202" s="52">
        <v>0.63592000000000004</v>
      </c>
      <c r="M202" s="52">
        <v>1.5696000000000001</v>
      </c>
      <c r="N202" s="52">
        <v>0.22233</v>
      </c>
      <c r="O202" s="52">
        <v>0.62553000000000003</v>
      </c>
    </row>
    <row r="203" spans="1:15" x14ac:dyDescent="0.2">
      <c r="A203" s="52" t="s">
        <v>1904</v>
      </c>
      <c r="B203" s="52" t="s">
        <v>2106</v>
      </c>
      <c r="D203" s="52" t="s">
        <v>1906</v>
      </c>
      <c r="G203" s="52">
        <v>54.353999999999999</v>
      </c>
      <c r="H203" s="87">
        <v>1.2984999999999999E-7</v>
      </c>
      <c r="I203" s="87">
        <v>2.0074E-6</v>
      </c>
      <c r="J203" s="52">
        <v>1.9507000000000001</v>
      </c>
      <c r="K203" s="52">
        <v>0.17529</v>
      </c>
      <c r="L203" s="52">
        <v>0.67978000000000005</v>
      </c>
      <c r="M203" s="52">
        <v>1.5590999999999999</v>
      </c>
      <c r="N203" s="52">
        <v>0.22383</v>
      </c>
      <c r="O203" s="52">
        <v>0.62553000000000003</v>
      </c>
    </row>
    <row r="204" spans="1:15" x14ac:dyDescent="0.2">
      <c r="A204" s="52" t="s">
        <v>1904</v>
      </c>
      <c r="B204" s="52" t="s">
        <v>2107</v>
      </c>
      <c r="D204" s="52" t="s">
        <v>1906</v>
      </c>
      <c r="G204" s="52">
        <v>170.69</v>
      </c>
      <c r="H204" s="87">
        <v>2.1086000000000001E-12</v>
      </c>
      <c r="I204" s="87">
        <v>6.8372999999999997E-10</v>
      </c>
      <c r="J204" s="52">
        <v>4.6261999999999996E-3</v>
      </c>
      <c r="K204" s="52">
        <v>0.94633999999999996</v>
      </c>
      <c r="L204" s="52">
        <v>0.99780000000000002</v>
      </c>
      <c r="M204" s="52">
        <v>1.5627</v>
      </c>
      <c r="N204" s="52">
        <v>0.22331999999999999</v>
      </c>
      <c r="O204" s="52">
        <v>0.62553000000000003</v>
      </c>
    </row>
    <row r="205" spans="1:15" x14ac:dyDescent="0.2">
      <c r="A205" s="52" t="s">
        <v>1904</v>
      </c>
      <c r="B205" s="52" t="s">
        <v>2108</v>
      </c>
      <c r="D205" s="52" t="s">
        <v>1906</v>
      </c>
      <c r="G205" s="52">
        <v>18.466999999999999</v>
      </c>
      <c r="H205" s="52">
        <v>2.4797000000000003E-4</v>
      </c>
      <c r="I205" s="52">
        <v>1.2122999999999999E-3</v>
      </c>
      <c r="J205" s="52">
        <v>4.7297000000000002</v>
      </c>
      <c r="K205" s="52">
        <v>3.9727999999999999E-2</v>
      </c>
      <c r="L205" s="52">
        <v>0.41696</v>
      </c>
      <c r="M205" s="52">
        <v>1.4843</v>
      </c>
      <c r="N205" s="52">
        <v>0.23494999999999999</v>
      </c>
      <c r="O205" s="52">
        <v>0.63541000000000003</v>
      </c>
    </row>
    <row r="206" spans="1:15" x14ac:dyDescent="0.2">
      <c r="A206" s="52" t="s">
        <v>1904</v>
      </c>
      <c r="B206" s="52" t="s">
        <v>2109</v>
      </c>
      <c r="D206" s="52" t="s">
        <v>1907</v>
      </c>
      <c r="G206" s="52">
        <v>7.6677</v>
      </c>
      <c r="H206" s="52">
        <v>1.0668E-2</v>
      </c>
      <c r="I206" s="52">
        <v>2.9196E-2</v>
      </c>
      <c r="J206" s="52">
        <v>9.2885999999999996E-2</v>
      </c>
      <c r="K206" s="52">
        <v>0.76317000000000002</v>
      </c>
      <c r="L206" s="52">
        <v>0.94794</v>
      </c>
      <c r="M206" s="52">
        <v>1.4775</v>
      </c>
      <c r="N206" s="52">
        <v>0.23598</v>
      </c>
      <c r="O206" s="52">
        <v>0.63671</v>
      </c>
    </row>
    <row r="207" spans="1:15" x14ac:dyDescent="0.2">
      <c r="A207" s="52" t="s">
        <v>1904</v>
      </c>
      <c r="B207" s="52" t="s">
        <v>2110</v>
      </c>
      <c r="D207" s="52" t="s">
        <v>1906</v>
      </c>
      <c r="G207" s="52">
        <v>22.233000000000001</v>
      </c>
      <c r="H207" s="87">
        <v>8.5660000000000003E-5</v>
      </c>
      <c r="I207" s="52">
        <v>4.8754000000000001E-4</v>
      </c>
      <c r="J207" s="52">
        <v>1.0487</v>
      </c>
      <c r="K207" s="52">
        <v>0.31601000000000001</v>
      </c>
      <c r="L207" s="52">
        <v>0.74478999999999995</v>
      </c>
      <c r="M207" s="52">
        <v>1.4712000000000001</v>
      </c>
      <c r="N207" s="52">
        <v>0.23696</v>
      </c>
      <c r="O207" s="52">
        <v>0.63785000000000003</v>
      </c>
    </row>
    <row r="208" spans="1:15" x14ac:dyDescent="0.2">
      <c r="A208" s="52" t="s">
        <v>1904</v>
      </c>
      <c r="B208" s="52" t="s">
        <v>2111</v>
      </c>
      <c r="D208" s="52" t="s">
        <v>1906</v>
      </c>
      <c r="G208" s="52">
        <v>14.923</v>
      </c>
      <c r="H208" s="52">
        <v>7.4436999999999995E-4</v>
      </c>
      <c r="I208" s="52">
        <v>3.0966000000000001E-3</v>
      </c>
      <c r="J208" s="52">
        <v>0.31040000000000001</v>
      </c>
      <c r="K208" s="52">
        <v>0.58259000000000005</v>
      </c>
      <c r="L208" s="52">
        <v>0.86109999999999998</v>
      </c>
      <c r="M208" s="52">
        <v>1.4553</v>
      </c>
      <c r="N208" s="52">
        <v>0.23943999999999999</v>
      </c>
      <c r="O208" s="52">
        <v>0.63897000000000004</v>
      </c>
    </row>
    <row r="209" spans="1:15" x14ac:dyDescent="0.2">
      <c r="A209" s="52" t="s">
        <v>1904</v>
      </c>
      <c r="B209" s="52" t="s">
        <v>2112</v>
      </c>
      <c r="D209" s="52" t="s">
        <v>1906</v>
      </c>
      <c r="G209" s="52">
        <v>53.253999999999998</v>
      </c>
      <c r="H209" s="87">
        <v>1.543E-7</v>
      </c>
      <c r="I209" s="87">
        <v>2.2344000000000002E-6</v>
      </c>
      <c r="J209" s="52">
        <v>3.0533000000000001</v>
      </c>
      <c r="K209" s="52">
        <v>9.3358999999999998E-2</v>
      </c>
      <c r="L209" s="52">
        <v>0.58682999999999996</v>
      </c>
      <c r="M209" s="52">
        <v>1.3978999999999999</v>
      </c>
      <c r="N209" s="52">
        <v>0.24865000000000001</v>
      </c>
      <c r="O209" s="52">
        <v>0.64578000000000002</v>
      </c>
    </row>
    <row r="210" spans="1:15" x14ac:dyDescent="0.2">
      <c r="A210" s="52" t="s">
        <v>1904</v>
      </c>
      <c r="B210" s="52" t="s">
        <v>2113</v>
      </c>
      <c r="D210" s="52" t="s">
        <v>1906</v>
      </c>
      <c r="G210" s="52">
        <v>62.192</v>
      </c>
      <c r="H210" s="87">
        <v>4.0633999999999998E-8</v>
      </c>
      <c r="I210" s="87">
        <v>8.5690999999999996E-7</v>
      </c>
      <c r="J210" s="52">
        <v>1.6592</v>
      </c>
      <c r="K210" s="52">
        <v>0.20999000000000001</v>
      </c>
      <c r="L210" s="52">
        <v>0.69560999999999995</v>
      </c>
      <c r="M210" s="52">
        <v>1.3879999999999999</v>
      </c>
      <c r="N210" s="52">
        <v>0.25029000000000001</v>
      </c>
      <c r="O210" s="52">
        <v>0.64578000000000002</v>
      </c>
    </row>
    <row r="211" spans="1:15" x14ac:dyDescent="0.2">
      <c r="A211" s="52" t="s">
        <v>1904</v>
      </c>
      <c r="B211" s="52" t="s">
        <v>2114</v>
      </c>
      <c r="D211" s="52" t="s">
        <v>1906</v>
      </c>
      <c r="G211" s="52">
        <v>72.805000000000007</v>
      </c>
      <c r="H211" s="87">
        <v>9.8992000000000007E-9</v>
      </c>
      <c r="I211" s="87">
        <v>3.6530999999999998E-7</v>
      </c>
      <c r="J211" s="52">
        <v>0.14399999999999999</v>
      </c>
      <c r="K211" s="52">
        <v>0.70767000000000002</v>
      </c>
      <c r="L211" s="52">
        <v>0.91685000000000005</v>
      </c>
      <c r="M211" s="52">
        <v>1.4189000000000001</v>
      </c>
      <c r="N211" s="52">
        <v>0.24524000000000001</v>
      </c>
      <c r="O211" s="52">
        <v>0.64578000000000002</v>
      </c>
    </row>
    <row r="212" spans="1:15" x14ac:dyDescent="0.2">
      <c r="A212" s="52" t="s">
        <v>1904</v>
      </c>
      <c r="B212" s="52" t="s">
        <v>2115</v>
      </c>
      <c r="D212" s="52" t="s">
        <v>1907</v>
      </c>
      <c r="G212" s="52">
        <v>9.1370000000000005</v>
      </c>
      <c r="H212" s="52">
        <v>5.8788E-3</v>
      </c>
      <c r="I212" s="52">
        <v>1.7468000000000001E-2</v>
      </c>
      <c r="J212" s="52">
        <v>0.12241</v>
      </c>
      <c r="K212" s="52">
        <v>0.72948999999999997</v>
      </c>
      <c r="L212" s="52">
        <v>0.93557999999999997</v>
      </c>
      <c r="M212" s="52">
        <v>1.3962000000000001</v>
      </c>
      <c r="N212" s="52">
        <v>0.24893999999999999</v>
      </c>
      <c r="O212" s="52">
        <v>0.64578000000000002</v>
      </c>
    </row>
    <row r="213" spans="1:15" x14ac:dyDescent="0.2">
      <c r="A213" s="52" t="s">
        <v>1904</v>
      </c>
      <c r="B213" s="52" t="s">
        <v>2116</v>
      </c>
      <c r="D213" s="52" t="s">
        <v>1906</v>
      </c>
      <c r="G213" s="52">
        <v>26.952999999999999</v>
      </c>
      <c r="H213" s="87">
        <v>2.5598000000000001E-5</v>
      </c>
      <c r="I213" s="52">
        <v>1.683E-4</v>
      </c>
      <c r="J213" s="52">
        <v>2.089</v>
      </c>
      <c r="K213" s="52">
        <v>0.16128999999999999</v>
      </c>
      <c r="L213" s="52">
        <v>0.66979999999999995</v>
      </c>
      <c r="M213" s="52">
        <v>1.3664000000000001</v>
      </c>
      <c r="N213" s="52">
        <v>0.25391000000000002</v>
      </c>
      <c r="O213" s="52">
        <v>0.64815</v>
      </c>
    </row>
    <row r="214" spans="1:15" x14ac:dyDescent="0.2">
      <c r="A214" s="52" t="s">
        <v>1904</v>
      </c>
      <c r="B214" s="52" t="s">
        <v>2117</v>
      </c>
      <c r="D214" s="52" t="s">
        <v>1906</v>
      </c>
      <c r="G214" s="52">
        <v>40.878999999999998</v>
      </c>
      <c r="H214" s="87">
        <v>1.3047E-6</v>
      </c>
      <c r="I214" s="87">
        <v>1.3447E-5</v>
      </c>
      <c r="J214" s="52">
        <v>1.794</v>
      </c>
      <c r="K214" s="52">
        <v>0.19298999999999999</v>
      </c>
      <c r="L214" s="52">
        <v>0.69560999999999995</v>
      </c>
      <c r="M214" s="52">
        <v>1.3725000000000001</v>
      </c>
      <c r="N214" s="52">
        <v>0.25287999999999999</v>
      </c>
      <c r="O214" s="52">
        <v>0.64815</v>
      </c>
    </row>
    <row r="215" spans="1:15" x14ac:dyDescent="0.2">
      <c r="A215" s="52" t="s">
        <v>1904</v>
      </c>
      <c r="B215" s="52" t="s">
        <v>2118</v>
      </c>
      <c r="D215" s="52" t="s">
        <v>1907</v>
      </c>
      <c r="G215" s="52">
        <v>7.1365999999999996</v>
      </c>
      <c r="H215" s="52">
        <v>1.3351E-2</v>
      </c>
      <c r="I215" s="52">
        <v>3.5275000000000001E-2</v>
      </c>
      <c r="J215" s="52">
        <v>1.4374</v>
      </c>
      <c r="K215" s="52">
        <v>0.24227000000000001</v>
      </c>
      <c r="L215" s="52">
        <v>0.72287000000000001</v>
      </c>
      <c r="M215" s="52">
        <v>1.3582000000000001</v>
      </c>
      <c r="N215" s="52">
        <v>0.25530000000000003</v>
      </c>
      <c r="O215" s="52">
        <v>0.64815</v>
      </c>
    </row>
    <row r="216" spans="1:15" x14ac:dyDescent="0.2">
      <c r="A216" s="52" t="s">
        <v>1904</v>
      </c>
      <c r="B216" s="52" t="s">
        <v>2119</v>
      </c>
      <c r="D216" s="52" t="s">
        <v>1907</v>
      </c>
      <c r="E216" s="52" t="s">
        <v>1907</v>
      </c>
      <c r="G216" s="52">
        <v>6.9412000000000003</v>
      </c>
      <c r="H216" s="52">
        <v>1.452E-2</v>
      </c>
      <c r="I216" s="52">
        <v>3.7581000000000003E-2</v>
      </c>
      <c r="J216" s="52">
        <v>15.698</v>
      </c>
      <c r="K216" s="52">
        <v>5.7987999999999996E-4</v>
      </c>
      <c r="L216" s="52">
        <v>4.1460999999999998E-2</v>
      </c>
      <c r="M216" s="52">
        <v>1.25</v>
      </c>
      <c r="N216" s="52">
        <v>0.27461999999999998</v>
      </c>
      <c r="O216" s="52">
        <v>0.66830000000000001</v>
      </c>
    </row>
    <row r="217" spans="1:15" x14ac:dyDescent="0.2">
      <c r="A217" s="52" t="s">
        <v>1904</v>
      </c>
      <c r="B217" s="52" t="s">
        <v>2120</v>
      </c>
      <c r="D217" s="52" t="s">
        <v>1906</v>
      </c>
      <c r="G217" s="52">
        <v>14.794</v>
      </c>
      <c r="H217" s="52">
        <v>7.7638999999999996E-4</v>
      </c>
      <c r="I217" s="52">
        <v>3.1949000000000001E-3</v>
      </c>
      <c r="J217" s="52">
        <v>4.5369000000000002</v>
      </c>
      <c r="K217" s="52">
        <v>4.3623000000000002E-2</v>
      </c>
      <c r="L217" s="52">
        <v>0.44557999999999998</v>
      </c>
      <c r="M217" s="52">
        <v>1.2565</v>
      </c>
      <c r="N217" s="52">
        <v>0.27339999999999998</v>
      </c>
      <c r="O217" s="52">
        <v>0.66830000000000001</v>
      </c>
    </row>
    <row r="218" spans="1:15" x14ac:dyDescent="0.2">
      <c r="A218" s="52" t="s">
        <v>1904</v>
      </c>
      <c r="B218" s="52" t="s">
        <v>2121</v>
      </c>
      <c r="D218" s="52" t="s">
        <v>1906</v>
      </c>
      <c r="G218" s="52">
        <v>14.749000000000001</v>
      </c>
      <c r="H218" s="52">
        <v>7.8773000000000005E-4</v>
      </c>
      <c r="I218" s="52">
        <v>3.2299999999999998E-3</v>
      </c>
      <c r="J218" s="52">
        <v>3.5232999999999999</v>
      </c>
      <c r="K218" s="52">
        <v>7.2720000000000007E-2</v>
      </c>
      <c r="L218" s="52">
        <v>0.55596999999999996</v>
      </c>
      <c r="M218" s="52">
        <v>1.2564</v>
      </c>
      <c r="N218" s="52">
        <v>0.27343000000000001</v>
      </c>
      <c r="O218" s="52">
        <v>0.66830000000000001</v>
      </c>
    </row>
    <row r="219" spans="1:15" x14ac:dyDescent="0.2">
      <c r="A219" s="52" t="s">
        <v>1904</v>
      </c>
      <c r="B219" s="52" t="s">
        <v>2122</v>
      </c>
      <c r="D219" s="52" t="s">
        <v>1906</v>
      </c>
      <c r="G219" s="52">
        <v>64.983000000000004</v>
      </c>
      <c r="H219" s="87">
        <v>2.7572E-8</v>
      </c>
      <c r="I219" s="87">
        <v>6.3084E-7</v>
      </c>
      <c r="J219" s="52">
        <v>1.9552</v>
      </c>
      <c r="K219" s="52">
        <v>0.17482</v>
      </c>
      <c r="L219" s="52">
        <v>0.67978000000000005</v>
      </c>
      <c r="M219" s="52">
        <v>1.2404999999999999</v>
      </c>
      <c r="N219" s="52">
        <v>0.27640999999999999</v>
      </c>
      <c r="O219" s="52">
        <v>0.66830000000000001</v>
      </c>
    </row>
    <row r="220" spans="1:15" x14ac:dyDescent="0.2">
      <c r="A220" s="52" t="s">
        <v>1904</v>
      </c>
      <c r="B220" s="52" t="s">
        <v>2123</v>
      </c>
      <c r="D220" s="52" t="s">
        <v>1906</v>
      </c>
      <c r="G220" s="52">
        <v>18.849</v>
      </c>
      <c r="H220" s="52">
        <v>2.2164E-4</v>
      </c>
      <c r="I220" s="52">
        <v>1.1121E-3</v>
      </c>
      <c r="J220" s="52">
        <v>1.8534999999999999</v>
      </c>
      <c r="K220" s="52">
        <v>0.18601999999999999</v>
      </c>
      <c r="L220" s="52">
        <v>0.68647999999999998</v>
      </c>
      <c r="M220" s="52">
        <v>1.2608999999999999</v>
      </c>
      <c r="N220" s="52">
        <v>0.27259</v>
      </c>
      <c r="O220" s="52">
        <v>0.66830000000000001</v>
      </c>
    </row>
    <row r="221" spans="1:15" x14ac:dyDescent="0.2">
      <c r="A221" s="52" t="s">
        <v>1904</v>
      </c>
      <c r="B221" s="52" t="s">
        <v>2124</v>
      </c>
      <c r="D221" s="52" t="s">
        <v>1907</v>
      </c>
      <c r="G221" s="52">
        <v>7.8685999999999998</v>
      </c>
      <c r="H221" s="52">
        <v>9.8122000000000001E-3</v>
      </c>
      <c r="I221" s="52">
        <v>2.7179999999999999E-2</v>
      </c>
      <c r="J221" s="52">
        <v>1.6556</v>
      </c>
      <c r="K221" s="52">
        <v>0.21046999999999999</v>
      </c>
      <c r="L221" s="52">
        <v>0.69560999999999995</v>
      </c>
      <c r="M221" s="52">
        <v>1.2157</v>
      </c>
      <c r="N221" s="52">
        <v>0.28114</v>
      </c>
      <c r="O221" s="52">
        <v>0.66830000000000001</v>
      </c>
    </row>
    <row r="222" spans="1:15" x14ac:dyDescent="0.2">
      <c r="A222" s="52" t="s">
        <v>1904</v>
      </c>
      <c r="B222" s="52" t="s">
        <v>2125</v>
      </c>
      <c r="D222" s="52" t="s">
        <v>1907</v>
      </c>
      <c r="G222" s="52">
        <v>9.3262999999999998</v>
      </c>
      <c r="H222" s="52">
        <v>5.4578999999999999E-3</v>
      </c>
      <c r="I222" s="52">
        <v>1.6465E-2</v>
      </c>
      <c r="J222" s="52">
        <v>0.49370999999999998</v>
      </c>
      <c r="K222" s="52">
        <v>0.48903999999999997</v>
      </c>
      <c r="L222" s="52">
        <v>0.81501000000000001</v>
      </c>
      <c r="M222" s="52">
        <v>1.2786999999999999</v>
      </c>
      <c r="N222" s="52">
        <v>0.26930999999999999</v>
      </c>
      <c r="O222" s="52">
        <v>0.66830000000000001</v>
      </c>
    </row>
    <row r="223" spans="1:15" x14ac:dyDescent="0.2">
      <c r="A223" s="52" t="s">
        <v>1904</v>
      </c>
      <c r="B223" s="52" t="s">
        <v>2126</v>
      </c>
      <c r="D223" s="52" t="s">
        <v>1906</v>
      </c>
      <c r="G223" s="52">
        <v>11.413</v>
      </c>
      <c r="H223" s="52">
        <v>2.4864000000000002E-3</v>
      </c>
      <c r="I223" s="52">
        <v>8.4154E-3</v>
      </c>
      <c r="J223" s="52">
        <v>0.42579</v>
      </c>
      <c r="K223" s="52">
        <v>0.52025999999999994</v>
      </c>
      <c r="L223" s="52">
        <v>0.82477999999999996</v>
      </c>
      <c r="M223" s="52">
        <v>1.2174</v>
      </c>
      <c r="N223" s="52">
        <v>0.28081</v>
      </c>
      <c r="O223" s="52">
        <v>0.66830000000000001</v>
      </c>
    </row>
    <row r="224" spans="1:15" x14ac:dyDescent="0.2">
      <c r="A224" s="52" t="s">
        <v>1904</v>
      </c>
      <c r="B224" s="52" t="s">
        <v>2127</v>
      </c>
      <c r="D224" s="52" t="s">
        <v>1906</v>
      </c>
      <c r="G224" s="52">
        <v>80.418000000000006</v>
      </c>
      <c r="H224" s="87">
        <v>3.9482999999999997E-9</v>
      </c>
      <c r="I224" s="87">
        <v>1.7373000000000001E-7</v>
      </c>
      <c r="J224" s="52">
        <v>0.21210000000000001</v>
      </c>
      <c r="K224" s="52">
        <v>0.64927000000000001</v>
      </c>
      <c r="L224" s="52">
        <v>0.89275000000000004</v>
      </c>
      <c r="M224" s="52">
        <v>1.2131000000000001</v>
      </c>
      <c r="N224" s="52">
        <v>0.28165000000000001</v>
      </c>
      <c r="O224" s="52">
        <v>0.66830000000000001</v>
      </c>
    </row>
    <row r="225" spans="1:15" x14ac:dyDescent="0.2">
      <c r="A225" s="52" t="s">
        <v>1904</v>
      </c>
      <c r="B225" s="52" t="s">
        <v>2128</v>
      </c>
      <c r="D225" s="52" t="s">
        <v>1906</v>
      </c>
      <c r="G225" s="52">
        <v>17.303000000000001</v>
      </c>
      <c r="H225" s="52">
        <v>3.5167999999999999E-4</v>
      </c>
      <c r="I225" s="52">
        <v>1.6157000000000001E-3</v>
      </c>
      <c r="J225" s="52">
        <v>0.16977</v>
      </c>
      <c r="K225" s="52">
        <v>0.68398000000000003</v>
      </c>
      <c r="L225" s="52">
        <v>0.90146000000000004</v>
      </c>
      <c r="M225" s="52">
        <v>1.2472000000000001</v>
      </c>
      <c r="N225" s="52">
        <v>0.27514</v>
      </c>
      <c r="O225" s="52">
        <v>0.66830000000000001</v>
      </c>
    </row>
    <row r="226" spans="1:15" x14ac:dyDescent="0.2">
      <c r="A226" s="52" t="s">
        <v>1904</v>
      </c>
      <c r="B226" s="52" t="s">
        <v>2129</v>
      </c>
      <c r="D226" s="52" t="s">
        <v>1906</v>
      </c>
      <c r="G226" s="52">
        <v>18.864999999999998</v>
      </c>
      <c r="H226" s="52">
        <v>2.2059E-4</v>
      </c>
      <c r="I226" s="52">
        <v>1.1117E-3</v>
      </c>
      <c r="J226" s="52">
        <v>3.6608000000000001</v>
      </c>
      <c r="K226" s="52">
        <v>6.7708000000000004E-2</v>
      </c>
      <c r="L226" s="52">
        <v>0.53859999999999997</v>
      </c>
      <c r="M226" s="52">
        <v>1.1486000000000001</v>
      </c>
      <c r="N226" s="52">
        <v>0.29449999999999998</v>
      </c>
      <c r="O226" s="52">
        <v>0.67574000000000001</v>
      </c>
    </row>
    <row r="227" spans="1:15" x14ac:dyDescent="0.2">
      <c r="A227" s="52" t="s">
        <v>1904</v>
      </c>
      <c r="B227" s="52" t="s">
        <v>2130</v>
      </c>
      <c r="D227" s="52" t="s">
        <v>1906</v>
      </c>
      <c r="G227" s="52">
        <v>152.51</v>
      </c>
      <c r="H227" s="87">
        <v>6.8808000000000003E-12</v>
      </c>
      <c r="I227" s="87">
        <v>1.4968E-9</v>
      </c>
      <c r="J227" s="52">
        <v>0.19958999999999999</v>
      </c>
      <c r="K227" s="52">
        <v>0.65905999999999998</v>
      </c>
      <c r="L227" s="52">
        <v>0.89544999999999997</v>
      </c>
      <c r="M227" s="52">
        <v>1.1416999999999999</v>
      </c>
      <c r="N227" s="52">
        <v>0.29593000000000003</v>
      </c>
      <c r="O227" s="52">
        <v>0.67574000000000001</v>
      </c>
    </row>
    <row r="228" spans="1:15" x14ac:dyDescent="0.2">
      <c r="A228" s="52" t="s">
        <v>1904</v>
      </c>
      <c r="B228" s="52" t="s">
        <v>2131</v>
      </c>
      <c r="D228" s="52" t="s">
        <v>1906</v>
      </c>
      <c r="G228" s="52">
        <v>16.401</v>
      </c>
      <c r="H228" s="52">
        <v>4.6462000000000001E-4</v>
      </c>
      <c r="I228" s="52">
        <v>2.0365000000000001E-3</v>
      </c>
      <c r="J228" s="52">
        <v>7.6161999999999994E-2</v>
      </c>
      <c r="K228" s="52">
        <v>0.78493000000000002</v>
      </c>
      <c r="L228" s="52">
        <v>0.95638999999999996</v>
      </c>
      <c r="M228" s="52">
        <v>1.1580999999999999</v>
      </c>
      <c r="N228" s="52">
        <v>0.29254999999999998</v>
      </c>
      <c r="O228" s="52">
        <v>0.67574000000000001</v>
      </c>
    </row>
    <row r="229" spans="1:15" x14ac:dyDescent="0.2">
      <c r="A229" s="52" t="s">
        <v>1904</v>
      </c>
      <c r="B229" s="52" t="s">
        <v>2132</v>
      </c>
      <c r="D229" s="52" t="s">
        <v>1907</v>
      </c>
      <c r="G229" s="52">
        <v>10.286</v>
      </c>
      <c r="H229" s="52">
        <v>3.7750000000000001E-3</v>
      </c>
      <c r="I229" s="52">
        <v>1.1963E-2</v>
      </c>
      <c r="J229" s="52">
        <v>4.2151000000000001E-2</v>
      </c>
      <c r="K229" s="52">
        <v>0.83906000000000003</v>
      </c>
      <c r="L229" s="52">
        <v>0.97067000000000003</v>
      </c>
      <c r="M229" s="52">
        <v>1.1452</v>
      </c>
      <c r="N229" s="52">
        <v>0.29519000000000001</v>
      </c>
      <c r="O229" s="52">
        <v>0.67574000000000001</v>
      </c>
    </row>
    <row r="230" spans="1:15" x14ac:dyDescent="0.2">
      <c r="A230" s="52" t="s">
        <v>1904</v>
      </c>
      <c r="B230" s="52" t="s">
        <v>2133</v>
      </c>
      <c r="D230" s="52" t="s">
        <v>1907</v>
      </c>
      <c r="G230" s="52">
        <v>8.6267999999999994</v>
      </c>
      <c r="H230" s="52">
        <v>7.2017000000000001E-3</v>
      </c>
      <c r="I230" s="52">
        <v>2.0964E-2</v>
      </c>
      <c r="J230" s="52">
        <v>0.88995000000000002</v>
      </c>
      <c r="K230" s="52">
        <v>0.35488999999999998</v>
      </c>
      <c r="L230" s="52">
        <v>0.74490999999999996</v>
      </c>
      <c r="M230" s="52">
        <v>1.1209</v>
      </c>
      <c r="N230" s="52">
        <v>0.30025000000000002</v>
      </c>
      <c r="O230" s="52">
        <v>0.67771000000000003</v>
      </c>
    </row>
    <row r="231" spans="1:15" x14ac:dyDescent="0.2">
      <c r="A231" s="52" t="s">
        <v>1904</v>
      </c>
      <c r="B231" s="52" t="s">
        <v>2134</v>
      </c>
      <c r="D231" s="52" t="s">
        <v>1906</v>
      </c>
      <c r="G231" s="52">
        <v>35.088999999999999</v>
      </c>
      <c r="H231" s="87">
        <v>4.1126000000000002E-6</v>
      </c>
      <c r="I231" s="87">
        <v>3.4365E-5</v>
      </c>
      <c r="J231" s="52">
        <v>0.42560999999999999</v>
      </c>
      <c r="K231" s="52">
        <v>0.52034999999999998</v>
      </c>
      <c r="L231" s="52">
        <v>0.82477999999999996</v>
      </c>
      <c r="M231" s="52">
        <v>1.1279999999999999</v>
      </c>
      <c r="N231" s="52">
        <v>0.29876000000000003</v>
      </c>
      <c r="O231" s="52">
        <v>0.67771000000000003</v>
      </c>
    </row>
    <row r="232" spans="1:15" x14ac:dyDescent="0.2">
      <c r="A232" s="52" t="s">
        <v>1904</v>
      </c>
      <c r="B232" s="52" t="s">
        <v>2135</v>
      </c>
      <c r="D232" s="52" t="s">
        <v>1906</v>
      </c>
      <c r="G232" s="52">
        <v>67.84</v>
      </c>
      <c r="H232" s="87">
        <v>1.8772000000000001E-8</v>
      </c>
      <c r="I232" s="87">
        <v>5.6102000000000003E-7</v>
      </c>
      <c r="J232" s="52">
        <v>2.1645999999999999E-2</v>
      </c>
      <c r="K232" s="52">
        <v>0.88426000000000005</v>
      </c>
      <c r="L232" s="52">
        <v>0.98628000000000005</v>
      </c>
      <c r="M232" s="52">
        <v>1.1272</v>
      </c>
      <c r="N232" s="52">
        <v>0.29892999999999997</v>
      </c>
      <c r="O232" s="52">
        <v>0.67771000000000003</v>
      </c>
    </row>
    <row r="233" spans="1:15" x14ac:dyDescent="0.2">
      <c r="A233" s="52" t="s">
        <v>1904</v>
      </c>
      <c r="B233" s="52" t="s">
        <v>2136</v>
      </c>
      <c r="D233" s="52" t="s">
        <v>1906</v>
      </c>
      <c r="G233" s="52">
        <v>75.849999999999994</v>
      </c>
      <c r="H233" s="87">
        <v>6.7956999999999996E-9</v>
      </c>
      <c r="I233" s="87">
        <v>2.7765E-7</v>
      </c>
      <c r="J233" s="52">
        <v>1.1549</v>
      </c>
      <c r="K233" s="52">
        <v>0.29321999999999998</v>
      </c>
      <c r="L233" s="52">
        <v>0.73028999999999999</v>
      </c>
      <c r="M233" s="52">
        <v>1.0866</v>
      </c>
      <c r="N233" s="52">
        <v>0.30762</v>
      </c>
      <c r="O233" s="52">
        <v>0.68142000000000003</v>
      </c>
    </row>
    <row r="234" spans="1:15" x14ac:dyDescent="0.2">
      <c r="A234" s="52" t="s">
        <v>1904</v>
      </c>
      <c r="B234" s="52" t="s">
        <v>2137</v>
      </c>
      <c r="D234" s="52" t="s">
        <v>1907</v>
      </c>
      <c r="G234" s="52">
        <v>6.9093</v>
      </c>
      <c r="H234" s="52">
        <v>1.4721E-2</v>
      </c>
      <c r="I234" s="52">
        <v>3.8015E-2</v>
      </c>
      <c r="J234" s="52">
        <v>0.50438000000000005</v>
      </c>
      <c r="K234" s="52">
        <v>0.48443000000000003</v>
      </c>
      <c r="L234" s="52">
        <v>0.81474000000000002</v>
      </c>
      <c r="M234" s="52">
        <v>1.0751999999999999</v>
      </c>
      <c r="N234" s="52">
        <v>0.31009999999999999</v>
      </c>
      <c r="O234" s="52">
        <v>0.68142000000000003</v>
      </c>
    </row>
    <row r="235" spans="1:15" x14ac:dyDescent="0.2">
      <c r="A235" s="52" t="s">
        <v>1904</v>
      </c>
      <c r="B235" s="52" t="s">
        <v>2138</v>
      </c>
      <c r="D235" s="52" t="s">
        <v>1907</v>
      </c>
      <c r="G235" s="52">
        <v>10.352</v>
      </c>
      <c r="H235" s="52">
        <v>3.6821000000000002E-3</v>
      </c>
      <c r="I235" s="52">
        <v>1.1734E-2</v>
      </c>
      <c r="J235" s="52">
        <v>0.55874999999999997</v>
      </c>
      <c r="K235" s="52">
        <v>0.46201999999999999</v>
      </c>
      <c r="L235" s="52">
        <v>0.80206</v>
      </c>
      <c r="M235" s="52">
        <v>1.0680000000000001</v>
      </c>
      <c r="N235" s="52">
        <v>0.31169999999999998</v>
      </c>
      <c r="O235" s="52">
        <v>0.68310999999999999</v>
      </c>
    </row>
    <row r="236" spans="1:15" x14ac:dyDescent="0.2">
      <c r="A236" s="52" t="s">
        <v>1904</v>
      </c>
      <c r="B236" s="52" t="s">
        <v>2139</v>
      </c>
      <c r="D236" s="52" t="s">
        <v>1906</v>
      </c>
      <c r="G236" s="52">
        <v>58.079000000000001</v>
      </c>
      <c r="H236" s="87">
        <v>7.3703999999999996E-8</v>
      </c>
      <c r="I236" s="87">
        <v>1.2972E-6</v>
      </c>
      <c r="J236" s="52">
        <v>2.0798000000000001</v>
      </c>
      <c r="K236" s="52">
        <v>0.16217999999999999</v>
      </c>
      <c r="L236" s="52">
        <v>0.66979999999999995</v>
      </c>
      <c r="M236" s="52">
        <v>1.0608</v>
      </c>
      <c r="N236" s="52">
        <v>0.31330999999999998</v>
      </c>
      <c r="O236" s="52">
        <v>0.68532999999999999</v>
      </c>
    </row>
    <row r="237" spans="1:15" x14ac:dyDescent="0.2">
      <c r="A237" s="52" t="s">
        <v>1904</v>
      </c>
      <c r="B237" s="52" t="s">
        <v>2140</v>
      </c>
      <c r="D237" s="52" t="s">
        <v>1906</v>
      </c>
      <c r="G237" s="52">
        <v>40.69</v>
      </c>
      <c r="H237" s="87">
        <v>1.3525E-6</v>
      </c>
      <c r="I237" s="87">
        <v>1.362E-5</v>
      </c>
      <c r="J237" s="52">
        <v>2.9735999999999998</v>
      </c>
      <c r="K237" s="52">
        <v>9.7493999999999997E-2</v>
      </c>
      <c r="L237" s="52">
        <v>0.59699999999999998</v>
      </c>
      <c r="M237" s="52">
        <v>0.89942</v>
      </c>
      <c r="N237" s="52">
        <v>0.35238999999999998</v>
      </c>
      <c r="O237" s="52">
        <v>0.69047000000000003</v>
      </c>
    </row>
    <row r="238" spans="1:15" x14ac:dyDescent="0.2">
      <c r="A238" s="52" t="s">
        <v>1904</v>
      </c>
      <c r="B238" s="52" t="s">
        <v>2141</v>
      </c>
      <c r="D238" s="52" t="s">
        <v>1906</v>
      </c>
      <c r="G238" s="52">
        <v>57.204999999999998</v>
      </c>
      <c r="H238" s="87">
        <v>8.3983000000000005E-8</v>
      </c>
      <c r="I238" s="87">
        <v>1.4129000000000001E-6</v>
      </c>
      <c r="J238" s="52">
        <v>2.5083000000000002</v>
      </c>
      <c r="K238" s="52">
        <v>0.12634000000000001</v>
      </c>
      <c r="L238" s="52">
        <v>0.63114000000000003</v>
      </c>
      <c r="M238" s="52">
        <v>0.99385999999999997</v>
      </c>
      <c r="N238" s="52">
        <v>0.32874999999999999</v>
      </c>
      <c r="O238" s="52">
        <v>0.69047000000000003</v>
      </c>
    </row>
    <row r="239" spans="1:15" x14ac:dyDescent="0.2">
      <c r="A239" s="52" t="s">
        <v>1904</v>
      </c>
      <c r="B239" s="52" t="s">
        <v>2142</v>
      </c>
      <c r="D239" s="52" t="s">
        <v>1907</v>
      </c>
      <c r="G239" s="52">
        <v>9.8147000000000002</v>
      </c>
      <c r="H239" s="52">
        <v>4.5166E-3</v>
      </c>
      <c r="I239" s="52">
        <v>1.3927E-2</v>
      </c>
      <c r="J239" s="52">
        <v>2.2536</v>
      </c>
      <c r="K239" s="52">
        <v>0.14635000000000001</v>
      </c>
      <c r="L239" s="52">
        <v>0.65020999999999995</v>
      </c>
      <c r="M239" s="52">
        <v>0.91781000000000001</v>
      </c>
      <c r="N239" s="52">
        <v>0.34760000000000002</v>
      </c>
      <c r="O239" s="52">
        <v>0.69047000000000003</v>
      </c>
    </row>
    <row r="240" spans="1:15" x14ac:dyDescent="0.2">
      <c r="A240" s="52" t="s">
        <v>1904</v>
      </c>
      <c r="B240" s="52" t="s">
        <v>2143</v>
      </c>
      <c r="D240" s="52" t="s">
        <v>1906</v>
      </c>
      <c r="G240" s="52">
        <v>31.6</v>
      </c>
      <c r="H240" s="87">
        <v>8.7032E-6</v>
      </c>
      <c r="I240" s="87">
        <v>6.7731000000000006E-5</v>
      </c>
      <c r="J240" s="52">
        <v>1.9782</v>
      </c>
      <c r="K240" s="52">
        <v>0.1724</v>
      </c>
      <c r="L240" s="52">
        <v>0.67905000000000004</v>
      </c>
      <c r="M240" s="52">
        <v>0.92823999999999995</v>
      </c>
      <c r="N240" s="52">
        <v>0.34493000000000001</v>
      </c>
      <c r="O240" s="52">
        <v>0.69047000000000003</v>
      </c>
    </row>
    <row r="241" spans="1:15" x14ac:dyDescent="0.2">
      <c r="A241" s="52" t="s">
        <v>1904</v>
      </c>
      <c r="B241" s="52" t="s">
        <v>2144</v>
      </c>
      <c r="D241" s="52" t="s">
        <v>1906</v>
      </c>
      <c r="G241" s="52">
        <v>23.763999999999999</v>
      </c>
      <c r="H241" s="87">
        <v>5.7099999999999999E-5</v>
      </c>
      <c r="I241" s="52">
        <v>3.3846000000000001E-4</v>
      </c>
      <c r="J241" s="52">
        <v>1.9078999999999999</v>
      </c>
      <c r="K241" s="52">
        <v>0.17992</v>
      </c>
      <c r="L241" s="52">
        <v>0.68381000000000003</v>
      </c>
      <c r="M241" s="52">
        <v>0.91679999999999995</v>
      </c>
      <c r="N241" s="52">
        <v>0.34786</v>
      </c>
      <c r="O241" s="52">
        <v>0.69047000000000003</v>
      </c>
    </row>
    <row r="242" spans="1:15" x14ac:dyDescent="0.2">
      <c r="A242" s="52" t="s">
        <v>1904</v>
      </c>
      <c r="B242" s="52" t="s">
        <v>2145</v>
      </c>
      <c r="D242" s="52" t="s">
        <v>1906</v>
      </c>
      <c r="G242" s="52">
        <v>67.206000000000003</v>
      </c>
      <c r="H242" s="87">
        <v>2.042E-8</v>
      </c>
      <c r="I242" s="87">
        <v>5.7985000000000005E-7</v>
      </c>
      <c r="J242" s="52">
        <v>1.6541999999999999</v>
      </c>
      <c r="K242" s="52">
        <v>0.21065999999999999</v>
      </c>
      <c r="L242" s="52">
        <v>0.69560999999999995</v>
      </c>
      <c r="M242" s="52">
        <v>0.92588999999999999</v>
      </c>
      <c r="N242" s="52">
        <v>0.34553</v>
      </c>
      <c r="O242" s="52">
        <v>0.69047000000000003</v>
      </c>
    </row>
    <row r="243" spans="1:15" x14ac:dyDescent="0.2">
      <c r="A243" s="52" t="s">
        <v>1904</v>
      </c>
      <c r="B243" s="52" t="s">
        <v>2146</v>
      </c>
      <c r="D243" s="52" t="s">
        <v>1906</v>
      </c>
      <c r="G243" s="52">
        <v>17.103999999999999</v>
      </c>
      <c r="H243" s="52">
        <v>3.7372000000000002E-4</v>
      </c>
      <c r="I243" s="52">
        <v>1.6793000000000001E-3</v>
      </c>
      <c r="J243" s="52">
        <v>1.2601</v>
      </c>
      <c r="K243" s="52">
        <v>0.27273999999999998</v>
      </c>
      <c r="L243" s="52">
        <v>0.72472000000000003</v>
      </c>
      <c r="M243" s="52">
        <v>0.93967999999999996</v>
      </c>
      <c r="N243" s="52">
        <v>0.34203</v>
      </c>
      <c r="O243" s="52">
        <v>0.69047000000000003</v>
      </c>
    </row>
    <row r="244" spans="1:15" x14ac:dyDescent="0.2">
      <c r="A244" s="52" t="s">
        <v>1904</v>
      </c>
      <c r="B244" s="52" t="s">
        <v>2147</v>
      </c>
      <c r="D244" s="52" t="s">
        <v>1906</v>
      </c>
      <c r="G244" s="52">
        <v>16.481000000000002</v>
      </c>
      <c r="H244" s="52">
        <v>4.5309000000000001E-4</v>
      </c>
      <c r="I244" s="52">
        <v>1.9935999999999999E-3</v>
      </c>
      <c r="J244" s="52">
        <v>0.98304000000000002</v>
      </c>
      <c r="K244" s="52">
        <v>0.33134000000000002</v>
      </c>
      <c r="L244" s="52">
        <v>0.74478999999999995</v>
      </c>
      <c r="M244" s="52">
        <v>0.90207000000000004</v>
      </c>
      <c r="N244" s="52">
        <v>0.35169</v>
      </c>
      <c r="O244" s="52">
        <v>0.69047000000000003</v>
      </c>
    </row>
    <row r="245" spans="1:15" x14ac:dyDescent="0.2">
      <c r="A245" s="52" t="s">
        <v>1904</v>
      </c>
      <c r="B245" s="52" t="s">
        <v>2148</v>
      </c>
      <c r="D245" s="52" t="s">
        <v>1907</v>
      </c>
      <c r="G245" s="52">
        <v>9.282</v>
      </c>
      <c r="H245" s="52">
        <v>5.5534E-3</v>
      </c>
      <c r="I245" s="52">
        <v>1.6674999999999999E-2</v>
      </c>
      <c r="J245" s="52">
        <v>1.0034000000000001</v>
      </c>
      <c r="K245" s="52">
        <v>0.32646999999999998</v>
      </c>
      <c r="L245" s="52">
        <v>0.74478999999999995</v>
      </c>
      <c r="M245" s="52">
        <v>0.99080000000000001</v>
      </c>
      <c r="N245" s="52">
        <v>0.32948</v>
      </c>
      <c r="O245" s="52">
        <v>0.69047000000000003</v>
      </c>
    </row>
    <row r="246" spans="1:15" x14ac:dyDescent="0.2">
      <c r="A246" s="52" t="s">
        <v>1904</v>
      </c>
      <c r="B246" s="52" t="s">
        <v>2149</v>
      </c>
      <c r="D246" s="52" t="s">
        <v>1907</v>
      </c>
      <c r="G246" s="52">
        <v>9.2100000000000009</v>
      </c>
      <c r="H246" s="52">
        <v>5.7124999999999997E-3</v>
      </c>
      <c r="I246" s="52">
        <v>1.7108000000000002E-2</v>
      </c>
      <c r="J246" s="52">
        <v>1.0592999999999999</v>
      </c>
      <c r="K246" s="52">
        <v>0.31364999999999998</v>
      </c>
      <c r="L246" s="52">
        <v>0.74478999999999995</v>
      </c>
      <c r="M246" s="52">
        <v>0.98260000000000003</v>
      </c>
      <c r="N246" s="52">
        <v>0.33145000000000002</v>
      </c>
      <c r="O246" s="52">
        <v>0.69047000000000003</v>
      </c>
    </row>
    <row r="247" spans="1:15" x14ac:dyDescent="0.2">
      <c r="A247" s="52" t="s">
        <v>1904</v>
      </c>
      <c r="B247" s="52" t="s">
        <v>2150</v>
      </c>
      <c r="D247" s="52" t="s">
        <v>1906</v>
      </c>
      <c r="G247" s="52">
        <v>85.063999999999993</v>
      </c>
      <c r="H247" s="87">
        <v>2.3282999999999999E-9</v>
      </c>
      <c r="I247" s="87">
        <v>1.0654E-7</v>
      </c>
      <c r="J247" s="52">
        <v>0.89456999999999998</v>
      </c>
      <c r="K247" s="52">
        <v>0.35366999999999998</v>
      </c>
      <c r="L247" s="52">
        <v>0.74490999999999996</v>
      </c>
      <c r="M247" s="52">
        <v>1.0165999999999999</v>
      </c>
      <c r="N247" s="52">
        <v>0.32338</v>
      </c>
      <c r="O247" s="52">
        <v>0.69047000000000003</v>
      </c>
    </row>
    <row r="248" spans="1:15" x14ac:dyDescent="0.2">
      <c r="A248" s="52" t="s">
        <v>1904</v>
      </c>
      <c r="B248" s="52" t="s">
        <v>2151</v>
      </c>
      <c r="D248" s="52" t="s">
        <v>1906</v>
      </c>
      <c r="G248" s="52">
        <v>21.684999999999999</v>
      </c>
      <c r="H248" s="87">
        <v>9.9397999999999999E-5</v>
      </c>
      <c r="I248" s="52">
        <v>5.5199000000000003E-4</v>
      </c>
      <c r="J248" s="52">
        <v>0.81728000000000001</v>
      </c>
      <c r="K248" s="52">
        <v>0.37496000000000002</v>
      </c>
      <c r="L248" s="52">
        <v>0.75744</v>
      </c>
      <c r="M248" s="52">
        <v>0.95725000000000005</v>
      </c>
      <c r="N248" s="52">
        <v>0.33764</v>
      </c>
      <c r="O248" s="52">
        <v>0.69047000000000003</v>
      </c>
    </row>
    <row r="249" spans="1:15" x14ac:dyDescent="0.2">
      <c r="A249" s="52" t="s">
        <v>1904</v>
      </c>
      <c r="B249" s="52" t="s">
        <v>2152</v>
      </c>
      <c r="D249" s="52" t="s">
        <v>1906</v>
      </c>
      <c r="G249" s="52">
        <v>13.391999999999999</v>
      </c>
      <c r="H249" s="52">
        <v>1.2394000000000001E-3</v>
      </c>
      <c r="I249" s="52">
        <v>4.6334999999999996E-3</v>
      </c>
      <c r="J249" s="52">
        <v>0.79979</v>
      </c>
      <c r="K249" s="52">
        <v>0.38003999999999999</v>
      </c>
      <c r="L249" s="52">
        <v>0.76007000000000002</v>
      </c>
      <c r="M249" s="52">
        <v>0.94625999999999999</v>
      </c>
      <c r="N249" s="52">
        <v>0.34038000000000002</v>
      </c>
      <c r="O249" s="52">
        <v>0.69047000000000003</v>
      </c>
    </row>
    <row r="250" spans="1:15" x14ac:dyDescent="0.2">
      <c r="A250" s="52" t="s">
        <v>1904</v>
      </c>
      <c r="B250" s="52" t="s">
        <v>2153</v>
      </c>
      <c r="D250" s="52" t="s">
        <v>1906</v>
      </c>
      <c r="G250" s="52">
        <v>12.065</v>
      </c>
      <c r="H250" s="52">
        <v>1.9673E-3</v>
      </c>
      <c r="I250" s="52">
        <v>6.9249999999999997E-3</v>
      </c>
      <c r="J250" s="52">
        <v>0.78273999999999999</v>
      </c>
      <c r="K250" s="52">
        <v>0.38507999999999998</v>
      </c>
      <c r="L250" s="52">
        <v>0.76837999999999995</v>
      </c>
      <c r="M250" s="52">
        <v>0.90817000000000003</v>
      </c>
      <c r="N250" s="52">
        <v>0.35010000000000002</v>
      </c>
      <c r="O250" s="52">
        <v>0.69047000000000003</v>
      </c>
    </row>
    <row r="251" spans="1:15" x14ac:dyDescent="0.2">
      <c r="A251" s="52" t="s">
        <v>1904</v>
      </c>
      <c r="B251" s="52" t="s">
        <v>2154</v>
      </c>
      <c r="D251" s="52" t="s">
        <v>1906</v>
      </c>
      <c r="G251" s="52">
        <v>46.76</v>
      </c>
      <c r="H251" s="87">
        <v>4.5092999999999998E-7</v>
      </c>
      <c r="I251" s="87">
        <v>5.4300999999999999E-6</v>
      </c>
      <c r="J251" s="52">
        <v>0.41153000000000001</v>
      </c>
      <c r="K251" s="52">
        <v>0.52727000000000002</v>
      </c>
      <c r="L251" s="52">
        <v>0.82477999999999996</v>
      </c>
      <c r="M251" s="52">
        <v>0.94989999999999997</v>
      </c>
      <c r="N251" s="52">
        <v>0.33946999999999999</v>
      </c>
      <c r="O251" s="52">
        <v>0.69047000000000003</v>
      </c>
    </row>
    <row r="252" spans="1:15" x14ac:dyDescent="0.2">
      <c r="A252" s="52" t="s">
        <v>1904</v>
      </c>
      <c r="B252" s="52" t="s">
        <v>2155</v>
      </c>
      <c r="D252" s="52" t="s">
        <v>1906</v>
      </c>
      <c r="G252" s="52">
        <v>29.411000000000001</v>
      </c>
      <c r="H252" s="87">
        <v>1.4293E-5</v>
      </c>
      <c r="I252" s="52">
        <v>1.0415E-4</v>
      </c>
      <c r="J252" s="52">
        <v>0.44375999999999999</v>
      </c>
      <c r="K252" s="52">
        <v>0.51166999999999996</v>
      </c>
      <c r="L252" s="52">
        <v>0.82477999999999996</v>
      </c>
      <c r="M252" s="52">
        <v>1.0277000000000001</v>
      </c>
      <c r="N252" s="52">
        <v>0.32081999999999999</v>
      </c>
      <c r="O252" s="52">
        <v>0.69047000000000003</v>
      </c>
    </row>
    <row r="253" spans="1:15" x14ac:dyDescent="0.2">
      <c r="A253" s="52" t="s">
        <v>1904</v>
      </c>
      <c r="B253" s="52" t="s">
        <v>2156</v>
      </c>
      <c r="D253" s="52" t="s">
        <v>1906</v>
      </c>
      <c r="G253" s="52">
        <v>55.101999999999997</v>
      </c>
      <c r="H253" s="87">
        <v>1.1563E-7</v>
      </c>
      <c r="I253" s="87">
        <v>1.8373E-6</v>
      </c>
      <c r="J253" s="52">
        <v>0.39294000000000001</v>
      </c>
      <c r="K253" s="52">
        <v>0.53668000000000005</v>
      </c>
      <c r="L253" s="52">
        <v>0.82794999999999996</v>
      </c>
      <c r="M253" s="52">
        <v>0.94003000000000003</v>
      </c>
      <c r="N253" s="52">
        <v>0.34194000000000002</v>
      </c>
      <c r="O253" s="52">
        <v>0.69047000000000003</v>
      </c>
    </row>
    <row r="254" spans="1:15" x14ac:dyDescent="0.2">
      <c r="A254" s="52" t="s">
        <v>1904</v>
      </c>
      <c r="B254" s="52" t="s">
        <v>2157</v>
      </c>
      <c r="D254" s="52" t="s">
        <v>1907</v>
      </c>
      <c r="G254" s="52">
        <v>7.0693000000000001</v>
      </c>
      <c r="H254" s="52">
        <v>1.3741E-2</v>
      </c>
      <c r="I254" s="52">
        <v>3.5839000000000003E-2</v>
      </c>
      <c r="J254" s="52">
        <v>0.24093999999999999</v>
      </c>
      <c r="K254" s="52">
        <v>0.62799000000000005</v>
      </c>
      <c r="L254" s="52">
        <v>0.88258000000000003</v>
      </c>
      <c r="M254" s="52">
        <v>0.98548999999999998</v>
      </c>
      <c r="N254" s="52">
        <v>0.33074999999999999</v>
      </c>
      <c r="O254" s="52">
        <v>0.69047000000000003</v>
      </c>
    </row>
    <row r="255" spans="1:15" x14ac:dyDescent="0.2">
      <c r="A255" s="52" t="s">
        <v>1904</v>
      </c>
      <c r="B255" s="52" t="s">
        <v>2158</v>
      </c>
      <c r="D255" s="52" t="s">
        <v>1907</v>
      </c>
      <c r="G255" s="52">
        <v>6.7939999999999996</v>
      </c>
      <c r="H255" s="52">
        <v>1.5474E-2</v>
      </c>
      <c r="I255" s="52">
        <v>3.9514000000000001E-2</v>
      </c>
      <c r="J255" s="52">
        <v>0.21901999999999999</v>
      </c>
      <c r="K255" s="52">
        <v>0.64400999999999997</v>
      </c>
      <c r="L255" s="52">
        <v>0.88800999999999997</v>
      </c>
      <c r="M255" s="52">
        <v>1.0286</v>
      </c>
      <c r="N255" s="52">
        <v>0.3206</v>
      </c>
      <c r="O255" s="52">
        <v>0.69047000000000003</v>
      </c>
    </row>
    <row r="256" spans="1:15" x14ac:dyDescent="0.2">
      <c r="A256" s="52" t="s">
        <v>1904</v>
      </c>
      <c r="B256" s="52" t="s">
        <v>2159</v>
      </c>
      <c r="D256" s="52" t="s">
        <v>1906</v>
      </c>
      <c r="G256" s="52">
        <v>14.382</v>
      </c>
      <c r="H256" s="52">
        <v>8.8906E-4</v>
      </c>
      <c r="I256" s="52">
        <v>3.5314999999999999E-3</v>
      </c>
      <c r="J256" s="52">
        <v>0.18240999999999999</v>
      </c>
      <c r="K256" s="52">
        <v>0.67312000000000005</v>
      </c>
      <c r="L256" s="52">
        <v>0.89895999999999998</v>
      </c>
      <c r="M256" s="52">
        <v>0.95908000000000004</v>
      </c>
      <c r="N256" s="52">
        <v>0.33718999999999999</v>
      </c>
      <c r="O256" s="52">
        <v>0.69047000000000003</v>
      </c>
    </row>
    <row r="257" spans="1:15" x14ac:dyDescent="0.2">
      <c r="A257" s="52" t="s">
        <v>1904</v>
      </c>
      <c r="B257" s="52" t="s">
        <v>2160</v>
      </c>
      <c r="D257" s="52" t="s">
        <v>1906</v>
      </c>
      <c r="G257" s="52">
        <v>26.706</v>
      </c>
      <c r="H257" s="87">
        <v>2.7192E-5</v>
      </c>
      <c r="I257" s="52">
        <v>1.7776000000000001E-4</v>
      </c>
      <c r="J257" s="52">
        <v>0.11237</v>
      </c>
      <c r="K257" s="52">
        <v>0.74036999999999997</v>
      </c>
      <c r="L257" s="52">
        <v>0.94067000000000001</v>
      </c>
      <c r="M257" s="52">
        <v>1.0176000000000001</v>
      </c>
      <c r="N257" s="52">
        <v>0.32314999999999999</v>
      </c>
      <c r="O257" s="52">
        <v>0.69047000000000003</v>
      </c>
    </row>
    <row r="258" spans="1:15" x14ac:dyDescent="0.2">
      <c r="A258" s="52" t="s">
        <v>1904</v>
      </c>
      <c r="B258" s="52" t="s">
        <v>2161</v>
      </c>
      <c r="D258" s="52" t="s">
        <v>1906</v>
      </c>
      <c r="G258" s="52">
        <v>40.691000000000003</v>
      </c>
      <c r="H258" s="87">
        <v>1.3519999999999999E-6</v>
      </c>
      <c r="I258" s="87">
        <v>1.362E-5</v>
      </c>
      <c r="J258" s="52">
        <v>6.3868999999999995E-2</v>
      </c>
      <c r="K258" s="52">
        <v>0.80262999999999995</v>
      </c>
      <c r="L258" s="52">
        <v>0.96230000000000004</v>
      </c>
      <c r="M258" s="52">
        <v>0.99782000000000004</v>
      </c>
      <c r="N258" s="52">
        <v>0.32779999999999998</v>
      </c>
      <c r="O258" s="52">
        <v>0.69047000000000003</v>
      </c>
    </row>
    <row r="259" spans="1:15" x14ac:dyDescent="0.2">
      <c r="A259" s="52" t="s">
        <v>1904</v>
      </c>
      <c r="B259" s="52" t="s">
        <v>2162</v>
      </c>
      <c r="D259" s="52" t="s">
        <v>1906</v>
      </c>
      <c r="G259" s="52">
        <v>40.670999999999999</v>
      </c>
      <c r="H259" s="87">
        <v>1.3572999999999999E-6</v>
      </c>
      <c r="I259" s="87">
        <v>1.362E-5</v>
      </c>
      <c r="J259" s="52">
        <v>4.0467999999999997E-2</v>
      </c>
      <c r="K259" s="52">
        <v>0.84226000000000001</v>
      </c>
      <c r="L259" s="52">
        <v>0.97328000000000003</v>
      </c>
      <c r="M259" s="52">
        <v>0.94886999999999999</v>
      </c>
      <c r="N259" s="52">
        <v>0.33972000000000002</v>
      </c>
      <c r="O259" s="52">
        <v>0.69047000000000003</v>
      </c>
    </row>
    <row r="260" spans="1:15" x14ac:dyDescent="0.2">
      <c r="A260" s="52" t="s">
        <v>1904</v>
      </c>
      <c r="B260" s="52" t="s">
        <v>2163</v>
      </c>
      <c r="D260" s="52" t="s">
        <v>1906</v>
      </c>
      <c r="G260" s="52">
        <v>16.157</v>
      </c>
      <c r="H260" s="52">
        <v>5.0146000000000001E-4</v>
      </c>
      <c r="I260" s="52">
        <v>2.1641E-3</v>
      </c>
      <c r="J260" s="52">
        <v>3.1858999999999998E-2</v>
      </c>
      <c r="K260" s="52">
        <v>0.85984000000000005</v>
      </c>
      <c r="L260" s="52">
        <v>0.97879000000000005</v>
      </c>
      <c r="M260" s="52">
        <v>0.90617999999999999</v>
      </c>
      <c r="N260" s="52">
        <v>0.35061999999999999</v>
      </c>
      <c r="O260" s="52">
        <v>0.69047000000000003</v>
      </c>
    </row>
    <row r="261" spans="1:15" x14ac:dyDescent="0.2">
      <c r="A261" s="52" t="s">
        <v>1904</v>
      </c>
      <c r="B261" s="52" t="s">
        <v>2164</v>
      </c>
      <c r="D261" s="52" t="s">
        <v>1906</v>
      </c>
      <c r="G261" s="52">
        <v>10.884</v>
      </c>
      <c r="H261" s="52">
        <v>3.019E-3</v>
      </c>
      <c r="I261" s="52">
        <v>9.8396000000000004E-3</v>
      </c>
      <c r="J261" s="52">
        <v>1.1845E-2</v>
      </c>
      <c r="K261" s="52">
        <v>0.91424000000000005</v>
      </c>
      <c r="L261" s="52">
        <v>0.99443000000000004</v>
      </c>
      <c r="M261" s="52">
        <v>0.97319</v>
      </c>
      <c r="N261" s="52">
        <v>0.33373000000000003</v>
      </c>
      <c r="O261" s="52">
        <v>0.69047000000000003</v>
      </c>
    </row>
    <row r="262" spans="1:15" x14ac:dyDescent="0.2">
      <c r="A262" s="52" t="s">
        <v>1904</v>
      </c>
      <c r="B262" s="52" t="s">
        <v>2165</v>
      </c>
      <c r="D262" s="52" t="s">
        <v>1906</v>
      </c>
      <c r="G262" s="52">
        <v>104.57</v>
      </c>
      <c r="H262" s="87">
        <v>3.1725000000000002E-10</v>
      </c>
      <c r="I262" s="87">
        <v>2.7917999999999999E-8</v>
      </c>
      <c r="J262" s="52">
        <v>8.3903000000000005E-4</v>
      </c>
      <c r="K262" s="52">
        <v>0.97713000000000005</v>
      </c>
      <c r="L262" s="52">
        <v>0.99824000000000002</v>
      </c>
      <c r="M262" s="52">
        <v>0.97540000000000004</v>
      </c>
      <c r="N262" s="52">
        <v>0.33318999999999999</v>
      </c>
      <c r="O262" s="52">
        <v>0.69047000000000003</v>
      </c>
    </row>
    <row r="263" spans="1:15" x14ac:dyDescent="0.2">
      <c r="A263" s="52" t="s">
        <v>1904</v>
      </c>
      <c r="B263" s="52" t="s">
        <v>2166</v>
      </c>
      <c r="D263" s="52" t="s">
        <v>1906</v>
      </c>
      <c r="G263" s="52">
        <v>95.48</v>
      </c>
      <c r="H263" s="87">
        <v>7.7068999999999995E-10</v>
      </c>
      <c r="I263" s="87">
        <v>5.3579E-8</v>
      </c>
      <c r="J263" s="87">
        <v>8.7148E-5</v>
      </c>
      <c r="K263" s="52">
        <v>0.99263000000000001</v>
      </c>
      <c r="L263" s="52">
        <v>0.99824000000000002</v>
      </c>
      <c r="M263" s="52">
        <v>1.0176000000000001</v>
      </c>
      <c r="N263" s="52">
        <v>0.32313999999999998</v>
      </c>
      <c r="O263" s="52">
        <v>0.69047000000000003</v>
      </c>
    </row>
    <row r="264" spans="1:15" x14ac:dyDescent="0.2">
      <c r="A264" s="52" t="s">
        <v>1904</v>
      </c>
      <c r="B264" s="52" t="s">
        <v>2167</v>
      </c>
      <c r="D264" s="52" t="s">
        <v>1906</v>
      </c>
      <c r="G264" s="52">
        <v>66.894999999999996</v>
      </c>
      <c r="H264" s="87">
        <v>2.1287999999999998E-8</v>
      </c>
      <c r="I264" s="87">
        <v>5.7985000000000005E-7</v>
      </c>
      <c r="J264" s="52">
        <v>2.5550999999999999</v>
      </c>
      <c r="K264" s="52">
        <v>0.12303</v>
      </c>
      <c r="L264" s="52">
        <v>0.62012</v>
      </c>
      <c r="M264" s="52">
        <v>0.89341999999999999</v>
      </c>
      <c r="N264" s="52">
        <v>0.35397000000000001</v>
      </c>
      <c r="O264" s="52">
        <v>0.69081999999999999</v>
      </c>
    </row>
    <row r="265" spans="1:15" x14ac:dyDescent="0.2">
      <c r="A265" s="52" t="s">
        <v>1904</v>
      </c>
      <c r="B265" s="52" t="s">
        <v>2168</v>
      </c>
      <c r="D265" s="52" t="s">
        <v>1907</v>
      </c>
      <c r="G265" s="52">
        <v>6.9440999999999997</v>
      </c>
      <c r="H265" s="52">
        <v>1.4501999999999999E-2</v>
      </c>
      <c r="I265" s="52">
        <v>3.7581000000000003E-2</v>
      </c>
      <c r="J265" s="52">
        <v>0.37829000000000002</v>
      </c>
      <c r="K265" s="52">
        <v>0.54430999999999996</v>
      </c>
      <c r="L265" s="52">
        <v>0.83694999999999997</v>
      </c>
      <c r="M265" s="52">
        <v>0.89253000000000005</v>
      </c>
      <c r="N265" s="52">
        <v>0.35421000000000002</v>
      </c>
      <c r="O265" s="52">
        <v>0.69081999999999999</v>
      </c>
    </row>
    <row r="266" spans="1:15" x14ac:dyDescent="0.2">
      <c r="A266" s="52" t="s">
        <v>1904</v>
      </c>
      <c r="B266" s="52" t="s">
        <v>2169</v>
      </c>
      <c r="D266" s="52" t="s">
        <v>1907</v>
      </c>
      <c r="G266" s="52">
        <v>8.8609000000000009</v>
      </c>
      <c r="H266" s="52">
        <v>6.5582000000000001E-3</v>
      </c>
      <c r="I266" s="52">
        <v>1.9286999999999999E-2</v>
      </c>
      <c r="J266" s="52">
        <v>0.75116000000000005</v>
      </c>
      <c r="K266" s="52">
        <v>0.39468999999999999</v>
      </c>
      <c r="L266" s="52">
        <v>0.77585000000000004</v>
      </c>
      <c r="M266" s="52">
        <v>0.88549</v>
      </c>
      <c r="N266" s="52">
        <v>0.35608000000000001</v>
      </c>
      <c r="O266" s="52">
        <v>0.69277999999999995</v>
      </c>
    </row>
    <row r="267" spans="1:15" x14ac:dyDescent="0.2">
      <c r="A267" s="52" t="s">
        <v>1904</v>
      </c>
      <c r="B267" s="52" t="s">
        <v>2170</v>
      </c>
      <c r="D267" s="52" t="s">
        <v>1906</v>
      </c>
      <c r="G267" s="52">
        <v>65.78</v>
      </c>
      <c r="H267" s="87">
        <v>2.4734000000000002E-8</v>
      </c>
      <c r="I267" s="87">
        <v>6.1989999999999999E-7</v>
      </c>
      <c r="J267" s="52">
        <v>1.7584</v>
      </c>
      <c r="K267" s="52">
        <v>0.19731000000000001</v>
      </c>
      <c r="L267" s="52">
        <v>0.69560999999999995</v>
      </c>
      <c r="M267" s="52">
        <v>0.87370000000000003</v>
      </c>
      <c r="N267" s="52">
        <v>0.35924</v>
      </c>
      <c r="O267" s="52">
        <v>0.69342999999999999</v>
      </c>
    </row>
    <row r="268" spans="1:15" x14ac:dyDescent="0.2">
      <c r="A268" s="52" t="s">
        <v>1904</v>
      </c>
      <c r="B268" s="52" t="s">
        <v>2171</v>
      </c>
      <c r="D268" s="52" t="s">
        <v>1907</v>
      </c>
      <c r="G268" s="52">
        <v>6.3224999999999998</v>
      </c>
      <c r="H268" s="52">
        <v>1.9030999999999999E-2</v>
      </c>
      <c r="I268" s="52">
        <v>4.7641000000000003E-2</v>
      </c>
      <c r="J268" s="52">
        <v>1.2426999999999999</v>
      </c>
      <c r="K268" s="52">
        <v>0.27598</v>
      </c>
      <c r="L268" s="52">
        <v>0.72472000000000003</v>
      </c>
      <c r="M268" s="52">
        <v>0.86402999999999996</v>
      </c>
      <c r="N268" s="52">
        <v>0.36187000000000002</v>
      </c>
      <c r="O268" s="52">
        <v>0.69342999999999999</v>
      </c>
    </row>
    <row r="269" spans="1:15" x14ac:dyDescent="0.2">
      <c r="A269" s="52" t="s">
        <v>1904</v>
      </c>
      <c r="B269" s="52" t="s">
        <v>2172</v>
      </c>
      <c r="D269" s="52" t="s">
        <v>1906</v>
      </c>
      <c r="G269" s="52">
        <v>38.945</v>
      </c>
      <c r="H269" s="87">
        <v>1.8913E-6</v>
      </c>
      <c r="I269" s="87">
        <v>1.7881E-5</v>
      </c>
      <c r="J269" s="52">
        <v>0.71989999999999998</v>
      </c>
      <c r="K269" s="52">
        <v>0.40455999999999998</v>
      </c>
      <c r="L269" s="52">
        <v>0.77829000000000004</v>
      </c>
      <c r="M269" s="52">
        <v>0.87151999999999996</v>
      </c>
      <c r="N269" s="52">
        <v>0.35982999999999998</v>
      </c>
      <c r="O269" s="52">
        <v>0.69342999999999999</v>
      </c>
    </row>
    <row r="270" spans="1:15" x14ac:dyDescent="0.2">
      <c r="A270" s="52" t="s">
        <v>1904</v>
      </c>
      <c r="B270" s="52" t="s">
        <v>2173</v>
      </c>
      <c r="D270" s="52" t="s">
        <v>1906</v>
      </c>
      <c r="G270" s="52">
        <v>51.094999999999999</v>
      </c>
      <c r="H270" s="87">
        <v>2.1806999999999999E-7</v>
      </c>
      <c r="I270" s="87">
        <v>2.8675000000000001E-6</v>
      </c>
      <c r="J270" s="52">
        <v>1.8704000000000001</v>
      </c>
      <c r="K270" s="52">
        <v>0.18410000000000001</v>
      </c>
      <c r="L270" s="52">
        <v>0.68630000000000002</v>
      </c>
      <c r="M270" s="52">
        <v>0.83606999999999998</v>
      </c>
      <c r="N270" s="52">
        <v>0.36962</v>
      </c>
      <c r="O270" s="52">
        <v>0.69479000000000002</v>
      </c>
    </row>
    <row r="271" spans="1:15" x14ac:dyDescent="0.2">
      <c r="A271" s="52" t="s">
        <v>1904</v>
      </c>
      <c r="B271" s="52" t="s">
        <v>2174</v>
      </c>
      <c r="D271" s="52" t="s">
        <v>1906</v>
      </c>
      <c r="G271" s="52">
        <v>21.056000000000001</v>
      </c>
      <c r="H271" s="52">
        <v>1.1818E-4</v>
      </c>
      <c r="I271" s="52">
        <v>6.3774000000000003E-4</v>
      </c>
      <c r="J271" s="52">
        <v>1.6206</v>
      </c>
      <c r="K271" s="52">
        <v>0.21521000000000001</v>
      </c>
      <c r="L271" s="52">
        <v>0.70045000000000002</v>
      </c>
      <c r="M271" s="52">
        <v>0.84784000000000004</v>
      </c>
      <c r="N271" s="52">
        <v>0.36632999999999999</v>
      </c>
      <c r="O271" s="52">
        <v>0.69479000000000002</v>
      </c>
    </row>
    <row r="272" spans="1:15" x14ac:dyDescent="0.2">
      <c r="A272" s="52" t="s">
        <v>1904</v>
      </c>
      <c r="B272" s="52" t="s">
        <v>2175</v>
      </c>
      <c r="D272" s="52" t="s">
        <v>1906</v>
      </c>
      <c r="G272" s="52">
        <v>22.585000000000001</v>
      </c>
      <c r="H272" s="87">
        <v>7.7952000000000002E-5</v>
      </c>
      <c r="I272" s="52">
        <v>4.4812999999999998E-4</v>
      </c>
      <c r="J272" s="52">
        <v>0.24359</v>
      </c>
      <c r="K272" s="52">
        <v>0.62611000000000006</v>
      </c>
      <c r="L272" s="52">
        <v>0.88258000000000003</v>
      </c>
      <c r="M272" s="52">
        <v>0.84767000000000003</v>
      </c>
      <c r="N272" s="52">
        <v>0.36636999999999997</v>
      </c>
      <c r="O272" s="52">
        <v>0.69479000000000002</v>
      </c>
    </row>
    <row r="273" spans="1:15" x14ac:dyDescent="0.2">
      <c r="A273" s="52" t="s">
        <v>1904</v>
      </c>
      <c r="B273" s="52" t="s">
        <v>2176</v>
      </c>
      <c r="D273" s="52" t="s">
        <v>1906</v>
      </c>
      <c r="G273" s="52">
        <v>40.462000000000003</v>
      </c>
      <c r="H273" s="87">
        <v>1.4123E-6</v>
      </c>
      <c r="I273" s="87">
        <v>1.4049999999999999E-5</v>
      </c>
      <c r="J273" s="52">
        <v>0.11297</v>
      </c>
      <c r="K273" s="52">
        <v>0.73970999999999998</v>
      </c>
      <c r="L273" s="52">
        <v>0.94067000000000001</v>
      </c>
      <c r="M273" s="52">
        <v>0.83611000000000002</v>
      </c>
      <c r="N273" s="52">
        <v>0.36960999999999999</v>
      </c>
      <c r="O273" s="52">
        <v>0.69479000000000002</v>
      </c>
    </row>
    <row r="274" spans="1:15" x14ac:dyDescent="0.2">
      <c r="A274" s="52" t="s">
        <v>1904</v>
      </c>
      <c r="B274" s="52" t="s">
        <v>2177</v>
      </c>
      <c r="D274" s="52" t="s">
        <v>1906</v>
      </c>
      <c r="G274" s="52">
        <v>59.268999999999998</v>
      </c>
      <c r="H274" s="87">
        <v>6.1850000000000001E-8</v>
      </c>
      <c r="I274" s="87">
        <v>1.1793000000000001E-6</v>
      </c>
      <c r="J274" s="52">
        <v>9.0931999999999999E-2</v>
      </c>
      <c r="K274" s="52">
        <v>0.76558999999999999</v>
      </c>
      <c r="L274" s="52">
        <v>0.94794</v>
      </c>
      <c r="M274" s="52">
        <v>0.83674999999999999</v>
      </c>
      <c r="N274" s="52">
        <v>0.36942999999999998</v>
      </c>
      <c r="O274" s="52">
        <v>0.69479000000000002</v>
      </c>
    </row>
    <row r="275" spans="1:15" x14ac:dyDescent="0.2">
      <c r="A275" s="52" t="s">
        <v>1904</v>
      </c>
      <c r="B275" s="52" t="s">
        <v>2178</v>
      </c>
      <c r="D275" s="52" t="s">
        <v>1906</v>
      </c>
      <c r="G275" s="52">
        <v>46.454999999999998</v>
      </c>
      <c r="H275" s="87">
        <v>4.7546E-7</v>
      </c>
      <c r="I275" s="87">
        <v>5.6659000000000003E-6</v>
      </c>
      <c r="J275" s="52">
        <v>0.90883000000000003</v>
      </c>
      <c r="K275" s="52">
        <v>0.34993000000000002</v>
      </c>
      <c r="L275" s="52">
        <v>0.74490999999999996</v>
      </c>
      <c r="M275" s="52">
        <v>0.82472000000000001</v>
      </c>
      <c r="N275" s="52">
        <v>0.37282999999999999</v>
      </c>
      <c r="O275" s="52">
        <v>0.69691999999999998</v>
      </c>
    </row>
    <row r="276" spans="1:15" x14ac:dyDescent="0.2">
      <c r="A276" s="52" t="s">
        <v>1904</v>
      </c>
      <c r="B276" s="52" t="s">
        <v>2179</v>
      </c>
      <c r="D276" s="52" t="s">
        <v>1906</v>
      </c>
      <c r="G276" s="52">
        <v>96.563000000000002</v>
      </c>
      <c r="H276" s="87">
        <v>6.9088999999999998E-10</v>
      </c>
      <c r="I276" s="87">
        <v>5.2692E-8</v>
      </c>
      <c r="J276" s="52">
        <v>0.82504</v>
      </c>
      <c r="K276" s="52">
        <v>0.37274000000000002</v>
      </c>
      <c r="L276" s="52">
        <v>0.75605999999999995</v>
      </c>
      <c r="M276" s="52">
        <v>0.82504</v>
      </c>
      <c r="N276" s="52">
        <v>0.37274000000000002</v>
      </c>
      <c r="O276" s="52">
        <v>0.69691999999999998</v>
      </c>
    </row>
    <row r="277" spans="1:15" x14ac:dyDescent="0.2">
      <c r="A277" s="52" t="s">
        <v>1904</v>
      </c>
      <c r="B277" s="52" t="s">
        <v>2180</v>
      </c>
      <c r="D277" s="52" t="s">
        <v>1906</v>
      </c>
      <c r="G277" s="52">
        <v>347.63</v>
      </c>
      <c r="H277" s="87">
        <v>8.7465000000000002E-16</v>
      </c>
      <c r="I277" s="87">
        <v>1.0006E-12</v>
      </c>
      <c r="J277" s="52">
        <v>2.7662</v>
      </c>
      <c r="K277" s="52">
        <v>0.10928</v>
      </c>
      <c r="L277" s="52">
        <v>0.61785999999999996</v>
      </c>
      <c r="M277" s="52">
        <v>0.79930000000000001</v>
      </c>
      <c r="N277" s="52">
        <v>0.38018000000000002</v>
      </c>
      <c r="O277" s="52">
        <v>0.70037000000000005</v>
      </c>
    </row>
    <row r="278" spans="1:15" x14ac:dyDescent="0.2">
      <c r="A278" s="52" t="s">
        <v>1904</v>
      </c>
      <c r="B278" s="52" t="s">
        <v>2181</v>
      </c>
      <c r="D278" s="52" t="s">
        <v>1906</v>
      </c>
      <c r="G278" s="52">
        <v>25.28</v>
      </c>
      <c r="H278" s="87">
        <v>3.8726000000000002E-5</v>
      </c>
      <c r="I278" s="52">
        <v>2.4209000000000001E-4</v>
      </c>
      <c r="J278" s="52">
        <v>1.4977</v>
      </c>
      <c r="K278" s="52">
        <v>0.23291000000000001</v>
      </c>
      <c r="L278" s="52">
        <v>0.72014</v>
      </c>
      <c r="M278" s="52">
        <v>0.79983000000000004</v>
      </c>
      <c r="N278" s="52">
        <v>0.38002000000000002</v>
      </c>
      <c r="O278" s="52">
        <v>0.70037000000000005</v>
      </c>
    </row>
    <row r="279" spans="1:15" x14ac:dyDescent="0.2">
      <c r="A279" s="52" t="s">
        <v>1904</v>
      </c>
      <c r="B279" s="52" t="s">
        <v>2182</v>
      </c>
      <c r="D279" s="52" t="s">
        <v>1906</v>
      </c>
      <c r="G279" s="52">
        <v>17.792000000000002</v>
      </c>
      <c r="H279" s="52">
        <v>3.0329E-4</v>
      </c>
      <c r="I279" s="52">
        <v>1.4220000000000001E-3</v>
      </c>
      <c r="J279" s="52">
        <v>0.73592999999999997</v>
      </c>
      <c r="K279" s="52">
        <v>0.39945000000000003</v>
      </c>
      <c r="L279" s="52">
        <v>0.77585000000000004</v>
      </c>
      <c r="M279" s="52">
        <v>0.75900999999999996</v>
      </c>
      <c r="N279" s="52">
        <v>0.39227000000000001</v>
      </c>
      <c r="O279" s="52">
        <v>0.70906999999999998</v>
      </c>
    </row>
    <row r="280" spans="1:15" x14ac:dyDescent="0.2">
      <c r="A280" s="52" t="s">
        <v>1904</v>
      </c>
      <c r="B280" s="52" t="s">
        <v>2183</v>
      </c>
      <c r="D280" s="52" t="s">
        <v>1906</v>
      </c>
      <c r="G280" s="52">
        <v>54.588999999999999</v>
      </c>
      <c r="H280" s="87">
        <v>1.2518000000000001E-7</v>
      </c>
      <c r="I280" s="87">
        <v>1.9617000000000002E-6</v>
      </c>
      <c r="J280" s="52">
        <v>1.9429000000000001</v>
      </c>
      <c r="K280" s="52">
        <v>0.17613000000000001</v>
      </c>
      <c r="L280" s="52">
        <v>0.68071000000000004</v>
      </c>
      <c r="M280" s="52">
        <v>0.75002000000000002</v>
      </c>
      <c r="N280" s="52">
        <v>0.39505000000000001</v>
      </c>
      <c r="O280" s="52">
        <v>0.70962000000000003</v>
      </c>
    </row>
    <row r="281" spans="1:15" x14ac:dyDescent="0.2">
      <c r="A281" s="52" t="s">
        <v>1904</v>
      </c>
      <c r="B281" s="52" t="s">
        <v>2184</v>
      </c>
      <c r="D281" s="52" t="s">
        <v>1906</v>
      </c>
      <c r="G281" s="52">
        <v>18.263000000000002</v>
      </c>
      <c r="H281" s="52">
        <v>2.6347000000000002E-4</v>
      </c>
      <c r="I281" s="52">
        <v>1.2665E-3</v>
      </c>
      <c r="J281" s="52">
        <v>1.1528</v>
      </c>
      <c r="K281" s="52">
        <v>0.29365000000000002</v>
      </c>
      <c r="L281" s="52">
        <v>0.73028999999999999</v>
      </c>
      <c r="M281" s="52">
        <v>0.74975000000000003</v>
      </c>
      <c r="N281" s="52">
        <v>0.39512999999999998</v>
      </c>
      <c r="O281" s="52">
        <v>0.70962000000000003</v>
      </c>
    </row>
    <row r="282" spans="1:15" x14ac:dyDescent="0.2">
      <c r="A282" s="52" t="s">
        <v>1904</v>
      </c>
      <c r="B282" s="52" t="s">
        <v>2185</v>
      </c>
      <c r="D282" s="52" t="s">
        <v>1907</v>
      </c>
      <c r="G282" s="52">
        <v>9.1152999999999995</v>
      </c>
      <c r="H282" s="52">
        <v>5.9293000000000002E-3</v>
      </c>
      <c r="I282" s="52">
        <v>1.7572999999999998E-2</v>
      </c>
      <c r="J282" s="52">
        <v>7.8086000000000002</v>
      </c>
      <c r="K282" s="52">
        <v>1.0059999999999999E-2</v>
      </c>
      <c r="L282" s="52">
        <v>0.22758999999999999</v>
      </c>
      <c r="M282" s="52">
        <v>0.73365000000000002</v>
      </c>
      <c r="N282" s="52">
        <v>0.40017000000000003</v>
      </c>
      <c r="O282" s="52">
        <v>0.71087</v>
      </c>
    </row>
    <row r="283" spans="1:15" x14ac:dyDescent="0.2">
      <c r="A283" s="52" t="s">
        <v>1904</v>
      </c>
      <c r="B283" s="52" t="s">
        <v>2186</v>
      </c>
      <c r="D283" s="52" t="s">
        <v>1906</v>
      </c>
      <c r="G283" s="52">
        <v>13.282</v>
      </c>
      <c r="H283" s="52">
        <v>1.2869999999999999E-3</v>
      </c>
      <c r="I283" s="52">
        <v>4.7958999999999996E-3</v>
      </c>
      <c r="J283" s="52">
        <v>0.39912999999999998</v>
      </c>
      <c r="K283" s="52">
        <v>0.53351000000000004</v>
      </c>
      <c r="L283" s="52">
        <v>0.82477999999999996</v>
      </c>
      <c r="M283" s="52">
        <v>0.72575999999999996</v>
      </c>
      <c r="N283" s="52">
        <v>0.40267999999999998</v>
      </c>
      <c r="O283" s="52">
        <v>0.71316999999999997</v>
      </c>
    </row>
    <row r="284" spans="1:15" x14ac:dyDescent="0.2">
      <c r="A284" s="52" t="s">
        <v>1904</v>
      </c>
      <c r="B284" s="52" t="s">
        <v>2187</v>
      </c>
      <c r="D284" s="52" t="s">
        <v>1907</v>
      </c>
      <c r="G284" s="52">
        <v>6.7808000000000002</v>
      </c>
      <c r="H284" s="52">
        <v>1.5563E-2</v>
      </c>
      <c r="I284" s="52">
        <v>3.9653000000000001E-2</v>
      </c>
      <c r="J284" s="52">
        <v>4.3243999999999998</v>
      </c>
      <c r="K284" s="52">
        <v>4.8423000000000001E-2</v>
      </c>
      <c r="L284" s="52">
        <v>0.46550999999999998</v>
      </c>
      <c r="M284" s="52">
        <v>0.71074999999999999</v>
      </c>
      <c r="N284" s="52">
        <v>0.40751999999999999</v>
      </c>
      <c r="O284" s="52">
        <v>0.71428000000000003</v>
      </c>
    </row>
    <row r="285" spans="1:15" x14ac:dyDescent="0.2">
      <c r="A285" s="52" t="s">
        <v>1904</v>
      </c>
      <c r="B285" s="52" t="s">
        <v>2188</v>
      </c>
      <c r="D285" s="52" t="s">
        <v>1906</v>
      </c>
      <c r="G285" s="52">
        <v>59.631999999999998</v>
      </c>
      <c r="H285" s="87">
        <v>5.8657E-8</v>
      </c>
      <c r="I285" s="87">
        <v>1.1373999999999999E-6</v>
      </c>
      <c r="J285" s="52">
        <v>2.5727000000000002</v>
      </c>
      <c r="K285" s="52">
        <v>0.12180000000000001</v>
      </c>
      <c r="L285" s="52">
        <v>0.62012</v>
      </c>
      <c r="M285" s="52">
        <v>0.72065999999999997</v>
      </c>
      <c r="N285" s="52">
        <v>0.40432000000000001</v>
      </c>
      <c r="O285" s="52">
        <v>0.71428000000000003</v>
      </c>
    </row>
    <row r="286" spans="1:15" x14ac:dyDescent="0.2">
      <c r="A286" s="52" t="s">
        <v>1904</v>
      </c>
      <c r="B286" s="52" t="s">
        <v>2189</v>
      </c>
      <c r="D286" s="52" t="s">
        <v>1906</v>
      </c>
      <c r="G286" s="52">
        <v>76.513999999999996</v>
      </c>
      <c r="H286" s="87">
        <v>6.2702999999999997E-9</v>
      </c>
      <c r="I286" s="87">
        <v>2.6567999999999998E-7</v>
      </c>
      <c r="J286" s="52">
        <v>0.73963000000000001</v>
      </c>
      <c r="K286" s="52">
        <v>0.39828999999999998</v>
      </c>
      <c r="L286" s="52">
        <v>0.77585000000000004</v>
      </c>
      <c r="M286" s="52">
        <v>0.71516000000000002</v>
      </c>
      <c r="N286" s="52">
        <v>0.40609000000000001</v>
      </c>
      <c r="O286" s="52">
        <v>0.71428000000000003</v>
      </c>
    </row>
    <row r="287" spans="1:15" x14ac:dyDescent="0.2">
      <c r="A287" s="52" t="s">
        <v>1904</v>
      </c>
      <c r="B287" s="52" t="s">
        <v>2190</v>
      </c>
      <c r="D287" s="52" t="s">
        <v>1906</v>
      </c>
      <c r="G287" s="52">
        <v>14.632</v>
      </c>
      <c r="H287" s="52">
        <v>8.187E-4</v>
      </c>
      <c r="I287" s="52">
        <v>3.2978999999999999E-3</v>
      </c>
      <c r="J287" s="52">
        <v>0.62917000000000001</v>
      </c>
      <c r="K287" s="52">
        <v>0.43542999999999998</v>
      </c>
      <c r="L287" s="52">
        <v>0.78446000000000005</v>
      </c>
      <c r="M287" s="52">
        <v>0.71435999999999999</v>
      </c>
      <c r="N287" s="52">
        <v>0.40634999999999999</v>
      </c>
      <c r="O287" s="52">
        <v>0.71428000000000003</v>
      </c>
    </row>
    <row r="288" spans="1:15" x14ac:dyDescent="0.2">
      <c r="A288" s="52" t="s">
        <v>1904</v>
      </c>
      <c r="B288" s="52" t="s">
        <v>2191</v>
      </c>
      <c r="D288" s="52" t="s">
        <v>1907</v>
      </c>
      <c r="G288" s="52">
        <v>8.2406000000000006</v>
      </c>
      <c r="H288" s="52">
        <v>8.4206000000000003E-3</v>
      </c>
      <c r="I288" s="52">
        <v>2.3786000000000002E-2</v>
      </c>
      <c r="J288" s="52">
        <v>2.3078E-3</v>
      </c>
      <c r="K288" s="52">
        <v>0.96208000000000005</v>
      </c>
      <c r="L288" s="52">
        <v>0.99824000000000002</v>
      </c>
      <c r="M288" s="52">
        <v>0.69974999999999998</v>
      </c>
      <c r="N288" s="52">
        <v>0.41111999999999999</v>
      </c>
      <c r="O288" s="52">
        <v>0.71694999999999998</v>
      </c>
    </row>
    <row r="289" spans="1:15" x14ac:dyDescent="0.2">
      <c r="A289" s="52" t="s">
        <v>1904</v>
      </c>
      <c r="B289" s="52" t="s">
        <v>2192</v>
      </c>
      <c r="D289" s="52" t="s">
        <v>1907</v>
      </c>
      <c r="G289" s="52">
        <v>9.9916</v>
      </c>
      <c r="H289" s="52">
        <v>4.2208000000000002E-3</v>
      </c>
      <c r="I289" s="52">
        <v>1.3226E-2</v>
      </c>
      <c r="J289" s="52">
        <v>1.286</v>
      </c>
      <c r="K289" s="52">
        <v>0.26799000000000001</v>
      </c>
      <c r="L289" s="52">
        <v>0.72389000000000003</v>
      </c>
      <c r="M289" s="52">
        <v>0.69589000000000001</v>
      </c>
      <c r="N289" s="52">
        <v>0.41238999999999998</v>
      </c>
      <c r="O289" s="52">
        <v>0.71699000000000002</v>
      </c>
    </row>
    <row r="290" spans="1:15" x14ac:dyDescent="0.2">
      <c r="A290" s="52" t="s">
        <v>1904</v>
      </c>
      <c r="B290" s="52" t="s">
        <v>2193</v>
      </c>
      <c r="D290" s="52" t="s">
        <v>1906</v>
      </c>
      <c r="G290" s="52">
        <v>53.777000000000001</v>
      </c>
      <c r="H290" s="87">
        <v>1.4210000000000001E-7</v>
      </c>
      <c r="I290" s="87">
        <v>2.0841999999999999E-6</v>
      </c>
      <c r="J290" s="52">
        <v>8.5601999999999998E-2</v>
      </c>
      <c r="K290" s="52">
        <v>0.77236000000000005</v>
      </c>
      <c r="L290" s="52">
        <v>0.94906000000000001</v>
      </c>
      <c r="M290" s="52">
        <v>0.69710000000000005</v>
      </c>
      <c r="N290" s="52">
        <v>0.41199999999999998</v>
      </c>
      <c r="O290" s="52">
        <v>0.71699000000000002</v>
      </c>
    </row>
    <row r="291" spans="1:15" x14ac:dyDescent="0.2">
      <c r="A291" s="52" t="s">
        <v>1904</v>
      </c>
      <c r="B291" s="52" t="s">
        <v>2194</v>
      </c>
      <c r="D291" s="52" t="s">
        <v>1906</v>
      </c>
      <c r="G291" s="52">
        <v>13.119</v>
      </c>
      <c r="H291" s="52">
        <v>1.3611000000000001E-3</v>
      </c>
      <c r="I291" s="52">
        <v>4.9769000000000002E-3</v>
      </c>
      <c r="J291" s="52">
        <v>1.4177999999999999</v>
      </c>
      <c r="K291" s="52">
        <v>0.24542</v>
      </c>
      <c r="L291" s="52">
        <v>0.72287000000000001</v>
      </c>
      <c r="M291" s="52">
        <v>0.68698000000000004</v>
      </c>
      <c r="N291" s="52">
        <v>0.41536000000000001</v>
      </c>
      <c r="O291" s="52">
        <v>0.71947000000000005</v>
      </c>
    </row>
    <row r="292" spans="1:15" x14ac:dyDescent="0.2">
      <c r="A292" s="52" t="s">
        <v>1904</v>
      </c>
      <c r="B292" s="52" t="s">
        <v>2195</v>
      </c>
      <c r="D292" s="52" t="s">
        <v>1906</v>
      </c>
      <c r="G292" s="52">
        <v>69.338999999999999</v>
      </c>
      <c r="H292" s="87">
        <v>1.5417999999999999E-8</v>
      </c>
      <c r="I292" s="87">
        <v>5.1875999999999997E-7</v>
      </c>
      <c r="J292" s="52">
        <v>0.59653999999999996</v>
      </c>
      <c r="K292" s="52">
        <v>0.44744</v>
      </c>
      <c r="L292" s="52">
        <v>0.79427999999999999</v>
      </c>
      <c r="M292" s="52">
        <v>0.68406999999999996</v>
      </c>
      <c r="N292" s="52">
        <v>0.41633999999999999</v>
      </c>
      <c r="O292" s="52">
        <v>0.71947000000000005</v>
      </c>
    </row>
    <row r="293" spans="1:15" x14ac:dyDescent="0.2">
      <c r="A293" s="52" t="s">
        <v>1904</v>
      </c>
      <c r="B293" s="52" t="s">
        <v>2196</v>
      </c>
      <c r="D293" s="52" t="s">
        <v>1906</v>
      </c>
      <c r="G293" s="52">
        <v>12.442</v>
      </c>
      <c r="H293" s="52">
        <v>1.7216E-3</v>
      </c>
      <c r="I293" s="52">
        <v>6.1546999999999999E-3</v>
      </c>
      <c r="J293" s="52">
        <v>0.27495000000000003</v>
      </c>
      <c r="K293" s="52">
        <v>0.60484000000000004</v>
      </c>
      <c r="L293" s="52">
        <v>0.87475999999999998</v>
      </c>
      <c r="M293" s="52">
        <v>0.67342999999999997</v>
      </c>
      <c r="N293" s="52">
        <v>0.41993999999999998</v>
      </c>
      <c r="O293" s="52">
        <v>0.72108000000000005</v>
      </c>
    </row>
    <row r="294" spans="1:15" x14ac:dyDescent="0.2">
      <c r="A294" s="52" t="s">
        <v>1904</v>
      </c>
      <c r="B294" s="52" t="s">
        <v>2197</v>
      </c>
      <c r="D294" s="52" t="s">
        <v>1906</v>
      </c>
      <c r="G294" s="52">
        <v>59.113</v>
      </c>
      <c r="H294" s="87">
        <v>6.3282999999999998E-8</v>
      </c>
      <c r="I294" s="87">
        <v>1.1868E-6</v>
      </c>
      <c r="J294" s="52">
        <v>0.11194</v>
      </c>
      <c r="K294" s="52">
        <v>0.74085999999999996</v>
      </c>
      <c r="L294" s="52">
        <v>0.94067000000000001</v>
      </c>
      <c r="M294" s="52">
        <v>0.67135</v>
      </c>
      <c r="N294" s="52">
        <v>0.42064000000000001</v>
      </c>
      <c r="O294" s="52">
        <v>0.72108000000000005</v>
      </c>
    </row>
    <row r="295" spans="1:15" x14ac:dyDescent="0.2">
      <c r="A295" s="52" t="s">
        <v>1904</v>
      </c>
      <c r="B295" s="52" t="s">
        <v>2198</v>
      </c>
      <c r="D295" s="52" t="s">
        <v>1906</v>
      </c>
      <c r="G295" s="52">
        <v>19.855</v>
      </c>
      <c r="H295" s="52">
        <v>1.6568999999999999E-4</v>
      </c>
      <c r="I295" s="52">
        <v>8.6950999999999999E-4</v>
      </c>
      <c r="J295" s="52">
        <v>9.8878999999999995E-2</v>
      </c>
      <c r="K295" s="52">
        <v>0.75590000000000002</v>
      </c>
      <c r="L295" s="52">
        <v>0.94586999999999999</v>
      </c>
      <c r="M295" s="52">
        <v>0.67271999999999998</v>
      </c>
      <c r="N295" s="52">
        <v>0.42018</v>
      </c>
      <c r="O295" s="52">
        <v>0.72108000000000005</v>
      </c>
    </row>
    <row r="296" spans="1:15" x14ac:dyDescent="0.2">
      <c r="A296" s="52" t="s">
        <v>1904</v>
      </c>
      <c r="B296" s="52" t="s">
        <v>2199</v>
      </c>
      <c r="D296" s="52" t="s">
        <v>1906</v>
      </c>
      <c r="G296" s="52">
        <v>11.867000000000001</v>
      </c>
      <c r="H296" s="52">
        <v>2.111E-3</v>
      </c>
      <c r="I296" s="52">
        <v>7.3628000000000001E-3</v>
      </c>
      <c r="J296" s="52">
        <v>8.8683999999999999E-2</v>
      </c>
      <c r="K296" s="52">
        <v>0.76841999999999999</v>
      </c>
      <c r="L296" s="52">
        <v>0.94794</v>
      </c>
      <c r="M296" s="52">
        <v>0.66832000000000003</v>
      </c>
      <c r="N296" s="52">
        <v>0.42168</v>
      </c>
      <c r="O296" s="52">
        <v>0.72108000000000005</v>
      </c>
    </row>
    <row r="297" spans="1:15" x14ac:dyDescent="0.2">
      <c r="A297" s="52" t="s">
        <v>1904</v>
      </c>
      <c r="B297" s="52" t="s">
        <v>2200</v>
      </c>
      <c r="D297" s="52" t="s">
        <v>1907</v>
      </c>
      <c r="G297" s="52">
        <v>6.7619999999999996</v>
      </c>
      <c r="H297" s="52">
        <v>1.5691E-2</v>
      </c>
      <c r="I297" s="52">
        <v>3.9889000000000001E-2</v>
      </c>
      <c r="J297" s="52">
        <v>1.9787999999999999</v>
      </c>
      <c r="K297" s="52">
        <v>0.17233000000000001</v>
      </c>
      <c r="L297" s="52">
        <v>0.67905000000000004</v>
      </c>
      <c r="M297" s="52">
        <v>0.65108999999999995</v>
      </c>
      <c r="N297" s="52">
        <v>0.42764999999999997</v>
      </c>
      <c r="O297" s="52">
        <v>0.72985</v>
      </c>
    </row>
    <row r="298" spans="1:15" x14ac:dyDescent="0.2">
      <c r="A298" s="52" t="s">
        <v>1904</v>
      </c>
      <c r="B298" s="52" t="s">
        <v>2201</v>
      </c>
      <c r="D298" s="52" t="s">
        <v>1906</v>
      </c>
      <c r="G298" s="52">
        <v>65.171999999999997</v>
      </c>
      <c r="H298" s="87">
        <v>2.6867999999999999E-8</v>
      </c>
      <c r="I298" s="87">
        <v>6.3084E-7</v>
      </c>
      <c r="J298" s="52">
        <v>1.5948</v>
      </c>
      <c r="K298" s="52">
        <v>0.21876999999999999</v>
      </c>
      <c r="L298" s="52">
        <v>0.70499000000000001</v>
      </c>
      <c r="M298" s="52">
        <v>0.64476</v>
      </c>
      <c r="N298" s="52">
        <v>0.42986999999999997</v>
      </c>
      <c r="O298" s="52">
        <v>0.73072000000000004</v>
      </c>
    </row>
    <row r="299" spans="1:15" x14ac:dyDescent="0.2">
      <c r="A299" s="52" t="s">
        <v>1904</v>
      </c>
      <c r="B299" s="52" t="s">
        <v>2202</v>
      </c>
      <c r="D299" s="52" t="s">
        <v>1906</v>
      </c>
      <c r="G299" s="52">
        <v>28.632999999999999</v>
      </c>
      <c r="H299" s="87">
        <v>1.7136E-5</v>
      </c>
      <c r="I299" s="52">
        <v>1.2407E-4</v>
      </c>
      <c r="J299" s="52">
        <v>1.7867999999999998E-2</v>
      </c>
      <c r="K299" s="52">
        <v>0.89478000000000002</v>
      </c>
      <c r="L299" s="52">
        <v>0.98751999999999995</v>
      </c>
      <c r="M299" s="52">
        <v>0.64642999999999995</v>
      </c>
      <c r="N299" s="52">
        <v>0.42927999999999999</v>
      </c>
      <c r="O299" s="52">
        <v>0.73072000000000004</v>
      </c>
    </row>
    <row r="300" spans="1:15" x14ac:dyDescent="0.2">
      <c r="A300" s="52" t="s">
        <v>1904</v>
      </c>
      <c r="B300" s="52" t="s">
        <v>2203</v>
      </c>
      <c r="D300" s="52" t="s">
        <v>1906</v>
      </c>
      <c r="G300" s="52">
        <v>27.873000000000001</v>
      </c>
      <c r="H300" s="87">
        <v>2.0511000000000001E-5</v>
      </c>
      <c r="I300" s="52">
        <v>1.3967E-4</v>
      </c>
      <c r="J300" s="52">
        <v>0.54779999999999995</v>
      </c>
      <c r="K300" s="52">
        <v>0.46639999999999998</v>
      </c>
      <c r="L300" s="52">
        <v>0.80420999999999998</v>
      </c>
      <c r="M300" s="52">
        <v>0.62073</v>
      </c>
      <c r="N300" s="52">
        <v>0.43848999999999999</v>
      </c>
      <c r="O300" s="52">
        <v>0.74206000000000005</v>
      </c>
    </row>
    <row r="301" spans="1:15" x14ac:dyDescent="0.2">
      <c r="A301" s="52" t="s">
        <v>1904</v>
      </c>
      <c r="B301" s="52" t="s">
        <v>2204</v>
      </c>
      <c r="D301" s="52" t="s">
        <v>1906</v>
      </c>
      <c r="G301" s="52">
        <v>11.465999999999999</v>
      </c>
      <c r="H301" s="52">
        <v>2.4388999999999999E-3</v>
      </c>
      <c r="I301" s="52">
        <v>8.2792000000000004E-3</v>
      </c>
      <c r="J301" s="52">
        <v>0.31073000000000001</v>
      </c>
      <c r="K301" s="52">
        <v>0.58240000000000003</v>
      </c>
      <c r="L301" s="52">
        <v>0.86109999999999998</v>
      </c>
      <c r="M301" s="52">
        <v>0.62189000000000005</v>
      </c>
      <c r="N301" s="52">
        <v>0.43807000000000001</v>
      </c>
      <c r="O301" s="52">
        <v>0.74206000000000005</v>
      </c>
    </row>
    <row r="302" spans="1:15" x14ac:dyDescent="0.2">
      <c r="A302" s="52" t="s">
        <v>1904</v>
      </c>
      <c r="B302" s="52" t="s">
        <v>2205</v>
      </c>
      <c r="D302" s="52" t="s">
        <v>1907</v>
      </c>
      <c r="G302" s="52">
        <v>6.7442000000000002</v>
      </c>
      <c r="H302" s="52">
        <v>1.5813000000000001E-2</v>
      </c>
      <c r="I302" s="52">
        <v>4.0111000000000001E-2</v>
      </c>
      <c r="J302" s="52">
        <v>0.25185999999999997</v>
      </c>
      <c r="K302" s="52">
        <v>0.62034</v>
      </c>
      <c r="L302" s="52">
        <v>0.88258000000000003</v>
      </c>
      <c r="M302" s="52">
        <v>0.60207999999999995</v>
      </c>
      <c r="N302" s="52">
        <v>0.44535999999999998</v>
      </c>
      <c r="O302" s="52">
        <v>0.74807000000000001</v>
      </c>
    </row>
    <row r="303" spans="1:15" x14ac:dyDescent="0.2">
      <c r="A303" s="52" t="s">
        <v>1904</v>
      </c>
      <c r="B303" s="52" t="s">
        <v>2206</v>
      </c>
      <c r="D303" s="52" t="s">
        <v>1906</v>
      </c>
      <c r="G303" s="52">
        <v>45.957999999999998</v>
      </c>
      <c r="H303" s="87">
        <v>5.1846000000000005E-7</v>
      </c>
      <c r="I303" s="87">
        <v>6.1145999999999999E-6</v>
      </c>
      <c r="J303" s="52">
        <v>0.11806999999999999</v>
      </c>
      <c r="K303" s="52">
        <v>0.73412999999999995</v>
      </c>
      <c r="L303" s="52">
        <v>0.93920000000000003</v>
      </c>
      <c r="M303" s="52">
        <v>0.60895999999999995</v>
      </c>
      <c r="N303" s="52">
        <v>0.44280999999999998</v>
      </c>
      <c r="O303" s="52">
        <v>0.74807000000000001</v>
      </c>
    </row>
    <row r="304" spans="1:15" x14ac:dyDescent="0.2">
      <c r="A304" s="52" t="s">
        <v>1904</v>
      </c>
      <c r="B304" s="52" t="s">
        <v>2207</v>
      </c>
      <c r="D304" s="52" t="s">
        <v>1906</v>
      </c>
      <c r="G304" s="52">
        <v>28.542000000000002</v>
      </c>
      <c r="H304" s="87">
        <v>1.7504999999999999E-5</v>
      </c>
      <c r="I304" s="52">
        <v>1.2595E-4</v>
      </c>
      <c r="J304" s="52">
        <v>2.1614000000000001E-2</v>
      </c>
      <c r="K304" s="52">
        <v>0.88434999999999997</v>
      </c>
      <c r="L304" s="52">
        <v>0.98628000000000005</v>
      </c>
      <c r="M304" s="52">
        <v>0.60694000000000004</v>
      </c>
      <c r="N304" s="52">
        <v>0.44356000000000001</v>
      </c>
      <c r="O304" s="52">
        <v>0.74807000000000001</v>
      </c>
    </row>
    <row r="305" spans="1:15" x14ac:dyDescent="0.2">
      <c r="A305" s="52" t="s">
        <v>1904</v>
      </c>
      <c r="B305" s="52" t="s">
        <v>2208</v>
      </c>
      <c r="D305" s="52" t="s">
        <v>1907</v>
      </c>
      <c r="G305" s="52">
        <v>9.8941999999999997</v>
      </c>
      <c r="H305" s="52">
        <v>4.3809000000000001E-3</v>
      </c>
      <c r="I305" s="52">
        <v>1.3582E-2</v>
      </c>
      <c r="J305" s="52">
        <v>1.4675000000000001E-2</v>
      </c>
      <c r="K305" s="52">
        <v>0.90459000000000001</v>
      </c>
      <c r="L305" s="52">
        <v>0.99029</v>
      </c>
      <c r="M305" s="52">
        <v>0.59157000000000004</v>
      </c>
      <c r="N305" s="52">
        <v>0.44932</v>
      </c>
      <c r="O305" s="52">
        <v>0.74911000000000005</v>
      </c>
    </row>
    <row r="306" spans="1:15" x14ac:dyDescent="0.2">
      <c r="A306" s="52" t="s">
        <v>1904</v>
      </c>
      <c r="B306" s="52" t="s">
        <v>2209</v>
      </c>
      <c r="D306" s="52" t="s">
        <v>1907</v>
      </c>
      <c r="G306" s="52">
        <v>10.071</v>
      </c>
      <c r="H306" s="52">
        <v>4.0949000000000003E-3</v>
      </c>
      <c r="I306" s="52">
        <v>1.2940999999999999E-2</v>
      </c>
      <c r="J306" s="52">
        <v>0.68622000000000005</v>
      </c>
      <c r="K306" s="52">
        <v>0.41561999999999999</v>
      </c>
      <c r="L306" s="52">
        <v>0.78229000000000004</v>
      </c>
      <c r="M306" s="52">
        <v>0.56484999999999996</v>
      </c>
      <c r="N306" s="52">
        <v>0.45961999999999997</v>
      </c>
      <c r="O306" s="52">
        <v>0.75509999999999999</v>
      </c>
    </row>
    <row r="307" spans="1:15" x14ac:dyDescent="0.2">
      <c r="A307" s="52" t="s">
        <v>1904</v>
      </c>
      <c r="B307" s="52" t="s">
        <v>2210</v>
      </c>
      <c r="D307" s="52" t="s">
        <v>1906</v>
      </c>
      <c r="G307" s="52">
        <v>25.117000000000001</v>
      </c>
      <c r="H307" s="87">
        <v>4.0355000000000002E-5</v>
      </c>
      <c r="I307" s="52">
        <v>2.5090000000000003E-4</v>
      </c>
      <c r="J307" s="52">
        <v>0.56874000000000002</v>
      </c>
      <c r="K307" s="52">
        <v>0.45809</v>
      </c>
      <c r="L307" s="52">
        <v>0.79644000000000004</v>
      </c>
      <c r="M307" s="52">
        <v>0.56874000000000002</v>
      </c>
      <c r="N307" s="52">
        <v>0.45809</v>
      </c>
      <c r="O307" s="52">
        <v>0.75509999999999999</v>
      </c>
    </row>
    <row r="308" spans="1:15" x14ac:dyDescent="0.2">
      <c r="A308" s="52" t="s">
        <v>1904</v>
      </c>
      <c r="B308" s="52" t="s">
        <v>2211</v>
      </c>
      <c r="D308" s="52" t="s">
        <v>1906</v>
      </c>
      <c r="G308" s="52">
        <v>22.704999999999998</v>
      </c>
      <c r="H308" s="87">
        <v>7.5488000000000006E-5</v>
      </c>
      <c r="I308" s="52">
        <v>4.3615E-4</v>
      </c>
      <c r="J308" s="52">
        <v>9.2909000000000005E-2</v>
      </c>
      <c r="K308" s="52">
        <v>0.76314000000000004</v>
      </c>
      <c r="L308" s="52">
        <v>0.94794</v>
      </c>
      <c r="M308" s="52">
        <v>0.56652999999999998</v>
      </c>
      <c r="N308" s="52">
        <v>0.45895999999999998</v>
      </c>
      <c r="O308" s="52">
        <v>0.75509999999999999</v>
      </c>
    </row>
    <row r="309" spans="1:15" x14ac:dyDescent="0.2">
      <c r="A309" s="52" t="s">
        <v>1904</v>
      </c>
      <c r="B309" s="52" t="s">
        <v>2212</v>
      </c>
      <c r="D309" s="52" t="s">
        <v>1906</v>
      </c>
      <c r="G309" s="52">
        <v>28.452000000000002</v>
      </c>
      <c r="H309" s="87">
        <v>1.7881E-5</v>
      </c>
      <c r="I309" s="52">
        <v>1.2705E-4</v>
      </c>
      <c r="J309" s="52">
        <v>0.18722</v>
      </c>
      <c r="K309" s="52">
        <v>0.66910999999999998</v>
      </c>
      <c r="L309" s="52">
        <v>0.89832000000000001</v>
      </c>
      <c r="M309" s="52">
        <v>0.54388000000000003</v>
      </c>
      <c r="N309" s="52">
        <v>0.46798000000000001</v>
      </c>
      <c r="O309" s="52">
        <v>0.76371999999999995</v>
      </c>
    </row>
    <row r="310" spans="1:15" x14ac:dyDescent="0.2">
      <c r="A310" s="52" t="s">
        <v>1904</v>
      </c>
      <c r="B310" s="52" t="s">
        <v>2213</v>
      </c>
      <c r="D310" s="52" t="s">
        <v>1906</v>
      </c>
      <c r="G310" s="52">
        <v>12.731</v>
      </c>
      <c r="H310" s="52">
        <v>1.5566E-3</v>
      </c>
      <c r="I310" s="52">
        <v>5.5997E-3</v>
      </c>
      <c r="J310" s="52">
        <v>0.60231000000000001</v>
      </c>
      <c r="K310" s="52">
        <v>0.44528000000000001</v>
      </c>
      <c r="L310" s="52">
        <v>0.79427999999999999</v>
      </c>
      <c r="M310" s="52">
        <v>0.51809000000000005</v>
      </c>
      <c r="N310" s="52">
        <v>0.47860999999999998</v>
      </c>
      <c r="O310" s="52">
        <v>0.77283999999999997</v>
      </c>
    </row>
    <row r="311" spans="1:15" x14ac:dyDescent="0.2">
      <c r="A311" s="52" t="s">
        <v>1904</v>
      </c>
      <c r="B311" s="52" t="s">
        <v>2214</v>
      </c>
      <c r="D311" s="52" t="s">
        <v>1906</v>
      </c>
      <c r="G311" s="52">
        <v>35.393999999999998</v>
      </c>
      <c r="H311" s="87">
        <v>3.8604000000000003E-6</v>
      </c>
      <c r="I311" s="87">
        <v>3.2957999999999999E-5</v>
      </c>
      <c r="J311" s="52">
        <v>0.93471000000000004</v>
      </c>
      <c r="K311" s="52">
        <v>0.34327999999999997</v>
      </c>
      <c r="L311" s="52">
        <v>0.74490999999999996</v>
      </c>
      <c r="M311" s="52">
        <v>0.50961999999999996</v>
      </c>
      <c r="N311" s="52">
        <v>0.48219000000000001</v>
      </c>
      <c r="O311" s="52">
        <v>0.77366999999999997</v>
      </c>
    </row>
    <row r="312" spans="1:15" x14ac:dyDescent="0.2">
      <c r="A312" s="52" t="s">
        <v>1904</v>
      </c>
      <c r="B312" s="52" t="s">
        <v>2215</v>
      </c>
      <c r="D312" s="52" t="s">
        <v>1906</v>
      </c>
      <c r="G312" s="52">
        <v>39.527999999999999</v>
      </c>
      <c r="H312" s="87">
        <v>1.6892000000000001E-6</v>
      </c>
      <c r="I312" s="87">
        <v>1.6239000000000002E-5</v>
      </c>
      <c r="J312" s="52">
        <v>0.22336</v>
      </c>
      <c r="K312" s="52">
        <v>0.64076</v>
      </c>
      <c r="L312" s="52">
        <v>0.88744999999999996</v>
      </c>
      <c r="M312" s="52">
        <v>0.51109000000000004</v>
      </c>
      <c r="N312" s="52">
        <v>0.48155999999999999</v>
      </c>
      <c r="O312" s="52">
        <v>0.77366999999999997</v>
      </c>
    </row>
    <row r="313" spans="1:15" x14ac:dyDescent="0.2">
      <c r="A313" s="52" t="s">
        <v>1904</v>
      </c>
      <c r="B313" s="52" t="s">
        <v>2216</v>
      </c>
      <c r="D313" s="52" t="s">
        <v>1906</v>
      </c>
      <c r="G313" s="52">
        <v>35.688000000000002</v>
      </c>
      <c r="H313" s="87">
        <v>3.6326000000000002E-6</v>
      </c>
      <c r="I313" s="87">
        <v>3.1723000000000001E-5</v>
      </c>
      <c r="J313" s="52">
        <v>0.90903999999999996</v>
      </c>
      <c r="K313" s="52">
        <v>0.34988000000000002</v>
      </c>
      <c r="L313" s="52">
        <v>0.74490999999999996</v>
      </c>
      <c r="M313" s="52">
        <v>0.50438000000000005</v>
      </c>
      <c r="N313" s="52">
        <v>0.48442000000000002</v>
      </c>
      <c r="O313" s="52">
        <v>0.77371999999999996</v>
      </c>
    </row>
    <row r="314" spans="1:15" x14ac:dyDescent="0.2">
      <c r="A314" s="52" t="s">
        <v>1904</v>
      </c>
      <c r="B314" s="52" t="s">
        <v>2217</v>
      </c>
      <c r="D314" s="52" t="s">
        <v>1906</v>
      </c>
      <c r="G314" s="52">
        <v>37.103000000000002</v>
      </c>
      <c r="H314" s="87">
        <v>2.7240999999999999E-6</v>
      </c>
      <c r="I314" s="87">
        <v>2.4346E-5</v>
      </c>
      <c r="J314" s="52">
        <v>2.9718</v>
      </c>
      <c r="K314" s="52">
        <v>9.7586999999999993E-2</v>
      </c>
      <c r="L314" s="52">
        <v>0.59699999999999998</v>
      </c>
      <c r="M314" s="52">
        <v>0.47454000000000002</v>
      </c>
      <c r="N314" s="52">
        <v>0.49751000000000001</v>
      </c>
      <c r="O314" s="52">
        <v>0.77646999999999999</v>
      </c>
    </row>
    <row r="315" spans="1:15" x14ac:dyDescent="0.2">
      <c r="A315" s="52" t="s">
        <v>1904</v>
      </c>
      <c r="B315" s="52" t="s">
        <v>2218</v>
      </c>
      <c r="D315" s="52" t="s">
        <v>1906</v>
      </c>
      <c r="G315" s="52">
        <v>13.423</v>
      </c>
      <c r="H315" s="52">
        <v>1.2264000000000001E-3</v>
      </c>
      <c r="I315" s="52">
        <v>4.6151999999999999E-3</v>
      </c>
      <c r="J315" s="52">
        <v>0.59021999999999997</v>
      </c>
      <c r="K315" s="52">
        <v>0.44983000000000001</v>
      </c>
      <c r="L315" s="52">
        <v>0.79427999999999999</v>
      </c>
      <c r="M315" s="52">
        <v>0.48671999999999999</v>
      </c>
      <c r="N315" s="52">
        <v>0.49209999999999998</v>
      </c>
      <c r="O315" s="52">
        <v>0.77646999999999999</v>
      </c>
    </row>
    <row r="316" spans="1:15" x14ac:dyDescent="0.2">
      <c r="A316" s="52" t="s">
        <v>1904</v>
      </c>
      <c r="B316" s="52" t="s">
        <v>2219</v>
      </c>
      <c r="D316" s="52" t="s">
        <v>1906</v>
      </c>
      <c r="G316" s="52">
        <v>27.722999999999999</v>
      </c>
      <c r="H316" s="87">
        <v>2.1262000000000001E-5</v>
      </c>
      <c r="I316" s="52">
        <v>1.4285E-4</v>
      </c>
      <c r="J316" s="52">
        <v>0.57211000000000001</v>
      </c>
      <c r="K316" s="52">
        <v>0.45678000000000002</v>
      </c>
      <c r="L316" s="52">
        <v>0.79644000000000004</v>
      </c>
      <c r="M316" s="52">
        <v>0.48041</v>
      </c>
      <c r="N316" s="52">
        <v>0.49489</v>
      </c>
      <c r="O316" s="52">
        <v>0.77646999999999999</v>
      </c>
    </row>
    <row r="317" spans="1:15" x14ac:dyDescent="0.2">
      <c r="A317" s="52" t="s">
        <v>1904</v>
      </c>
      <c r="B317" s="52" t="s">
        <v>2220</v>
      </c>
      <c r="D317" s="52" t="s">
        <v>1907</v>
      </c>
      <c r="G317" s="52">
        <v>6.1921999999999997</v>
      </c>
      <c r="H317" s="52">
        <v>2.0167000000000001E-2</v>
      </c>
      <c r="I317" s="52">
        <v>4.9828999999999998E-2</v>
      </c>
      <c r="J317" s="52">
        <v>1.0474000000000001</v>
      </c>
      <c r="K317" s="52">
        <v>0.31630999999999998</v>
      </c>
      <c r="L317" s="52">
        <v>0.74478999999999995</v>
      </c>
      <c r="M317" s="52">
        <v>0.46642</v>
      </c>
      <c r="N317" s="52">
        <v>0.50117999999999996</v>
      </c>
      <c r="O317" s="52">
        <v>0.78007000000000004</v>
      </c>
    </row>
    <row r="318" spans="1:15" x14ac:dyDescent="0.2">
      <c r="A318" s="52" t="s">
        <v>1904</v>
      </c>
      <c r="B318" s="52" t="s">
        <v>2221</v>
      </c>
      <c r="D318" s="52" t="s">
        <v>1907</v>
      </c>
      <c r="G318" s="52">
        <v>10.464</v>
      </c>
      <c r="H318" s="52">
        <v>3.5301E-3</v>
      </c>
      <c r="I318" s="52">
        <v>1.1344E-2</v>
      </c>
      <c r="J318" s="52">
        <v>3.5804</v>
      </c>
      <c r="K318" s="52">
        <v>7.0588999999999999E-2</v>
      </c>
      <c r="L318" s="52">
        <v>0.54935</v>
      </c>
      <c r="M318" s="52">
        <v>0.45244000000000001</v>
      </c>
      <c r="N318" s="52">
        <v>0.50760000000000005</v>
      </c>
      <c r="O318" s="52">
        <v>0.78132999999999997</v>
      </c>
    </row>
    <row r="319" spans="1:15" x14ac:dyDescent="0.2">
      <c r="A319" s="52" t="s">
        <v>1904</v>
      </c>
      <c r="B319" s="52" t="s">
        <v>2222</v>
      </c>
      <c r="D319" s="52" t="s">
        <v>1906</v>
      </c>
      <c r="G319" s="52">
        <v>41.908000000000001</v>
      </c>
      <c r="H319" s="87">
        <v>1.0758999999999999E-6</v>
      </c>
      <c r="I319" s="87">
        <v>1.1396000000000001E-5</v>
      </c>
      <c r="J319" s="52">
        <v>0.85738999999999999</v>
      </c>
      <c r="K319" s="52">
        <v>0.36369000000000001</v>
      </c>
      <c r="L319" s="52">
        <v>0.74490999999999996</v>
      </c>
      <c r="M319" s="52">
        <v>0.45129000000000002</v>
      </c>
      <c r="N319" s="52">
        <v>0.50814000000000004</v>
      </c>
      <c r="O319" s="52">
        <v>0.78132999999999997</v>
      </c>
    </row>
    <row r="320" spans="1:15" x14ac:dyDescent="0.2">
      <c r="A320" s="52" t="s">
        <v>1904</v>
      </c>
      <c r="B320" s="52" t="s">
        <v>2223</v>
      </c>
      <c r="D320" s="52" t="s">
        <v>1907</v>
      </c>
      <c r="G320" s="52">
        <v>6.3240999999999996</v>
      </c>
      <c r="H320" s="52">
        <v>1.9016999999999999E-2</v>
      </c>
      <c r="I320" s="52">
        <v>4.7641000000000003E-2</v>
      </c>
      <c r="J320" s="52">
        <v>0.75785999999999998</v>
      </c>
      <c r="K320" s="52">
        <v>0.39262000000000002</v>
      </c>
      <c r="L320" s="52">
        <v>0.77585000000000004</v>
      </c>
      <c r="M320" s="52">
        <v>0.45290999999999998</v>
      </c>
      <c r="N320" s="52">
        <v>0.50739000000000001</v>
      </c>
      <c r="O320" s="52">
        <v>0.78132999999999997</v>
      </c>
    </row>
    <row r="321" spans="1:15" x14ac:dyDescent="0.2">
      <c r="A321" s="52" t="s">
        <v>1904</v>
      </c>
      <c r="B321" s="52" t="s">
        <v>2224</v>
      </c>
      <c r="D321" s="52" t="s">
        <v>1906</v>
      </c>
      <c r="G321" s="52">
        <v>36.237000000000002</v>
      </c>
      <c r="H321" s="87">
        <v>3.2463000000000002E-6</v>
      </c>
      <c r="I321" s="87">
        <v>2.8789000000000002E-5</v>
      </c>
      <c r="J321" s="52">
        <v>3.2502000000000003E-2</v>
      </c>
      <c r="K321" s="52">
        <v>0.85845000000000005</v>
      </c>
      <c r="L321" s="52">
        <v>0.97879000000000005</v>
      </c>
      <c r="M321" s="52">
        <v>0.43941999999999998</v>
      </c>
      <c r="N321" s="52">
        <v>0.51371999999999995</v>
      </c>
      <c r="O321" s="52">
        <v>0.78673999999999999</v>
      </c>
    </row>
    <row r="322" spans="1:15" x14ac:dyDescent="0.2">
      <c r="A322" s="52" t="s">
        <v>1904</v>
      </c>
      <c r="B322" s="52" t="s">
        <v>2225</v>
      </c>
      <c r="D322" s="52" t="s">
        <v>1906</v>
      </c>
      <c r="G322" s="52">
        <v>21.93</v>
      </c>
      <c r="H322" s="87">
        <v>9.2993999999999998E-5</v>
      </c>
      <c r="I322" s="52">
        <v>5.2150000000000005E-4</v>
      </c>
      <c r="J322" s="52">
        <v>0.40936</v>
      </c>
      <c r="K322" s="52">
        <v>0.52836000000000005</v>
      </c>
      <c r="L322" s="52">
        <v>0.82477999999999996</v>
      </c>
      <c r="M322" s="52">
        <v>0.43490000000000001</v>
      </c>
      <c r="N322" s="52">
        <v>0.51587000000000005</v>
      </c>
      <c r="O322" s="52">
        <v>0.78864999999999996</v>
      </c>
    </row>
    <row r="323" spans="1:15" x14ac:dyDescent="0.2">
      <c r="A323" s="52" t="s">
        <v>1904</v>
      </c>
      <c r="B323" s="52" t="s">
        <v>2226</v>
      </c>
      <c r="D323" s="52" t="s">
        <v>1906</v>
      </c>
      <c r="G323" s="52">
        <v>58.572000000000003</v>
      </c>
      <c r="H323" s="87">
        <v>6.8519000000000006E-8</v>
      </c>
      <c r="I323" s="87">
        <v>1.2247999999999999E-6</v>
      </c>
      <c r="J323" s="52">
        <v>0.15140000000000001</v>
      </c>
      <c r="K323" s="52">
        <v>0.70062999999999998</v>
      </c>
      <c r="L323" s="52">
        <v>0.91186</v>
      </c>
      <c r="M323" s="52">
        <v>0.42359999999999998</v>
      </c>
      <c r="N323" s="52">
        <v>0.52132999999999996</v>
      </c>
      <c r="O323" s="52">
        <v>0.78993999999999998</v>
      </c>
    </row>
    <row r="324" spans="1:15" x14ac:dyDescent="0.2">
      <c r="A324" s="52" t="s">
        <v>1904</v>
      </c>
      <c r="B324" s="52" t="s">
        <v>2227</v>
      </c>
      <c r="D324" s="52" t="s">
        <v>1906</v>
      </c>
      <c r="G324" s="52">
        <v>53.899000000000001</v>
      </c>
      <c r="H324" s="87">
        <v>1.3939999999999999E-7</v>
      </c>
      <c r="I324" s="87">
        <v>2.0711E-6</v>
      </c>
      <c r="J324" s="52">
        <v>2.4380999999999999</v>
      </c>
      <c r="K324" s="52">
        <v>0.13150999999999999</v>
      </c>
      <c r="L324" s="52">
        <v>0.63592000000000004</v>
      </c>
      <c r="M324" s="52">
        <v>0.42186000000000001</v>
      </c>
      <c r="N324" s="52">
        <v>0.52217999999999998</v>
      </c>
      <c r="O324" s="52">
        <v>0.79017000000000004</v>
      </c>
    </row>
    <row r="325" spans="1:15" x14ac:dyDescent="0.2">
      <c r="A325" s="52" t="s">
        <v>1904</v>
      </c>
      <c r="B325" s="52" t="s">
        <v>2228</v>
      </c>
      <c r="D325" s="52" t="s">
        <v>1906</v>
      </c>
      <c r="G325" s="52">
        <v>24.395</v>
      </c>
      <c r="H325" s="87">
        <v>4.8504000000000002E-5</v>
      </c>
      <c r="I325" s="52">
        <v>2.9358999999999999E-4</v>
      </c>
      <c r="J325" s="52">
        <v>2.2372999999999998</v>
      </c>
      <c r="K325" s="52">
        <v>0.14774999999999999</v>
      </c>
      <c r="L325" s="52">
        <v>0.65020999999999995</v>
      </c>
      <c r="M325" s="52">
        <v>0.40534999999999999</v>
      </c>
      <c r="N325" s="52">
        <v>0.53036000000000005</v>
      </c>
      <c r="O325" s="52">
        <v>0.79623999999999995</v>
      </c>
    </row>
    <row r="326" spans="1:15" x14ac:dyDescent="0.2">
      <c r="A326" s="52" t="s">
        <v>1904</v>
      </c>
      <c r="B326" s="52" t="s">
        <v>2229</v>
      </c>
      <c r="E326" s="52" t="s">
        <v>1906</v>
      </c>
      <c r="G326" s="52">
        <v>0.79051000000000005</v>
      </c>
      <c r="H326" s="52">
        <v>0.38277</v>
      </c>
      <c r="I326" s="52">
        <v>0.48816999999999999</v>
      </c>
      <c r="J326" s="52">
        <v>43.088999999999999</v>
      </c>
      <c r="K326" s="87">
        <v>8.6555000000000002E-7</v>
      </c>
      <c r="L326" s="52">
        <v>3.3006000000000002E-4</v>
      </c>
      <c r="M326" s="52">
        <v>0.39606000000000002</v>
      </c>
      <c r="N326" s="52">
        <v>0.53508</v>
      </c>
      <c r="O326" s="52">
        <v>0.79671999999999998</v>
      </c>
    </row>
    <row r="327" spans="1:15" x14ac:dyDescent="0.2">
      <c r="A327" s="52" t="s">
        <v>1904</v>
      </c>
      <c r="B327" s="52" t="s">
        <v>2230</v>
      </c>
      <c r="D327" s="52" t="s">
        <v>1906</v>
      </c>
      <c r="G327" s="52">
        <v>124.22</v>
      </c>
      <c r="H327" s="87">
        <v>5.6792000000000003E-11</v>
      </c>
      <c r="I327" s="87">
        <v>6.6778999999999999E-9</v>
      </c>
      <c r="J327" s="52">
        <v>0.98975999999999997</v>
      </c>
      <c r="K327" s="52">
        <v>0.32973000000000002</v>
      </c>
      <c r="L327" s="52">
        <v>0.74478999999999995</v>
      </c>
      <c r="M327" s="52">
        <v>0.40307999999999999</v>
      </c>
      <c r="N327" s="52">
        <v>0.53151000000000004</v>
      </c>
      <c r="O327" s="52">
        <v>0.79671999999999998</v>
      </c>
    </row>
    <row r="328" spans="1:15" x14ac:dyDescent="0.2">
      <c r="A328" s="52" t="s">
        <v>1904</v>
      </c>
      <c r="B328" s="52" t="s">
        <v>2231</v>
      </c>
      <c r="D328" s="52" t="s">
        <v>1906</v>
      </c>
      <c r="G328" s="52">
        <v>21.183</v>
      </c>
      <c r="H328" s="52">
        <v>1.1409E-4</v>
      </c>
      <c r="I328" s="52">
        <v>6.1859999999999997E-4</v>
      </c>
      <c r="J328" s="52">
        <v>0.49908999999999998</v>
      </c>
      <c r="K328" s="52">
        <v>0.48670000000000002</v>
      </c>
      <c r="L328" s="52">
        <v>0.81474000000000002</v>
      </c>
      <c r="M328" s="52">
        <v>0.39900999999999998</v>
      </c>
      <c r="N328" s="52">
        <v>0.53356999999999999</v>
      </c>
      <c r="O328" s="52">
        <v>0.79671999999999998</v>
      </c>
    </row>
    <row r="329" spans="1:15" x14ac:dyDescent="0.2">
      <c r="A329" s="52" t="s">
        <v>1904</v>
      </c>
      <c r="B329" s="52" t="s">
        <v>2232</v>
      </c>
      <c r="D329" s="52" t="s">
        <v>1906</v>
      </c>
      <c r="G329" s="52">
        <v>11.143000000000001</v>
      </c>
      <c r="H329" s="52">
        <v>2.7445E-3</v>
      </c>
      <c r="I329" s="52">
        <v>9.1804E-3</v>
      </c>
      <c r="J329" s="52">
        <v>0.42503000000000002</v>
      </c>
      <c r="K329" s="52">
        <v>0.52063000000000004</v>
      </c>
      <c r="L329" s="52">
        <v>0.82477999999999996</v>
      </c>
      <c r="M329" s="52">
        <v>0.39376</v>
      </c>
      <c r="N329" s="52">
        <v>0.53625999999999996</v>
      </c>
      <c r="O329" s="52">
        <v>0.79671999999999998</v>
      </c>
    </row>
    <row r="330" spans="1:15" x14ac:dyDescent="0.2">
      <c r="A330" s="52" t="s">
        <v>1904</v>
      </c>
      <c r="B330" s="52" t="s">
        <v>2233</v>
      </c>
      <c r="D330" s="52" t="s">
        <v>1906</v>
      </c>
      <c r="G330" s="52">
        <v>70.451999999999998</v>
      </c>
      <c r="H330" s="87">
        <v>1.335E-8</v>
      </c>
      <c r="I330" s="87">
        <v>4.6334999999999998E-7</v>
      </c>
      <c r="J330" s="52">
        <v>0.19217999999999999</v>
      </c>
      <c r="K330" s="52">
        <v>0.66503000000000001</v>
      </c>
      <c r="L330" s="52">
        <v>0.89832000000000001</v>
      </c>
      <c r="M330" s="52">
        <v>0.39409</v>
      </c>
      <c r="N330" s="52">
        <v>0.53608999999999996</v>
      </c>
      <c r="O330" s="52">
        <v>0.79671999999999998</v>
      </c>
    </row>
    <row r="331" spans="1:15" x14ac:dyDescent="0.2">
      <c r="A331" s="52" t="s">
        <v>1904</v>
      </c>
      <c r="B331" s="52" t="s">
        <v>2234</v>
      </c>
      <c r="D331" s="52" t="s">
        <v>1906</v>
      </c>
      <c r="G331" s="52">
        <v>33.735999999999997</v>
      </c>
      <c r="H331" s="87">
        <v>5.4690999999999999E-6</v>
      </c>
      <c r="I331" s="87">
        <v>4.4060999999999997E-5</v>
      </c>
      <c r="J331" s="52">
        <v>4.2157</v>
      </c>
      <c r="K331" s="52">
        <v>5.1104999999999998E-2</v>
      </c>
      <c r="L331" s="52">
        <v>0.47281000000000001</v>
      </c>
      <c r="M331" s="52">
        <v>0.38988</v>
      </c>
      <c r="N331" s="52">
        <v>0.53825000000000001</v>
      </c>
      <c r="O331" s="52">
        <v>0.79762</v>
      </c>
    </row>
    <row r="332" spans="1:15" x14ac:dyDescent="0.2">
      <c r="A332" s="52" t="s">
        <v>1904</v>
      </c>
      <c r="B332" s="52" t="s">
        <v>2235</v>
      </c>
      <c r="D332" s="52" t="s">
        <v>1906</v>
      </c>
      <c r="G332" s="52">
        <v>33.786000000000001</v>
      </c>
      <c r="H332" s="87">
        <v>5.4117000000000002E-6</v>
      </c>
      <c r="I332" s="87">
        <v>4.3906999999999998E-5</v>
      </c>
      <c r="J332" s="52">
        <v>4.3414000000000001</v>
      </c>
      <c r="K332" s="52">
        <v>4.8016999999999997E-2</v>
      </c>
      <c r="L332" s="52">
        <v>0.46550999999999998</v>
      </c>
      <c r="M332" s="52">
        <v>0.37908999999999998</v>
      </c>
      <c r="N332" s="52">
        <v>0.54388999999999998</v>
      </c>
      <c r="O332" s="52">
        <v>0.79952000000000001</v>
      </c>
    </row>
    <row r="333" spans="1:15" x14ac:dyDescent="0.2">
      <c r="A333" s="52" t="s">
        <v>1904</v>
      </c>
      <c r="B333" s="52" t="s">
        <v>2236</v>
      </c>
      <c r="D333" s="52" t="s">
        <v>1906</v>
      </c>
      <c r="G333" s="52">
        <v>58.715000000000003</v>
      </c>
      <c r="H333" s="87">
        <v>6.7088999999999999E-8</v>
      </c>
      <c r="I333" s="87">
        <v>1.2182E-6</v>
      </c>
      <c r="J333" s="52">
        <v>1.3269</v>
      </c>
      <c r="K333" s="52">
        <v>0.26069999999999999</v>
      </c>
      <c r="L333" s="52">
        <v>0.72389000000000003</v>
      </c>
      <c r="M333" s="52">
        <v>0.38061</v>
      </c>
      <c r="N333" s="52">
        <v>0.54308000000000001</v>
      </c>
      <c r="O333" s="52">
        <v>0.79952000000000001</v>
      </c>
    </row>
    <row r="334" spans="1:15" x14ac:dyDescent="0.2">
      <c r="A334" s="52" t="s">
        <v>1904</v>
      </c>
      <c r="B334" s="52" t="s">
        <v>2237</v>
      </c>
      <c r="D334" s="52" t="s">
        <v>1906</v>
      </c>
      <c r="G334" s="52">
        <v>18.227</v>
      </c>
      <c r="H334" s="52">
        <v>2.6627999999999998E-4</v>
      </c>
      <c r="I334" s="52">
        <v>1.2746000000000001E-3</v>
      </c>
      <c r="J334" s="52">
        <v>0.63088999999999995</v>
      </c>
      <c r="K334" s="52">
        <v>0.43480999999999997</v>
      </c>
      <c r="L334" s="52">
        <v>0.78446000000000005</v>
      </c>
      <c r="M334" s="52">
        <v>0.37872</v>
      </c>
      <c r="N334" s="52">
        <v>0.54408000000000001</v>
      </c>
      <c r="O334" s="52">
        <v>0.79952000000000001</v>
      </c>
    </row>
    <row r="335" spans="1:15" x14ac:dyDescent="0.2">
      <c r="A335" s="52" t="s">
        <v>1904</v>
      </c>
      <c r="B335" s="52" t="s">
        <v>2238</v>
      </c>
      <c r="D335" s="52" t="s">
        <v>1906</v>
      </c>
      <c r="G335" s="52">
        <v>14.567</v>
      </c>
      <c r="H335" s="52">
        <v>8.3639000000000001E-4</v>
      </c>
      <c r="I335" s="52">
        <v>3.3455999999999998E-3</v>
      </c>
      <c r="J335" s="52">
        <v>0.22832</v>
      </c>
      <c r="K335" s="52">
        <v>0.63709000000000005</v>
      </c>
      <c r="L335" s="52">
        <v>0.88576999999999995</v>
      </c>
      <c r="M335" s="52">
        <v>0.38442999999999999</v>
      </c>
      <c r="N335" s="52">
        <v>0.54108000000000001</v>
      </c>
      <c r="O335" s="52">
        <v>0.79952000000000001</v>
      </c>
    </row>
    <row r="336" spans="1:15" x14ac:dyDescent="0.2">
      <c r="A336" s="52" t="s">
        <v>1904</v>
      </c>
      <c r="B336" s="52" t="s">
        <v>2239</v>
      </c>
      <c r="D336" s="52" t="s">
        <v>1907</v>
      </c>
      <c r="G336" s="52">
        <v>7.9321999999999999</v>
      </c>
      <c r="H336" s="52">
        <v>9.5572000000000001E-3</v>
      </c>
      <c r="I336" s="52">
        <v>2.6537000000000002E-2</v>
      </c>
      <c r="J336" s="52">
        <v>2.6478999999999999E-3</v>
      </c>
      <c r="K336" s="52">
        <v>0.95938999999999997</v>
      </c>
      <c r="L336" s="52">
        <v>0.99824000000000002</v>
      </c>
      <c r="M336" s="52">
        <v>0.37807000000000002</v>
      </c>
      <c r="N336" s="52">
        <v>0.54442999999999997</v>
      </c>
      <c r="O336" s="52">
        <v>0.79952000000000001</v>
      </c>
    </row>
    <row r="337" spans="1:15" x14ac:dyDescent="0.2">
      <c r="A337" s="52" t="s">
        <v>1904</v>
      </c>
      <c r="B337" s="52" t="s">
        <v>2240</v>
      </c>
      <c r="D337" s="52" t="s">
        <v>1907</v>
      </c>
      <c r="G337" s="52">
        <v>7.5490000000000004</v>
      </c>
      <c r="H337" s="52">
        <v>1.1211E-2</v>
      </c>
      <c r="I337" s="52">
        <v>3.0249000000000002E-2</v>
      </c>
      <c r="J337" s="52">
        <v>3.157</v>
      </c>
      <c r="K337" s="52">
        <v>8.8281999999999999E-2</v>
      </c>
      <c r="L337" s="52">
        <v>0.58082999999999996</v>
      </c>
      <c r="M337" s="52">
        <v>0.371</v>
      </c>
      <c r="N337" s="52">
        <v>0.54818</v>
      </c>
      <c r="O337" s="52">
        <v>0.80195000000000005</v>
      </c>
    </row>
    <row r="338" spans="1:15" x14ac:dyDescent="0.2">
      <c r="A338" s="52" t="s">
        <v>1904</v>
      </c>
      <c r="B338" s="52" t="s">
        <v>2241</v>
      </c>
      <c r="D338" s="52" t="s">
        <v>1906</v>
      </c>
      <c r="G338" s="52">
        <v>25.367000000000001</v>
      </c>
      <c r="H338" s="87">
        <v>3.7891E-5</v>
      </c>
      <c r="I338" s="52">
        <v>2.3817E-4</v>
      </c>
      <c r="J338" s="52">
        <v>1.8812</v>
      </c>
      <c r="K338" s="52">
        <v>0.18289</v>
      </c>
      <c r="L338" s="52">
        <v>0.68630000000000002</v>
      </c>
      <c r="M338" s="52">
        <v>0.37219999999999998</v>
      </c>
      <c r="N338" s="52">
        <v>0.54754000000000003</v>
      </c>
      <c r="O338" s="52">
        <v>0.80195000000000005</v>
      </c>
    </row>
    <row r="339" spans="1:15" x14ac:dyDescent="0.2">
      <c r="A339" s="52" t="s">
        <v>1904</v>
      </c>
      <c r="B339" s="52" t="s">
        <v>2242</v>
      </c>
      <c r="D339" s="52" t="s">
        <v>1906</v>
      </c>
      <c r="G339" s="52">
        <v>61.493000000000002</v>
      </c>
      <c r="H339" s="87">
        <v>4.4868000000000002E-8</v>
      </c>
      <c r="I339" s="87">
        <v>9.0777999999999999E-7</v>
      </c>
      <c r="J339" s="52">
        <v>9.9076000000000003E-4</v>
      </c>
      <c r="K339" s="52">
        <v>0.97514999999999996</v>
      </c>
      <c r="L339" s="52">
        <v>0.99824000000000002</v>
      </c>
      <c r="M339" s="52">
        <v>0.37330999999999998</v>
      </c>
      <c r="N339" s="52">
        <v>0.54695000000000005</v>
      </c>
      <c r="O339" s="52">
        <v>0.80195000000000005</v>
      </c>
    </row>
    <row r="340" spans="1:15" x14ac:dyDescent="0.2">
      <c r="A340" s="52" t="s">
        <v>1904</v>
      </c>
      <c r="B340" s="52" t="s">
        <v>2243</v>
      </c>
      <c r="D340" s="52" t="s">
        <v>1906</v>
      </c>
      <c r="G340" s="52">
        <v>56.73</v>
      </c>
      <c r="H340" s="87">
        <v>9.0198999999999999E-8</v>
      </c>
      <c r="I340" s="87">
        <v>1.4954999999999999E-6</v>
      </c>
      <c r="J340" s="52">
        <v>0.84441999999999995</v>
      </c>
      <c r="K340" s="52">
        <v>0.36728</v>
      </c>
      <c r="L340" s="52">
        <v>0.74629999999999996</v>
      </c>
      <c r="M340" s="52">
        <v>0.35721999999999998</v>
      </c>
      <c r="N340" s="52">
        <v>0.55564999999999998</v>
      </c>
      <c r="O340" s="52">
        <v>0.80296999999999996</v>
      </c>
    </row>
    <row r="341" spans="1:15" x14ac:dyDescent="0.2">
      <c r="A341" s="52" t="s">
        <v>1904</v>
      </c>
      <c r="B341" s="52" t="s">
        <v>2244</v>
      </c>
      <c r="D341" s="52" t="s">
        <v>1906</v>
      </c>
      <c r="G341" s="52">
        <v>13.545</v>
      </c>
      <c r="H341" s="52">
        <v>1.1769E-3</v>
      </c>
      <c r="I341" s="52">
        <v>4.5028000000000004E-3</v>
      </c>
      <c r="J341" s="52">
        <v>0.57033999999999996</v>
      </c>
      <c r="K341" s="52">
        <v>0.45746999999999999</v>
      </c>
      <c r="L341" s="52">
        <v>0.79644000000000004</v>
      </c>
      <c r="M341" s="52">
        <v>0.36749999999999999</v>
      </c>
      <c r="N341" s="52">
        <v>0.55005999999999999</v>
      </c>
      <c r="O341" s="52">
        <v>0.80296999999999996</v>
      </c>
    </row>
    <row r="342" spans="1:15" x14ac:dyDescent="0.2">
      <c r="A342" s="52" t="s">
        <v>1904</v>
      </c>
      <c r="B342" s="52" t="s">
        <v>2245</v>
      </c>
      <c r="D342" s="52" t="s">
        <v>1906</v>
      </c>
      <c r="G342" s="52">
        <v>41.975000000000001</v>
      </c>
      <c r="H342" s="87">
        <v>1.0626E-6</v>
      </c>
      <c r="I342" s="87">
        <v>1.1396000000000001E-5</v>
      </c>
      <c r="J342" s="52">
        <v>0.55203999999999998</v>
      </c>
      <c r="K342" s="52">
        <v>0.4647</v>
      </c>
      <c r="L342" s="52">
        <v>0.80420999999999998</v>
      </c>
      <c r="M342" s="52">
        <v>0.35853000000000002</v>
      </c>
      <c r="N342" s="52">
        <v>0.55493000000000003</v>
      </c>
      <c r="O342" s="52">
        <v>0.80296999999999996</v>
      </c>
    </row>
    <row r="343" spans="1:15" x14ac:dyDescent="0.2">
      <c r="A343" s="52" t="s">
        <v>1904</v>
      </c>
      <c r="B343" s="52" t="s">
        <v>2246</v>
      </c>
      <c r="D343" s="52" t="s">
        <v>1907</v>
      </c>
      <c r="G343" s="52">
        <v>10.662000000000001</v>
      </c>
      <c r="H343" s="52">
        <v>3.2782000000000002E-3</v>
      </c>
      <c r="I343" s="52">
        <v>1.0654E-2</v>
      </c>
      <c r="J343" s="52">
        <v>0.47416000000000003</v>
      </c>
      <c r="K343" s="52">
        <v>0.49768000000000001</v>
      </c>
      <c r="L343" s="52">
        <v>0.82038999999999995</v>
      </c>
      <c r="M343" s="52">
        <v>0.36615999999999999</v>
      </c>
      <c r="N343" s="52">
        <v>0.55079</v>
      </c>
      <c r="O343" s="52">
        <v>0.80296999999999996</v>
      </c>
    </row>
    <row r="344" spans="1:15" x14ac:dyDescent="0.2">
      <c r="A344" s="52" t="s">
        <v>1904</v>
      </c>
      <c r="B344" s="52" t="s">
        <v>2247</v>
      </c>
      <c r="D344" s="52" t="s">
        <v>1906</v>
      </c>
      <c r="G344" s="52">
        <v>11.173</v>
      </c>
      <c r="H344" s="52">
        <v>2.7141999999999999E-3</v>
      </c>
      <c r="I344" s="52">
        <v>9.1056999999999996E-3</v>
      </c>
      <c r="J344" s="52">
        <v>1.9327000000000001E-3</v>
      </c>
      <c r="K344" s="52">
        <v>0.96530000000000005</v>
      </c>
      <c r="L344" s="52">
        <v>0.99824000000000002</v>
      </c>
      <c r="M344" s="52">
        <v>0.35848999999999998</v>
      </c>
      <c r="N344" s="52">
        <v>0.55496000000000001</v>
      </c>
      <c r="O344" s="52">
        <v>0.80296999999999996</v>
      </c>
    </row>
    <row r="345" spans="1:15" x14ac:dyDescent="0.2">
      <c r="A345" s="52" t="s">
        <v>1904</v>
      </c>
      <c r="B345" s="52" t="s">
        <v>2248</v>
      </c>
      <c r="D345" s="52" t="s">
        <v>1907</v>
      </c>
      <c r="G345" s="52">
        <v>6.2530999999999999</v>
      </c>
      <c r="H345" s="52">
        <v>1.9626999999999999E-2</v>
      </c>
      <c r="I345" s="52">
        <v>4.8897999999999997E-2</v>
      </c>
      <c r="J345" s="52">
        <v>2.8514E-3</v>
      </c>
      <c r="K345" s="52">
        <v>0.95786000000000004</v>
      </c>
      <c r="L345" s="52">
        <v>0.99824000000000002</v>
      </c>
      <c r="M345" s="52">
        <v>0.36092000000000002</v>
      </c>
      <c r="N345" s="52">
        <v>0.55362999999999996</v>
      </c>
      <c r="O345" s="52">
        <v>0.80296999999999996</v>
      </c>
    </row>
    <row r="346" spans="1:15" x14ac:dyDescent="0.2">
      <c r="A346" s="52" t="s">
        <v>1904</v>
      </c>
      <c r="B346" s="52" t="s">
        <v>2249</v>
      </c>
      <c r="D346" s="52" t="s">
        <v>1906</v>
      </c>
      <c r="G346" s="52">
        <v>19.388999999999999</v>
      </c>
      <c r="H346" s="52">
        <v>1.8942000000000001E-4</v>
      </c>
      <c r="I346" s="52">
        <v>9.8496E-4</v>
      </c>
      <c r="J346" s="52">
        <v>0.35698000000000002</v>
      </c>
      <c r="K346" s="52">
        <v>0.55578000000000005</v>
      </c>
      <c r="L346" s="52">
        <v>0.84592999999999996</v>
      </c>
      <c r="M346" s="52">
        <v>0.34971999999999998</v>
      </c>
      <c r="N346" s="52">
        <v>0.55979999999999996</v>
      </c>
      <c r="O346" s="52">
        <v>0.80656000000000005</v>
      </c>
    </row>
    <row r="347" spans="1:15" x14ac:dyDescent="0.2">
      <c r="A347" s="52" t="s">
        <v>1904</v>
      </c>
      <c r="B347" s="52" t="s">
        <v>2250</v>
      </c>
      <c r="D347" s="52" t="s">
        <v>1907</v>
      </c>
      <c r="G347" s="52">
        <v>9.7330000000000005</v>
      </c>
      <c r="H347" s="52">
        <v>4.6607999999999997E-3</v>
      </c>
      <c r="I347" s="52">
        <v>1.4257000000000001E-2</v>
      </c>
      <c r="J347" s="52">
        <v>0.66564000000000001</v>
      </c>
      <c r="K347" s="52">
        <v>0.42259999999999998</v>
      </c>
      <c r="L347" s="52">
        <v>0.78229000000000004</v>
      </c>
      <c r="M347" s="52">
        <v>0.33710000000000001</v>
      </c>
      <c r="N347" s="52">
        <v>0.56691999999999998</v>
      </c>
      <c r="O347" s="52">
        <v>0.81374000000000002</v>
      </c>
    </row>
    <row r="348" spans="1:15" x14ac:dyDescent="0.2">
      <c r="A348" s="52" t="s">
        <v>1904</v>
      </c>
      <c r="B348" s="52" t="s">
        <v>2251</v>
      </c>
      <c r="D348" s="52" t="s">
        <v>1906</v>
      </c>
      <c r="G348" s="52">
        <v>22.954000000000001</v>
      </c>
      <c r="H348" s="87">
        <v>7.0648000000000005E-5</v>
      </c>
      <c r="I348" s="52">
        <v>4.1447000000000001E-4</v>
      </c>
      <c r="J348" s="52">
        <v>5.5064999999999997E-4</v>
      </c>
      <c r="K348" s="52">
        <v>0.98146999999999995</v>
      </c>
      <c r="L348" s="52">
        <v>0.99824000000000002</v>
      </c>
      <c r="M348" s="52">
        <v>0.33045000000000002</v>
      </c>
      <c r="N348" s="52">
        <v>0.57074000000000003</v>
      </c>
      <c r="O348" s="52">
        <v>0.81515000000000004</v>
      </c>
    </row>
    <row r="349" spans="1:15" x14ac:dyDescent="0.2">
      <c r="A349" s="52" t="s">
        <v>1904</v>
      </c>
      <c r="B349" s="52" t="s">
        <v>2252</v>
      </c>
      <c r="D349" s="52" t="s">
        <v>1906</v>
      </c>
      <c r="G349" s="52">
        <v>36.014000000000003</v>
      </c>
      <c r="H349" s="87">
        <v>3.3977999999999999E-6</v>
      </c>
      <c r="I349" s="87">
        <v>2.9901000000000001E-5</v>
      </c>
      <c r="J349" s="87">
        <v>4.9432999999999999E-5</v>
      </c>
      <c r="K349" s="52">
        <v>0.99444999999999995</v>
      </c>
      <c r="L349" s="52">
        <v>0.99824000000000002</v>
      </c>
      <c r="M349" s="52">
        <v>0.32790000000000002</v>
      </c>
      <c r="N349" s="52">
        <v>0.57223000000000002</v>
      </c>
      <c r="O349" s="52">
        <v>0.81523000000000001</v>
      </c>
    </row>
    <row r="350" spans="1:15" x14ac:dyDescent="0.2">
      <c r="A350" s="52" t="s">
        <v>1904</v>
      </c>
      <c r="B350" s="52" t="s">
        <v>2253</v>
      </c>
      <c r="D350" s="52" t="s">
        <v>1906</v>
      </c>
      <c r="G350" s="52">
        <v>66.375</v>
      </c>
      <c r="H350" s="87">
        <v>2.2825999999999999E-8</v>
      </c>
      <c r="I350" s="87">
        <v>6.0651999999999995E-7</v>
      </c>
      <c r="J350" s="52">
        <v>1.2471000000000001</v>
      </c>
      <c r="K350" s="52">
        <v>0.27516000000000002</v>
      </c>
      <c r="L350" s="52">
        <v>0.72472000000000003</v>
      </c>
      <c r="M350" s="52">
        <v>0.32607000000000003</v>
      </c>
      <c r="N350" s="52">
        <v>0.57328999999999997</v>
      </c>
      <c r="O350" s="52">
        <v>0.81572999999999996</v>
      </c>
    </row>
    <row r="351" spans="1:15" x14ac:dyDescent="0.2">
      <c r="A351" s="52" t="s">
        <v>1904</v>
      </c>
      <c r="B351" s="52" t="s">
        <v>2254</v>
      </c>
      <c r="D351" s="52" t="s">
        <v>1906</v>
      </c>
      <c r="G351" s="52">
        <v>14.048999999999999</v>
      </c>
      <c r="H351" s="52">
        <v>9.9306000000000004E-4</v>
      </c>
      <c r="I351" s="52">
        <v>3.8509999999999998E-3</v>
      </c>
      <c r="J351" s="52">
        <v>4.5343E-4</v>
      </c>
      <c r="K351" s="52">
        <v>0.98319000000000001</v>
      </c>
      <c r="L351" s="52">
        <v>0.99824000000000002</v>
      </c>
      <c r="M351" s="52">
        <v>0.32099</v>
      </c>
      <c r="N351" s="52">
        <v>0.57628000000000001</v>
      </c>
      <c r="O351" s="52">
        <v>0.81772</v>
      </c>
    </row>
    <row r="352" spans="1:15" x14ac:dyDescent="0.2">
      <c r="A352" s="52" t="s">
        <v>1904</v>
      </c>
      <c r="B352" s="52" t="s">
        <v>2255</v>
      </c>
      <c r="D352" s="52" t="s">
        <v>1906</v>
      </c>
      <c r="G352" s="52">
        <v>17.285</v>
      </c>
      <c r="H352" s="52">
        <v>3.5366E-4</v>
      </c>
      <c r="I352" s="52">
        <v>1.6184000000000001E-3</v>
      </c>
      <c r="J352" s="52">
        <v>0.26479999999999998</v>
      </c>
      <c r="K352" s="52">
        <v>0.61155000000000004</v>
      </c>
      <c r="L352" s="52">
        <v>0.87670999999999999</v>
      </c>
      <c r="M352" s="52">
        <v>0.31211</v>
      </c>
      <c r="N352" s="52">
        <v>0.58155999999999997</v>
      </c>
      <c r="O352" s="52">
        <v>0.81955</v>
      </c>
    </row>
    <row r="353" spans="1:15" x14ac:dyDescent="0.2">
      <c r="A353" s="52" t="s">
        <v>1904</v>
      </c>
      <c r="B353" s="52" t="s">
        <v>2256</v>
      </c>
      <c r="D353" s="52" t="s">
        <v>1906</v>
      </c>
      <c r="G353" s="52">
        <v>42.886000000000003</v>
      </c>
      <c r="H353" s="87">
        <v>8.9820000000000004E-7</v>
      </c>
      <c r="I353" s="87">
        <v>9.8802000000000007E-6</v>
      </c>
      <c r="J353" s="52">
        <v>0.23113</v>
      </c>
      <c r="K353" s="52">
        <v>0.63504000000000005</v>
      </c>
      <c r="L353" s="52">
        <v>0.88576999999999995</v>
      </c>
      <c r="M353" s="52">
        <v>0.307</v>
      </c>
      <c r="N353" s="52">
        <v>0.58465</v>
      </c>
      <c r="O353" s="52">
        <v>0.82167999999999997</v>
      </c>
    </row>
    <row r="354" spans="1:15" x14ac:dyDescent="0.2">
      <c r="A354" s="52" t="s">
        <v>1904</v>
      </c>
      <c r="B354" s="52" t="s">
        <v>2257</v>
      </c>
      <c r="D354" s="52" t="s">
        <v>1907</v>
      </c>
      <c r="G354" s="52">
        <v>6.2255000000000003</v>
      </c>
      <c r="H354" s="52">
        <v>1.9869999999999999E-2</v>
      </c>
      <c r="I354" s="52">
        <v>4.9280999999999998E-2</v>
      </c>
      <c r="J354" s="52">
        <v>0.40714</v>
      </c>
      <c r="K354" s="52">
        <v>0.52946000000000004</v>
      </c>
      <c r="L354" s="52">
        <v>0.82477999999999996</v>
      </c>
      <c r="M354" s="52">
        <v>0.29337000000000002</v>
      </c>
      <c r="N354" s="52">
        <v>0.59306000000000003</v>
      </c>
      <c r="O354" s="52">
        <v>0.83145000000000002</v>
      </c>
    </row>
    <row r="355" spans="1:15" x14ac:dyDescent="0.2">
      <c r="A355" s="52" t="s">
        <v>1904</v>
      </c>
      <c r="B355" s="52" t="s">
        <v>2258</v>
      </c>
      <c r="D355" s="52" t="s">
        <v>1906</v>
      </c>
      <c r="G355" s="52">
        <v>24.132999999999999</v>
      </c>
      <c r="H355" s="87">
        <v>5.189E-5</v>
      </c>
      <c r="I355" s="52">
        <v>3.1242999999999999E-4</v>
      </c>
      <c r="J355" s="52">
        <v>6.1387999999999998E-2</v>
      </c>
      <c r="K355" s="52">
        <v>0.80642000000000003</v>
      </c>
      <c r="L355" s="52">
        <v>0.96258999999999995</v>
      </c>
      <c r="M355" s="52">
        <v>0.29208000000000001</v>
      </c>
      <c r="N355" s="52">
        <v>0.59387000000000001</v>
      </c>
      <c r="O355" s="52">
        <v>0.83157000000000003</v>
      </c>
    </row>
    <row r="356" spans="1:15" x14ac:dyDescent="0.2">
      <c r="A356" s="52" t="s">
        <v>1904</v>
      </c>
      <c r="B356" s="52" t="s">
        <v>2259</v>
      </c>
      <c r="D356" s="52" t="s">
        <v>1906</v>
      </c>
      <c r="G356" s="52">
        <v>16.245999999999999</v>
      </c>
      <c r="H356" s="52">
        <v>4.8763000000000002E-4</v>
      </c>
      <c r="I356" s="52">
        <v>2.1210999999999999E-3</v>
      </c>
      <c r="J356" s="52">
        <v>2.1503999999999999</v>
      </c>
      <c r="K356" s="52">
        <v>0.15551000000000001</v>
      </c>
      <c r="L356" s="52">
        <v>0.66766000000000003</v>
      </c>
      <c r="M356" s="52">
        <v>0.27457999999999999</v>
      </c>
      <c r="N356" s="52">
        <v>0.60507999999999995</v>
      </c>
      <c r="O356" s="52">
        <v>0.84006000000000003</v>
      </c>
    </row>
    <row r="357" spans="1:15" x14ac:dyDescent="0.2">
      <c r="A357" s="52" t="s">
        <v>1904</v>
      </c>
      <c r="B357" s="52" t="s">
        <v>2260</v>
      </c>
      <c r="D357" s="52" t="s">
        <v>1906</v>
      </c>
      <c r="G357" s="52">
        <v>23.01</v>
      </c>
      <c r="H357" s="87">
        <v>6.9601E-5</v>
      </c>
      <c r="I357" s="52">
        <v>4.1042999999999999E-4</v>
      </c>
      <c r="J357" s="52">
        <v>0.23802999999999999</v>
      </c>
      <c r="K357" s="52">
        <v>0.63005999999999995</v>
      </c>
      <c r="L357" s="52">
        <v>0.88441000000000003</v>
      </c>
      <c r="M357" s="52">
        <v>0.27879999999999999</v>
      </c>
      <c r="N357" s="52">
        <v>0.60233999999999999</v>
      </c>
      <c r="O357" s="52">
        <v>0.84006000000000003</v>
      </c>
    </row>
    <row r="358" spans="1:15" x14ac:dyDescent="0.2">
      <c r="A358" s="52" t="s">
        <v>1904</v>
      </c>
      <c r="B358" s="52" t="s">
        <v>2261</v>
      </c>
      <c r="D358" s="52" t="s">
        <v>1906</v>
      </c>
      <c r="G358" s="52">
        <v>20.972000000000001</v>
      </c>
      <c r="H358" s="52">
        <v>1.2097E-4</v>
      </c>
      <c r="I358" s="52">
        <v>6.4974E-4</v>
      </c>
      <c r="J358" s="52">
        <v>1.4516</v>
      </c>
      <c r="K358" s="52">
        <v>0.24002000000000001</v>
      </c>
      <c r="L358" s="52">
        <v>0.72119999999999995</v>
      </c>
      <c r="M358" s="52">
        <v>0.27087</v>
      </c>
      <c r="N358" s="52">
        <v>0.60750999999999999</v>
      </c>
      <c r="O358" s="52">
        <v>0.84011000000000002</v>
      </c>
    </row>
    <row r="359" spans="1:15" x14ac:dyDescent="0.2">
      <c r="A359" s="52" t="s">
        <v>1904</v>
      </c>
      <c r="B359" s="52" t="s">
        <v>2262</v>
      </c>
      <c r="D359" s="52" t="s">
        <v>1907</v>
      </c>
      <c r="G359" s="52">
        <v>7.6052999999999997</v>
      </c>
      <c r="H359" s="52">
        <v>1.0949E-2</v>
      </c>
      <c r="I359" s="52">
        <v>2.9760000000000002E-2</v>
      </c>
      <c r="J359" s="52">
        <v>0.4597</v>
      </c>
      <c r="K359" s="52">
        <v>0.50424999999999998</v>
      </c>
      <c r="L359" s="52">
        <v>0.82477999999999996</v>
      </c>
      <c r="M359" s="52">
        <v>0.26190999999999998</v>
      </c>
      <c r="N359" s="52">
        <v>0.61348999999999998</v>
      </c>
      <c r="O359" s="52">
        <v>0.84387999999999996</v>
      </c>
    </row>
    <row r="360" spans="1:15" x14ac:dyDescent="0.2">
      <c r="A360" s="52" t="s">
        <v>1904</v>
      </c>
      <c r="B360" s="52" t="s">
        <v>2263</v>
      </c>
      <c r="D360" s="52" t="s">
        <v>1906</v>
      </c>
      <c r="G360" s="52">
        <v>34.354999999999997</v>
      </c>
      <c r="H360" s="87">
        <v>4.7960999999999997E-6</v>
      </c>
      <c r="I360" s="87">
        <v>3.9473E-5</v>
      </c>
      <c r="J360" s="52">
        <v>4.3006000000000003E-2</v>
      </c>
      <c r="K360" s="52">
        <v>0.83745999999999998</v>
      </c>
      <c r="L360" s="52">
        <v>0.97067000000000003</v>
      </c>
      <c r="M360" s="52">
        <v>0.26155</v>
      </c>
      <c r="N360" s="52">
        <v>0.61373</v>
      </c>
      <c r="O360" s="52">
        <v>0.84387999999999996</v>
      </c>
    </row>
    <row r="361" spans="1:15" x14ac:dyDescent="0.2">
      <c r="A361" s="52" t="s">
        <v>1904</v>
      </c>
      <c r="B361" s="52" t="s">
        <v>2264</v>
      </c>
      <c r="D361" s="52" t="s">
        <v>1906</v>
      </c>
      <c r="G361" s="52">
        <v>16.222000000000001</v>
      </c>
      <c r="H361" s="52">
        <v>4.9127000000000003E-4</v>
      </c>
      <c r="I361" s="52">
        <v>2.1289E-3</v>
      </c>
      <c r="J361" s="52">
        <v>7.5640000000000001</v>
      </c>
      <c r="K361" s="52">
        <v>1.1141E-2</v>
      </c>
      <c r="L361" s="52">
        <v>0.22758999999999999</v>
      </c>
      <c r="M361" s="52">
        <v>0.24199000000000001</v>
      </c>
      <c r="N361" s="52">
        <v>0.62724000000000002</v>
      </c>
      <c r="O361" s="52">
        <v>0.84816999999999998</v>
      </c>
    </row>
    <row r="362" spans="1:15" x14ac:dyDescent="0.2">
      <c r="A362" s="52" t="s">
        <v>1904</v>
      </c>
      <c r="B362" s="52" t="s">
        <v>2265</v>
      </c>
      <c r="D362" s="52" t="s">
        <v>1907</v>
      </c>
      <c r="G362" s="52">
        <v>7.76</v>
      </c>
      <c r="H362" s="52">
        <v>1.0265E-2</v>
      </c>
      <c r="I362" s="52">
        <v>2.8160999999999999E-2</v>
      </c>
      <c r="J362" s="52">
        <v>2.3563000000000001</v>
      </c>
      <c r="K362" s="52">
        <v>0.13786000000000001</v>
      </c>
      <c r="L362" s="52">
        <v>0.63592000000000004</v>
      </c>
      <c r="M362" s="52">
        <v>0.24609</v>
      </c>
      <c r="N362" s="52">
        <v>0.62436000000000003</v>
      </c>
      <c r="O362" s="52">
        <v>0.84816999999999998</v>
      </c>
    </row>
    <row r="363" spans="1:15" x14ac:dyDescent="0.2">
      <c r="A363" s="52" t="s">
        <v>1904</v>
      </c>
      <c r="B363" s="52" t="s">
        <v>2266</v>
      </c>
      <c r="D363" s="52" t="s">
        <v>1906</v>
      </c>
      <c r="G363" s="52">
        <v>101.07</v>
      </c>
      <c r="H363" s="87">
        <v>4.4304E-10</v>
      </c>
      <c r="I363" s="87">
        <v>3.6203000000000003E-8</v>
      </c>
      <c r="J363" s="52">
        <v>1.3561000000000001</v>
      </c>
      <c r="K363" s="52">
        <v>0.25566</v>
      </c>
      <c r="L363" s="52">
        <v>0.72389000000000003</v>
      </c>
      <c r="M363" s="52">
        <v>0.2422</v>
      </c>
      <c r="N363" s="52">
        <v>0.62709000000000004</v>
      </c>
      <c r="O363" s="52">
        <v>0.84816999999999998</v>
      </c>
    </row>
    <row r="364" spans="1:15" x14ac:dyDescent="0.2">
      <c r="A364" s="52" t="s">
        <v>1904</v>
      </c>
      <c r="B364" s="52" t="s">
        <v>2267</v>
      </c>
      <c r="D364" s="52" t="s">
        <v>1906</v>
      </c>
      <c r="G364" s="52">
        <v>22.198</v>
      </c>
      <c r="H364" s="87">
        <v>8.6473999999999999E-5</v>
      </c>
      <c r="I364" s="52">
        <v>4.8974000000000001E-4</v>
      </c>
      <c r="J364" s="52">
        <v>0.17910000000000001</v>
      </c>
      <c r="K364" s="52">
        <v>0.67591999999999997</v>
      </c>
      <c r="L364" s="52">
        <v>0.89895999999999998</v>
      </c>
      <c r="M364" s="52">
        <v>0.24714</v>
      </c>
      <c r="N364" s="52">
        <v>0.62361999999999995</v>
      </c>
      <c r="O364" s="52">
        <v>0.84816999999999998</v>
      </c>
    </row>
    <row r="365" spans="1:15" x14ac:dyDescent="0.2">
      <c r="A365" s="52" t="s">
        <v>1904</v>
      </c>
      <c r="B365" s="52" t="s">
        <v>2268</v>
      </c>
      <c r="D365" s="52" t="s">
        <v>1907</v>
      </c>
      <c r="G365" s="52">
        <v>9.5810999999999993</v>
      </c>
      <c r="H365" s="52">
        <v>4.9426000000000001E-3</v>
      </c>
      <c r="I365" s="52">
        <v>1.5037999999999999E-2</v>
      </c>
      <c r="J365" s="52">
        <v>9.6099000000000004E-2</v>
      </c>
      <c r="K365" s="52">
        <v>0.75924000000000003</v>
      </c>
      <c r="L365" s="52">
        <v>0.94794</v>
      </c>
      <c r="M365" s="52">
        <v>0.2407</v>
      </c>
      <c r="N365" s="52">
        <v>0.62814999999999999</v>
      </c>
      <c r="O365" s="52">
        <v>0.84816999999999998</v>
      </c>
    </row>
    <row r="366" spans="1:15" x14ac:dyDescent="0.2">
      <c r="A366" s="52" t="s">
        <v>1904</v>
      </c>
      <c r="B366" s="52" t="s">
        <v>2269</v>
      </c>
      <c r="D366" s="52" t="s">
        <v>1906</v>
      </c>
      <c r="G366" s="52">
        <v>24.535</v>
      </c>
      <c r="H366" s="87">
        <v>4.6791E-5</v>
      </c>
      <c r="I366" s="52">
        <v>2.8624999999999999E-4</v>
      </c>
      <c r="J366" s="52">
        <v>7.6079999999999995E-2</v>
      </c>
      <c r="K366" s="52">
        <v>0.78503999999999996</v>
      </c>
      <c r="L366" s="52">
        <v>0.95638999999999996</v>
      </c>
      <c r="M366" s="52">
        <v>0.24077999999999999</v>
      </c>
      <c r="N366" s="52">
        <v>0.62809999999999999</v>
      </c>
      <c r="O366" s="52">
        <v>0.84816999999999998</v>
      </c>
    </row>
    <row r="367" spans="1:15" x14ac:dyDescent="0.2">
      <c r="A367" s="52" t="s">
        <v>1904</v>
      </c>
      <c r="B367" s="52" t="s">
        <v>2270</v>
      </c>
      <c r="D367" s="52" t="s">
        <v>1907</v>
      </c>
      <c r="G367" s="52">
        <v>6.2725</v>
      </c>
      <c r="H367" s="52">
        <v>1.9459000000000001E-2</v>
      </c>
      <c r="I367" s="52">
        <v>4.8604000000000001E-2</v>
      </c>
      <c r="J367" s="52">
        <v>3.8484999999999998E-2</v>
      </c>
      <c r="K367" s="52">
        <v>0.84611999999999998</v>
      </c>
      <c r="L367" s="52">
        <v>0.97577000000000003</v>
      </c>
      <c r="M367" s="52">
        <v>0.23857999999999999</v>
      </c>
      <c r="N367" s="52">
        <v>0.62966999999999995</v>
      </c>
      <c r="O367" s="52">
        <v>0.84816999999999998</v>
      </c>
    </row>
    <row r="368" spans="1:15" x14ac:dyDescent="0.2">
      <c r="A368" s="52" t="s">
        <v>1904</v>
      </c>
      <c r="B368" s="52" t="s">
        <v>2271</v>
      </c>
      <c r="D368" s="52" t="s">
        <v>1906</v>
      </c>
      <c r="G368" s="52">
        <v>44.475999999999999</v>
      </c>
      <c r="H368" s="87">
        <v>6.7375000000000001E-7</v>
      </c>
      <c r="I368" s="87">
        <v>7.7077000000000008E-6</v>
      </c>
      <c r="J368" s="52">
        <v>0.93623000000000001</v>
      </c>
      <c r="K368" s="52">
        <v>0.34289999999999998</v>
      </c>
      <c r="L368" s="52">
        <v>0.74490999999999996</v>
      </c>
      <c r="M368" s="52">
        <v>0.23652000000000001</v>
      </c>
      <c r="N368" s="52">
        <v>0.63114000000000003</v>
      </c>
      <c r="O368" s="52">
        <v>0.84843999999999997</v>
      </c>
    </row>
    <row r="369" spans="1:15" x14ac:dyDescent="0.2">
      <c r="A369" s="52" t="s">
        <v>1904</v>
      </c>
      <c r="B369" s="52" t="s">
        <v>2272</v>
      </c>
      <c r="D369" s="52" t="s">
        <v>1906</v>
      </c>
      <c r="G369" s="52">
        <v>19.539000000000001</v>
      </c>
      <c r="H369" s="52">
        <v>1.8143E-4</v>
      </c>
      <c r="I369" s="52">
        <v>9.4771999999999999E-4</v>
      </c>
      <c r="J369" s="52">
        <v>0.22771</v>
      </c>
      <c r="K369" s="52">
        <v>0.63754999999999995</v>
      </c>
      <c r="L369" s="52">
        <v>0.88576999999999995</v>
      </c>
      <c r="M369" s="52">
        <v>0.22771</v>
      </c>
      <c r="N369" s="52">
        <v>0.63754999999999995</v>
      </c>
      <c r="O369" s="52">
        <v>0.85453999999999997</v>
      </c>
    </row>
    <row r="370" spans="1:15" x14ac:dyDescent="0.2">
      <c r="A370" s="52" t="s">
        <v>1904</v>
      </c>
      <c r="B370" s="52" t="s">
        <v>2273</v>
      </c>
      <c r="D370" s="52" t="s">
        <v>1906</v>
      </c>
      <c r="G370" s="52">
        <v>51.290999999999997</v>
      </c>
      <c r="H370" s="87">
        <v>2.1124999999999999E-7</v>
      </c>
      <c r="I370" s="87">
        <v>2.8101E-6</v>
      </c>
      <c r="J370" s="52">
        <v>3.1598999999999999E-4</v>
      </c>
      <c r="K370" s="52">
        <v>0.98595999999999995</v>
      </c>
      <c r="L370" s="52">
        <v>0.99824000000000002</v>
      </c>
      <c r="M370" s="52">
        <v>0.22720000000000001</v>
      </c>
      <c r="N370" s="52">
        <v>0.63792000000000004</v>
      </c>
      <c r="O370" s="52">
        <v>0.85453999999999997</v>
      </c>
    </row>
    <row r="371" spans="1:15" x14ac:dyDescent="0.2">
      <c r="A371" s="52" t="s">
        <v>1904</v>
      </c>
      <c r="B371" s="52" t="s">
        <v>2274</v>
      </c>
      <c r="D371" s="52" t="s">
        <v>1906</v>
      </c>
      <c r="G371" s="52">
        <v>16.978999999999999</v>
      </c>
      <c r="H371" s="52">
        <v>3.8841E-4</v>
      </c>
      <c r="I371" s="52">
        <v>1.7357E-3</v>
      </c>
      <c r="J371" s="52">
        <v>0.12019000000000001</v>
      </c>
      <c r="K371" s="52">
        <v>0.73185</v>
      </c>
      <c r="L371" s="52">
        <v>0.93754999999999999</v>
      </c>
      <c r="M371" s="52">
        <v>0.22536999999999999</v>
      </c>
      <c r="N371" s="52">
        <v>0.63927</v>
      </c>
      <c r="O371" s="52">
        <v>0.85468</v>
      </c>
    </row>
    <row r="372" spans="1:15" x14ac:dyDescent="0.2">
      <c r="A372" s="52" t="s">
        <v>1904</v>
      </c>
      <c r="B372" s="52" t="s">
        <v>2275</v>
      </c>
      <c r="D372" s="52" t="s">
        <v>1906</v>
      </c>
      <c r="G372" s="52">
        <v>14.147</v>
      </c>
      <c r="H372" s="52">
        <v>9.6111000000000005E-4</v>
      </c>
      <c r="I372" s="52">
        <v>3.7398000000000002E-3</v>
      </c>
      <c r="J372" s="52">
        <v>2.0728000000000001E-3</v>
      </c>
      <c r="K372" s="52">
        <v>0.96406000000000003</v>
      </c>
      <c r="L372" s="52">
        <v>0.99824000000000002</v>
      </c>
      <c r="M372" s="52">
        <v>0.21218000000000001</v>
      </c>
      <c r="N372" s="52">
        <v>0.64920999999999995</v>
      </c>
      <c r="O372" s="52">
        <v>0.86273</v>
      </c>
    </row>
    <row r="373" spans="1:15" x14ac:dyDescent="0.2">
      <c r="A373" s="52" t="s">
        <v>1904</v>
      </c>
      <c r="B373" s="52" t="s">
        <v>2276</v>
      </c>
      <c r="D373" s="52" t="s">
        <v>1906</v>
      </c>
      <c r="G373" s="52">
        <v>15.5</v>
      </c>
      <c r="H373" s="52">
        <v>6.1768000000000001E-4</v>
      </c>
      <c r="I373" s="52">
        <v>2.6075E-3</v>
      </c>
      <c r="J373" s="52">
        <v>0.92452999999999996</v>
      </c>
      <c r="K373" s="52">
        <v>0.34588000000000002</v>
      </c>
      <c r="L373" s="52">
        <v>0.74490999999999996</v>
      </c>
      <c r="M373" s="52">
        <v>0.21026</v>
      </c>
      <c r="N373" s="52">
        <v>0.65068999999999999</v>
      </c>
      <c r="O373" s="52">
        <v>0.86275999999999997</v>
      </c>
    </row>
    <row r="374" spans="1:15" x14ac:dyDescent="0.2">
      <c r="A374" s="52" t="s">
        <v>1904</v>
      </c>
      <c r="B374" s="52" t="s">
        <v>2277</v>
      </c>
      <c r="D374" s="52" t="s">
        <v>1906</v>
      </c>
      <c r="G374" s="52">
        <v>31.87</v>
      </c>
      <c r="H374" s="87">
        <v>8.1983000000000008E-6</v>
      </c>
      <c r="I374" s="87">
        <v>6.4682000000000002E-5</v>
      </c>
      <c r="J374" s="52">
        <v>0.10462</v>
      </c>
      <c r="K374" s="52">
        <v>0.74914999999999998</v>
      </c>
      <c r="L374" s="52">
        <v>0.94491000000000003</v>
      </c>
      <c r="M374" s="52">
        <v>0.20909</v>
      </c>
      <c r="N374" s="52">
        <v>0.65159</v>
      </c>
      <c r="O374" s="52">
        <v>0.86275999999999997</v>
      </c>
    </row>
    <row r="375" spans="1:15" x14ac:dyDescent="0.2">
      <c r="A375" s="52" t="s">
        <v>1904</v>
      </c>
      <c r="B375" s="52" t="s">
        <v>2278</v>
      </c>
      <c r="D375" s="52" t="s">
        <v>1907</v>
      </c>
      <c r="G375" s="52">
        <v>6.2218999999999998</v>
      </c>
      <c r="H375" s="52">
        <v>1.9902E-2</v>
      </c>
      <c r="I375" s="52">
        <v>4.9280999999999998E-2</v>
      </c>
      <c r="J375" s="52">
        <v>4.5856000000000001E-2</v>
      </c>
      <c r="K375" s="52">
        <v>0.83225000000000005</v>
      </c>
      <c r="L375" s="52">
        <v>0.97067000000000003</v>
      </c>
      <c r="M375" s="52">
        <v>0.20966000000000001</v>
      </c>
      <c r="N375" s="52">
        <v>0.65115999999999996</v>
      </c>
      <c r="O375" s="52">
        <v>0.86275999999999997</v>
      </c>
    </row>
    <row r="376" spans="1:15" x14ac:dyDescent="0.2">
      <c r="A376" s="52" t="s">
        <v>1904</v>
      </c>
      <c r="B376" s="52" t="s">
        <v>2279</v>
      </c>
      <c r="D376" s="52" t="s">
        <v>1906</v>
      </c>
      <c r="G376" s="52">
        <v>14.574</v>
      </c>
      <c r="H376" s="52">
        <v>8.3440999999999995E-4</v>
      </c>
      <c r="I376" s="52">
        <v>3.3455999999999998E-3</v>
      </c>
      <c r="J376" s="52">
        <v>0.21867</v>
      </c>
      <c r="K376" s="52">
        <v>0.64427000000000001</v>
      </c>
      <c r="L376" s="52">
        <v>0.88800999999999997</v>
      </c>
      <c r="M376" s="52">
        <v>0.19855</v>
      </c>
      <c r="N376" s="52">
        <v>0.65988999999999998</v>
      </c>
      <c r="O376" s="52">
        <v>0.86607999999999996</v>
      </c>
    </row>
    <row r="377" spans="1:15" x14ac:dyDescent="0.2">
      <c r="A377" s="52" t="s">
        <v>1904</v>
      </c>
      <c r="B377" s="52" t="s">
        <v>2280</v>
      </c>
      <c r="D377" s="52" t="s">
        <v>1906</v>
      </c>
      <c r="G377" s="52">
        <v>19.184000000000001</v>
      </c>
      <c r="H377" s="52">
        <v>2.0100000000000001E-4</v>
      </c>
      <c r="I377" s="52">
        <v>1.0357999999999999E-3</v>
      </c>
      <c r="J377" s="52">
        <v>0.10020999999999999</v>
      </c>
      <c r="K377" s="52">
        <v>0.75431999999999999</v>
      </c>
      <c r="L377" s="52">
        <v>0.94586999999999999</v>
      </c>
      <c r="M377" s="52">
        <v>0.19925000000000001</v>
      </c>
      <c r="N377" s="52">
        <v>0.65932999999999997</v>
      </c>
      <c r="O377" s="52">
        <v>0.86607999999999996</v>
      </c>
    </row>
    <row r="378" spans="1:15" x14ac:dyDescent="0.2">
      <c r="A378" s="52" t="s">
        <v>1904</v>
      </c>
      <c r="B378" s="52" t="s">
        <v>2281</v>
      </c>
      <c r="D378" s="52" t="s">
        <v>1906</v>
      </c>
      <c r="G378" s="52">
        <v>20.116</v>
      </c>
      <c r="H378" s="52">
        <v>1.5384E-4</v>
      </c>
      <c r="I378" s="52">
        <v>8.1857999999999996E-4</v>
      </c>
      <c r="J378" s="52">
        <v>2.8132999999999999E-3</v>
      </c>
      <c r="K378" s="52">
        <v>0.95813999999999999</v>
      </c>
      <c r="L378" s="52">
        <v>0.99824000000000002</v>
      </c>
      <c r="M378" s="52">
        <v>0.20019000000000001</v>
      </c>
      <c r="N378" s="52">
        <v>0.65858000000000005</v>
      </c>
      <c r="O378" s="52">
        <v>0.86607999999999996</v>
      </c>
    </row>
    <row r="379" spans="1:15" x14ac:dyDescent="0.2">
      <c r="A379" s="52" t="s">
        <v>1904</v>
      </c>
      <c r="B379" s="52" t="s">
        <v>2282</v>
      </c>
      <c r="D379" s="52" t="s">
        <v>1906</v>
      </c>
      <c r="G379" s="52">
        <v>15.545</v>
      </c>
      <c r="H379" s="52">
        <v>6.0882000000000004E-4</v>
      </c>
      <c r="I379" s="52">
        <v>2.5891999999999998E-3</v>
      </c>
      <c r="J379" s="52">
        <v>2.9502000000000002</v>
      </c>
      <c r="K379" s="52">
        <v>9.8743999999999998E-2</v>
      </c>
      <c r="L379" s="52">
        <v>0.60087000000000002</v>
      </c>
      <c r="M379" s="52">
        <v>0.1956</v>
      </c>
      <c r="N379" s="52">
        <v>0.66225999999999996</v>
      </c>
      <c r="O379" s="52">
        <v>0.86783999999999994</v>
      </c>
    </row>
    <row r="380" spans="1:15" x14ac:dyDescent="0.2">
      <c r="A380" s="52" t="s">
        <v>1904</v>
      </c>
      <c r="B380" s="52" t="s">
        <v>2283</v>
      </c>
      <c r="D380" s="52" t="s">
        <v>1906</v>
      </c>
      <c r="G380" s="52">
        <v>55.57</v>
      </c>
      <c r="H380" s="87">
        <v>1.076E-7</v>
      </c>
      <c r="I380" s="87">
        <v>1.7337E-6</v>
      </c>
      <c r="J380" s="52">
        <v>2.6962000000000002</v>
      </c>
      <c r="K380" s="52">
        <v>0.11362</v>
      </c>
      <c r="L380" s="52">
        <v>0.61785999999999996</v>
      </c>
      <c r="M380" s="52">
        <v>0.19275</v>
      </c>
      <c r="N380" s="52">
        <v>0.66456000000000004</v>
      </c>
      <c r="O380" s="52">
        <v>0.86985999999999997</v>
      </c>
    </row>
    <row r="381" spans="1:15" x14ac:dyDescent="0.2">
      <c r="A381" s="52" t="s">
        <v>1904</v>
      </c>
      <c r="B381" s="52" t="s">
        <v>2284</v>
      </c>
      <c r="D381" s="52" t="s">
        <v>1907</v>
      </c>
      <c r="G381" s="52">
        <v>6.3818999999999999</v>
      </c>
      <c r="H381" s="52">
        <v>1.8537000000000001E-2</v>
      </c>
      <c r="I381" s="52">
        <v>4.6710000000000002E-2</v>
      </c>
      <c r="J381" s="52">
        <v>2.0868000000000002</v>
      </c>
      <c r="K381" s="52">
        <v>0.16150999999999999</v>
      </c>
      <c r="L381" s="52">
        <v>0.66979999999999995</v>
      </c>
      <c r="M381" s="52">
        <v>0.18045</v>
      </c>
      <c r="N381" s="52">
        <v>0.67476999999999998</v>
      </c>
      <c r="O381" s="52">
        <v>0.87</v>
      </c>
    </row>
    <row r="382" spans="1:15" x14ac:dyDescent="0.2">
      <c r="A382" s="52" t="s">
        <v>1904</v>
      </c>
      <c r="B382" s="52" t="s">
        <v>2285</v>
      </c>
      <c r="D382" s="52" t="s">
        <v>1906</v>
      </c>
      <c r="G382" s="52">
        <v>20.699000000000002</v>
      </c>
      <c r="H382" s="52">
        <v>1.3055E-4</v>
      </c>
      <c r="I382" s="52">
        <v>6.9791000000000005E-4</v>
      </c>
      <c r="J382" s="52">
        <v>1.359</v>
      </c>
      <c r="K382" s="52">
        <v>0.25517000000000001</v>
      </c>
      <c r="L382" s="52">
        <v>0.72389000000000003</v>
      </c>
      <c r="M382" s="52">
        <v>0.17737</v>
      </c>
      <c r="N382" s="52">
        <v>0.67739000000000005</v>
      </c>
      <c r="O382" s="52">
        <v>0.87</v>
      </c>
    </row>
    <row r="383" spans="1:15" x14ac:dyDescent="0.2">
      <c r="A383" s="52" t="s">
        <v>1904</v>
      </c>
      <c r="B383" s="52" t="s">
        <v>2286</v>
      </c>
      <c r="D383" s="52" t="s">
        <v>1906</v>
      </c>
      <c r="G383" s="52">
        <v>17.204999999999998</v>
      </c>
      <c r="H383" s="52">
        <v>3.6232000000000001E-4</v>
      </c>
      <c r="I383" s="52">
        <v>1.6513999999999999E-3</v>
      </c>
      <c r="J383" s="52">
        <v>1.0823</v>
      </c>
      <c r="K383" s="52">
        <v>0.30853999999999998</v>
      </c>
      <c r="L383" s="52">
        <v>0.74478999999999995</v>
      </c>
      <c r="M383" s="52">
        <v>0.19048000000000001</v>
      </c>
      <c r="N383" s="52">
        <v>0.66642000000000001</v>
      </c>
      <c r="O383" s="52">
        <v>0.87</v>
      </c>
    </row>
    <row r="384" spans="1:15" x14ac:dyDescent="0.2">
      <c r="A384" s="52" t="s">
        <v>1904</v>
      </c>
      <c r="B384" s="52" t="s">
        <v>2287</v>
      </c>
      <c r="D384" s="52" t="s">
        <v>1906</v>
      </c>
      <c r="G384" s="52">
        <v>34.610999999999997</v>
      </c>
      <c r="H384" s="87">
        <v>4.5449000000000003E-6</v>
      </c>
      <c r="I384" s="87">
        <v>3.7676000000000003E-5</v>
      </c>
      <c r="J384" s="52">
        <v>1.621E-3</v>
      </c>
      <c r="K384" s="52">
        <v>0.96821999999999997</v>
      </c>
      <c r="L384" s="52">
        <v>0.99824000000000002</v>
      </c>
      <c r="M384" s="52">
        <v>0.18745999999999999</v>
      </c>
      <c r="N384" s="52">
        <v>0.66890000000000005</v>
      </c>
      <c r="O384" s="52">
        <v>0.87</v>
      </c>
    </row>
    <row r="385" spans="1:15" x14ac:dyDescent="0.2">
      <c r="A385" s="52" t="s">
        <v>1904</v>
      </c>
      <c r="B385" s="52" t="s">
        <v>2288</v>
      </c>
      <c r="D385" s="52" t="s">
        <v>1906</v>
      </c>
      <c r="G385" s="52">
        <v>54.149000000000001</v>
      </c>
      <c r="H385" s="87">
        <v>1.3407000000000001E-7</v>
      </c>
      <c r="I385" s="87">
        <v>2.029E-6</v>
      </c>
      <c r="J385" s="52">
        <v>0.59784000000000004</v>
      </c>
      <c r="K385" s="52">
        <v>0.44695000000000001</v>
      </c>
      <c r="L385" s="52">
        <v>0.79427999999999999</v>
      </c>
      <c r="M385" s="52">
        <v>0.17394999999999999</v>
      </c>
      <c r="N385" s="52">
        <v>0.68033999999999994</v>
      </c>
      <c r="O385" s="52">
        <v>0.87058999999999997</v>
      </c>
    </row>
    <row r="386" spans="1:15" x14ac:dyDescent="0.2">
      <c r="A386" s="52" t="s">
        <v>1904</v>
      </c>
      <c r="B386" s="52" t="s">
        <v>2289</v>
      </c>
      <c r="D386" s="52" t="s">
        <v>1906</v>
      </c>
      <c r="G386" s="52">
        <v>27.114999999999998</v>
      </c>
      <c r="H386" s="87">
        <v>2.4613E-5</v>
      </c>
      <c r="I386" s="52">
        <v>1.6275999999999999E-4</v>
      </c>
      <c r="J386" s="52">
        <v>2.3351E-2</v>
      </c>
      <c r="K386" s="52">
        <v>0.87983</v>
      </c>
      <c r="L386" s="52">
        <v>0.98628000000000005</v>
      </c>
      <c r="M386" s="52">
        <v>0.16234000000000001</v>
      </c>
      <c r="N386" s="52">
        <v>0.69057999999999997</v>
      </c>
      <c r="O386" s="52">
        <v>0.88029999999999997</v>
      </c>
    </row>
    <row r="387" spans="1:15" x14ac:dyDescent="0.2">
      <c r="A387" s="52" t="s">
        <v>1904</v>
      </c>
      <c r="B387" s="52" t="s">
        <v>2290</v>
      </c>
      <c r="D387" s="52" t="s">
        <v>1906</v>
      </c>
      <c r="G387" s="52">
        <v>17.937000000000001</v>
      </c>
      <c r="H387" s="52">
        <v>2.9032E-4</v>
      </c>
      <c r="I387" s="52">
        <v>1.3726000000000001E-3</v>
      </c>
      <c r="J387" s="52">
        <v>6.9036E-2</v>
      </c>
      <c r="K387" s="52">
        <v>0.79498999999999997</v>
      </c>
      <c r="L387" s="52">
        <v>0.95948</v>
      </c>
      <c r="M387" s="52">
        <v>0.15944</v>
      </c>
      <c r="N387" s="52">
        <v>0.69320000000000004</v>
      </c>
      <c r="O387" s="52">
        <v>0.88114000000000003</v>
      </c>
    </row>
    <row r="388" spans="1:15" x14ac:dyDescent="0.2">
      <c r="A388" s="52" t="s">
        <v>1904</v>
      </c>
      <c r="B388" s="52" t="s">
        <v>2291</v>
      </c>
      <c r="D388" s="52" t="s">
        <v>1906</v>
      </c>
      <c r="G388" s="52">
        <v>67.698999999999998</v>
      </c>
      <c r="H388" s="87">
        <v>1.9125999999999999E-8</v>
      </c>
      <c r="I388" s="87">
        <v>5.6102000000000003E-7</v>
      </c>
      <c r="J388" s="52">
        <v>0.30408000000000002</v>
      </c>
      <c r="K388" s="52">
        <v>0.58643000000000001</v>
      </c>
      <c r="L388" s="52">
        <v>0.86453999999999998</v>
      </c>
      <c r="M388" s="52">
        <v>0.15104999999999999</v>
      </c>
      <c r="N388" s="52">
        <v>0.70096999999999998</v>
      </c>
      <c r="O388" s="52">
        <v>0.88924000000000003</v>
      </c>
    </row>
    <row r="389" spans="1:15" x14ac:dyDescent="0.2">
      <c r="A389" s="52" t="s">
        <v>1904</v>
      </c>
      <c r="B389" s="52" t="s">
        <v>2292</v>
      </c>
      <c r="D389" s="52" t="s">
        <v>1906</v>
      </c>
      <c r="G389" s="52">
        <v>75.015000000000001</v>
      </c>
      <c r="H389" s="87">
        <v>7.5255000000000001E-9</v>
      </c>
      <c r="I389" s="87">
        <v>2.9686999999999998E-7</v>
      </c>
      <c r="J389" s="52">
        <v>1.3969</v>
      </c>
      <c r="K389" s="52">
        <v>0.24883</v>
      </c>
      <c r="L389" s="52">
        <v>0.72287000000000001</v>
      </c>
      <c r="M389" s="52">
        <v>0.14954999999999999</v>
      </c>
      <c r="N389" s="52">
        <v>0.70237000000000005</v>
      </c>
      <c r="O389" s="52">
        <v>0.88983000000000001</v>
      </c>
    </row>
    <row r="390" spans="1:15" x14ac:dyDescent="0.2">
      <c r="A390" s="52" t="s">
        <v>1904</v>
      </c>
      <c r="B390" s="52" t="s">
        <v>2293</v>
      </c>
      <c r="D390" s="52" t="s">
        <v>1907</v>
      </c>
      <c r="G390" s="52">
        <v>10.464</v>
      </c>
      <c r="H390" s="52">
        <v>3.5300000000000002E-3</v>
      </c>
      <c r="I390" s="52">
        <v>1.1344E-2</v>
      </c>
      <c r="J390" s="52">
        <v>1.1807000000000001</v>
      </c>
      <c r="K390" s="52">
        <v>0.28800999999999999</v>
      </c>
      <c r="L390" s="52">
        <v>0.73028999999999999</v>
      </c>
      <c r="M390" s="52">
        <v>0.14343</v>
      </c>
      <c r="N390" s="52">
        <v>0.70821999999999996</v>
      </c>
      <c r="O390" s="52">
        <v>0.89507999999999999</v>
      </c>
    </row>
    <row r="391" spans="1:15" x14ac:dyDescent="0.2">
      <c r="A391" s="52" t="s">
        <v>1904</v>
      </c>
      <c r="B391" s="52" t="s">
        <v>2294</v>
      </c>
      <c r="D391" s="52" t="s">
        <v>1907</v>
      </c>
      <c r="G391" s="52">
        <v>10.368</v>
      </c>
      <c r="H391" s="52">
        <v>3.6597999999999999E-3</v>
      </c>
      <c r="I391" s="52">
        <v>1.1728000000000001E-2</v>
      </c>
      <c r="J391" s="52">
        <v>0.28782999999999997</v>
      </c>
      <c r="K391" s="52">
        <v>0.59655999999999998</v>
      </c>
      <c r="L391" s="52">
        <v>0.87160000000000004</v>
      </c>
      <c r="M391" s="52">
        <v>0.14197000000000001</v>
      </c>
      <c r="N391" s="52">
        <v>0.70965</v>
      </c>
      <c r="O391" s="52">
        <v>0.89507999999999999</v>
      </c>
    </row>
    <row r="392" spans="1:15" x14ac:dyDescent="0.2">
      <c r="A392" s="52" t="s">
        <v>1904</v>
      </c>
      <c r="B392" s="52" t="s">
        <v>2295</v>
      </c>
      <c r="D392" s="52" t="s">
        <v>1906</v>
      </c>
      <c r="G392" s="52">
        <v>52.198</v>
      </c>
      <c r="H392" s="87">
        <v>1.825E-7</v>
      </c>
      <c r="I392" s="87">
        <v>2.4855000000000002E-6</v>
      </c>
      <c r="J392" s="52">
        <v>0.27931</v>
      </c>
      <c r="K392" s="52">
        <v>0.60201000000000005</v>
      </c>
      <c r="L392" s="52">
        <v>0.87277000000000005</v>
      </c>
      <c r="M392" s="52">
        <v>0.13184999999999999</v>
      </c>
      <c r="N392" s="52">
        <v>0.71970000000000001</v>
      </c>
      <c r="O392" s="52">
        <v>0.90476999999999996</v>
      </c>
    </row>
    <row r="393" spans="1:15" x14ac:dyDescent="0.2">
      <c r="A393" s="52" t="s">
        <v>1904</v>
      </c>
      <c r="B393" s="52" t="s">
        <v>2296</v>
      </c>
      <c r="D393" s="52" t="s">
        <v>1907</v>
      </c>
      <c r="G393" s="52">
        <v>8.3175000000000008</v>
      </c>
      <c r="H393" s="52">
        <v>8.1609999999999999E-3</v>
      </c>
      <c r="I393" s="52">
        <v>2.3399E-2</v>
      </c>
      <c r="J393" s="52">
        <v>1.6918</v>
      </c>
      <c r="K393" s="52">
        <v>0.20571999999999999</v>
      </c>
      <c r="L393" s="52">
        <v>0.69560999999999995</v>
      </c>
      <c r="M393" s="52">
        <v>0.1278</v>
      </c>
      <c r="N393" s="52">
        <v>0.72384999999999999</v>
      </c>
      <c r="O393" s="52">
        <v>0.90659999999999996</v>
      </c>
    </row>
    <row r="394" spans="1:15" x14ac:dyDescent="0.2">
      <c r="A394" s="52" t="s">
        <v>1904</v>
      </c>
      <c r="B394" s="52" t="s">
        <v>2297</v>
      </c>
      <c r="D394" s="52" t="s">
        <v>1907</v>
      </c>
      <c r="G394" s="52">
        <v>8.3684999999999992</v>
      </c>
      <c r="H394" s="52">
        <v>7.9936999999999994E-3</v>
      </c>
      <c r="I394" s="52">
        <v>2.2977000000000001E-2</v>
      </c>
      <c r="J394" s="52">
        <v>0.61790999999999996</v>
      </c>
      <c r="K394" s="52">
        <v>0.43952000000000002</v>
      </c>
      <c r="L394" s="52">
        <v>0.78959999999999997</v>
      </c>
      <c r="M394" s="52">
        <v>0.11731</v>
      </c>
      <c r="N394" s="52">
        <v>0.73494999999999999</v>
      </c>
      <c r="O394" s="52">
        <v>0.91547999999999996</v>
      </c>
    </row>
    <row r="395" spans="1:15" x14ac:dyDescent="0.2">
      <c r="A395" s="52" t="s">
        <v>1904</v>
      </c>
      <c r="B395" s="52" t="s">
        <v>2298</v>
      </c>
      <c r="D395" s="52" t="s">
        <v>1906</v>
      </c>
      <c r="G395" s="52">
        <v>18.760000000000002</v>
      </c>
      <c r="H395" s="52">
        <v>2.2751E-4</v>
      </c>
      <c r="I395" s="52">
        <v>1.1307999999999999E-3</v>
      </c>
      <c r="J395" s="52">
        <v>0.49907000000000001</v>
      </c>
      <c r="K395" s="52">
        <v>0.48670999999999998</v>
      </c>
      <c r="L395" s="52">
        <v>0.81474000000000002</v>
      </c>
      <c r="M395" s="52">
        <v>0.11687</v>
      </c>
      <c r="N395" s="52">
        <v>0.73543000000000003</v>
      </c>
      <c r="O395" s="52">
        <v>0.91547999999999996</v>
      </c>
    </row>
    <row r="396" spans="1:15" x14ac:dyDescent="0.2">
      <c r="A396" s="52" t="s">
        <v>1904</v>
      </c>
      <c r="B396" s="52" t="s">
        <v>2299</v>
      </c>
      <c r="D396" s="52" t="s">
        <v>1906</v>
      </c>
      <c r="G396" s="52">
        <v>22.832999999999998</v>
      </c>
      <c r="H396" s="87">
        <v>7.2962999999999999E-5</v>
      </c>
      <c r="I396" s="52">
        <v>4.2587000000000001E-4</v>
      </c>
      <c r="J396" s="52">
        <v>4.3888999999999997E-2</v>
      </c>
      <c r="K396" s="52">
        <v>0.83582999999999996</v>
      </c>
      <c r="L396" s="52">
        <v>0.97067000000000003</v>
      </c>
      <c r="M396" s="52">
        <v>0.11716</v>
      </c>
      <c r="N396" s="52">
        <v>0.73511000000000004</v>
      </c>
      <c r="O396" s="52">
        <v>0.91547999999999996</v>
      </c>
    </row>
    <row r="397" spans="1:15" x14ac:dyDescent="0.2">
      <c r="A397" s="52" t="s">
        <v>1904</v>
      </c>
      <c r="B397" s="52" t="s">
        <v>2300</v>
      </c>
      <c r="D397" s="52" t="s">
        <v>1907</v>
      </c>
      <c r="G397" s="52">
        <v>9.9443999999999999</v>
      </c>
      <c r="H397" s="52">
        <v>4.2976000000000004E-3</v>
      </c>
      <c r="I397" s="52">
        <v>1.336E-2</v>
      </c>
      <c r="J397" s="52">
        <v>6.3693E-2</v>
      </c>
      <c r="K397" s="52">
        <v>0.80289999999999995</v>
      </c>
      <c r="L397" s="52">
        <v>0.96230000000000004</v>
      </c>
      <c r="M397" s="52">
        <v>0.11067</v>
      </c>
      <c r="N397" s="52">
        <v>0.74226999999999999</v>
      </c>
      <c r="O397" s="52">
        <v>0.92100000000000004</v>
      </c>
    </row>
    <row r="398" spans="1:15" x14ac:dyDescent="0.2">
      <c r="A398" s="52" t="s">
        <v>1904</v>
      </c>
      <c r="B398" s="52" t="s">
        <v>2301</v>
      </c>
      <c r="D398" s="52" t="s">
        <v>1906</v>
      </c>
      <c r="G398" s="52">
        <v>11.034000000000001</v>
      </c>
      <c r="H398" s="52">
        <v>2.8557000000000001E-3</v>
      </c>
      <c r="I398" s="52">
        <v>9.4967000000000003E-3</v>
      </c>
      <c r="J398" s="52">
        <v>1.4118999999999999</v>
      </c>
      <c r="K398" s="52">
        <v>0.24637000000000001</v>
      </c>
      <c r="L398" s="52">
        <v>0.72287000000000001</v>
      </c>
      <c r="M398" s="52">
        <v>0.10453999999999999</v>
      </c>
      <c r="N398" s="52">
        <v>0.74924999999999997</v>
      </c>
      <c r="O398" s="52">
        <v>0.92364000000000002</v>
      </c>
    </row>
    <row r="399" spans="1:15" x14ac:dyDescent="0.2">
      <c r="A399" s="52" t="s">
        <v>1904</v>
      </c>
      <c r="B399" s="52" t="s">
        <v>2302</v>
      </c>
      <c r="D399" s="52" t="s">
        <v>1906</v>
      </c>
      <c r="G399" s="52">
        <v>13.145</v>
      </c>
      <c r="H399" s="52">
        <v>1.3489000000000001E-3</v>
      </c>
      <c r="I399" s="52">
        <v>4.9617000000000003E-3</v>
      </c>
      <c r="J399" s="52">
        <v>0.41526000000000002</v>
      </c>
      <c r="K399" s="52">
        <v>0.52542999999999995</v>
      </c>
      <c r="L399" s="52">
        <v>0.82477999999999996</v>
      </c>
      <c r="M399" s="52">
        <v>0.10607999999999999</v>
      </c>
      <c r="N399" s="52">
        <v>0.74746999999999997</v>
      </c>
      <c r="O399" s="52">
        <v>0.92364000000000002</v>
      </c>
    </row>
    <row r="400" spans="1:15" x14ac:dyDescent="0.2">
      <c r="A400" s="52" t="s">
        <v>1904</v>
      </c>
      <c r="B400" s="52" t="s">
        <v>2303</v>
      </c>
      <c r="D400" s="52" t="s">
        <v>1906</v>
      </c>
      <c r="G400" s="52">
        <v>21.341999999999999</v>
      </c>
      <c r="H400" s="52">
        <v>1.0922E-4</v>
      </c>
      <c r="I400" s="52">
        <v>5.9783000000000004E-4</v>
      </c>
      <c r="J400" s="52">
        <v>7.5335999999999997E-3</v>
      </c>
      <c r="K400" s="52">
        <v>0.93154999999999999</v>
      </c>
      <c r="L400" s="52">
        <v>0.99534999999999996</v>
      </c>
      <c r="M400" s="52">
        <v>0.10758</v>
      </c>
      <c r="N400" s="52">
        <v>0.74575999999999998</v>
      </c>
      <c r="O400" s="52">
        <v>0.92364000000000002</v>
      </c>
    </row>
    <row r="401" spans="1:15" x14ac:dyDescent="0.2">
      <c r="A401" s="52" t="s">
        <v>1904</v>
      </c>
      <c r="B401" s="52" t="s">
        <v>2304</v>
      </c>
      <c r="D401" s="52" t="s">
        <v>1906</v>
      </c>
      <c r="G401" s="52">
        <v>93.875</v>
      </c>
      <c r="H401" s="87">
        <v>9.0788999999999995E-10</v>
      </c>
      <c r="I401" s="87">
        <v>5.7702000000000003E-8</v>
      </c>
      <c r="J401" s="52">
        <v>0.85314000000000001</v>
      </c>
      <c r="K401" s="52">
        <v>0.36486000000000002</v>
      </c>
      <c r="L401" s="52">
        <v>0.74490999999999996</v>
      </c>
      <c r="M401" s="52">
        <v>0.10027999999999999</v>
      </c>
      <c r="N401" s="52">
        <v>0.75422999999999996</v>
      </c>
      <c r="O401" s="52">
        <v>0.92878000000000005</v>
      </c>
    </row>
    <row r="402" spans="1:15" x14ac:dyDescent="0.2">
      <c r="A402" s="52" t="s">
        <v>1904</v>
      </c>
      <c r="B402" s="52" t="s">
        <v>2305</v>
      </c>
      <c r="D402" s="52" t="s">
        <v>1906</v>
      </c>
      <c r="G402" s="52">
        <v>14.848000000000001</v>
      </c>
      <c r="H402" s="52">
        <v>7.6267999999999996E-4</v>
      </c>
      <c r="I402" s="52">
        <v>3.1497999999999999E-3</v>
      </c>
      <c r="J402" s="52">
        <v>4.8549000000000002E-2</v>
      </c>
      <c r="K402" s="52">
        <v>0.82747000000000004</v>
      </c>
      <c r="L402" s="52">
        <v>0.96958999999999995</v>
      </c>
      <c r="M402" s="52">
        <v>9.8476999999999995E-2</v>
      </c>
      <c r="N402" s="52">
        <v>0.75638000000000005</v>
      </c>
      <c r="O402" s="52">
        <v>0.92918999999999996</v>
      </c>
    </row>
    <row r="403" spans="1:15" x14ac:dyDescent="0.2">
      <c r="A403" s="52" t="s">
        <v>1904</v>
      </c>
      <c r="B403" s="52" t="s">
        <v>2306</v>
      </c>
      <c r="D403" s="52" t="s">
        <v>1906</v>
      </c>
      <c r="G403" s="52">
        <v>11.659000000000001</v>
      </c>
      <c r="H403" s="52">
        <v>2.2750000000000001E-3</v>
      </c>
      <c r="I403" s="52">
        <v>7.8390000000000005E-3</v>
      </c>
      <c r="J403" s="52">
        <v>5.2394999999999996</v>
      </c>
      <c r="K403" s="52">
        <v>3.1178000000000001E-2</v>
      </c>
      <c r="L403" s="52">
        <v>0.39334999999999998</v>
      </c>
      <c r="M403" s="52">
        <v>9.2761999999999997E-2</v>
      </c>
      <c r="N403" s="52">
        <v>0.76332</v>
      </c>
      <c r="O403" s="52">
        <v>0.92954000000000003</v>
      </c>
    </row>
    <row r="404" spans="1:15" x14ac:dyDescent="0.2">
      <c r="A404" s="52" t="s">
        <v>1904</v>
      </c>
      <c r="B404" s="52" t="s">
        <v>2307</v>
      </c>
      <c r="D404" s="52" t="s">
        <v>1906</v>
      </c>
      <c r="G404" s="52">
        <v>19.042000000000002</v>
      </c>
      <c r="H404" s="52">
        <v>2.0945E-4</v>
      </c>
      <c r="I404" s="52">
        <v>1.0656000000000001E-3</v>
      </c>
      <c r="J404" s="52">
        <v>1.8079000000000001</v>
      </c>
      <c r="K404" s="52">
        <v>0.19133</v>
      </c>
      <c r="L404" s="52">
        <v>0.69560999999999995</v>
      </c>
      <c r="M404" s="52">
        <v>9.1128000000000001E-2</v>
      </c>
      <c r="N404" s="52">
        <v>0.76534999999999997</v>
      </c>
      <c r="O404" s="52">
        <v>0.92954000000000003</v>
      </c>
    </row>
    <row r="405" spans="1:15" x14ac:dyDescent="0.2">
      <c r="A405" s="52" t="s">
        <v>1904</v>
      </c>
      <c r="B405" s="52" t="s">
        <v>2308</v>
      </c>
      <c r="D405" s="52" t="s">
        <v>1906</v>
      </c>
      <c r="G405" s="52">
        <v>30.753</v>
      </c>
      <c r="H405" s="87">
        <v>1.0519E-5</v>
      </c>
      <c r="I405" s="87">
        <v>7.8654999999999998E-5</v>
      </c>
      <c r="J405" s="52">
        <v>1.3520000000000001</v>
      </c>
      <c r="K405" s="52">
        <v>0.25636999999999999</v>
      </c>
      <c r="L405" s="52">
        <v>0.72389000000000003</v>
      </c>
      <c r="M405" s="52">
        <v>9.1468999999999995E-2</v>
      </c>
      <c r="N405" s="52">
        <v>0.76492000000000004</v>
      </c>
      <c r="O405" s="52">
        <v>0.92954000000000003</v>
      </c>
    </row>
    <row r="406" spans="1:15" x14ac:dyDescent="0.2">
      <c r="A406" s="52" t="s">
        <v>1904</v>
      </c>
      <c r="B406" s="52" t="s">
        <v>2309</v>
      </c>
      <c r="D406" s="52" t="s">
        <v>1906</v>
      </c>
      <c r="G406" s="52">
        <v>49.281999999999996</v>
      </c>
      <c r="H406" s="87">
        <v>2.9392999999999999E-7</v>
      </c>
      <c r="I406" s="87">
        <v>3.7782000000000001E-6</v>
      </c>
      <c r="J406" s="52">
        <v>0.60721999999999998</v>
      </c>
      <c r="K406" s="52">
        <v>0.44345000000000001</v>
      </c>
      <c r="L406" s="52">
        <v>0.79288000000000003</v>
      </c>
      <c r="M406" s="52">
        <v>9.4534999999999994E-2</v>
      </c>
      <c r="N406" s="52">
        <v>0.76114000000000004</v>
      </c>
      <c r="O406" s="52">
        <v>0.92954000000000003</v>
      </c>
    </row>
    <row r="407" spans="1:15" x14ac:dyDescent="0.2">
      <c r="A407" s="52" t="s">
        <v>1904</v>
      </c>
      <c r="B407" s="52" t="s">
        <v>2310</v>
      </c>
      <c r="D407" s="52" t="s">
        <v>1907</v>
      </c>
      <c r="G407" s="52">
        <v>9.0967000000000002</v>
      </c>
      <c r="H407" s="52">
        <v>5.9731000000000003E-3</v>
      </c>
      <c r="I407" s="52">
        <v>1.7656999999999999E-2</v>
      </c>
      <c r="J407" s="52">
        <v>9.8538000000000001E-2</v>
      </c>
      <c r="K407" s="52">
        <v>0.75629999999999997</v>
      </c>
      <c r="L407" s="52">
        <v>0.94586999999999999</v>
      </c>
      <c r="M407" s="52">
        <v>9.0431999999999998E-2</v>
      </c>
      <c r="N407" s="52">
        <v>0.76622000000000001</v>
      </c>
      <c r="O407" s="52">
        <v>0.92954000000000003</v>
      </c>
    </row>
    <row r="408" spans="1:15" x14ac:dyDescent="0.2">
      <c r="A408" s="52" t="s">
        <v>1904</v>
      </c>
      <c r="B408" s="52" t="s">
        <v>2311</v>
      </c>
      <c r="D408" s="52" t="s">
        <v>1906</v>
      </c>
      <c r="G408" s="52">
        <v>18.114999999999998</v>
      </c>
      <c r="H408" s="52">
        <v>2.7534E-4</v>
      </c>
      <c r="I408" s="52">
        <v>1.3124E-3</v>
      </c>
      <c r="J408" s="52">
        <v>0.85282999999999998</v>
      </c>
      <c r="K408" s="52">
        <v>0.36495</v>
      </c>
      <c r="L408" s="52">
        <v>0.74490999999999996</v>
      </c>
      <c r="M408" s="52">
        <v>8.6610999999999994E-2</v>
      </c>
      <c r="N408" s="52">
        <v>0.77105999999999997</v>
      </c>
      <c r="O408" s="52">
        <v>0.93086000000000002</v>
      </c>
    </row>
    <row r="409" spans="1:15" x14ac:dyDescent="0.2">
      <c r="A409" s="52" t="s">
        <v>1904</v>
      </c>
      <c r="B409" s="52" t="s">
        <v>2312</v>
      </c>
      <c r="D409" s="52" t="s">
        <v>1906</v>
      </c>
      <c r="G409" s="52">
        <v>27.704999999999998</v>
      </c>
      <c r="H409" s="87">
        <v>2.1353E-5</v>
      </c>
      <c r="I409" s="52">
        <v>1.4285E-4</v>
      </c>
      <c r="J409" s="52">
        <v>0.15675</v>
      </c>
      <c r="K409" s="52">
        <v>0.69565999999999995</v>
      </c>
      <c r="L409" s="52">
        <v>0.90849000000000002</v>
      </c>
      <c r="M409" s="52">
        <v>8.5100999999999996E-2</v>
      </c>
      <c r="N409" s="52">
        <v>0.77300999999999997</v>
      </c>
      <c r="O409" s="52">
        <v>0.93086000000000002</v>
      </c>
    </row>
    <row r="410" spans="1:15" x14ac:dyDescent="0.2">
      <c r="A410" s="52" t="s">
        <v>1904</v>
      </c>
      <c r="B410" s="52" t="s">
        <v>2313</v>
      </c>
      <c r="D410" s="52" t="s">
        <v>1907</v>
      </c>
      <c r="G410" s="52">
        <v>7.4226000000000001</v>
      </c>
      <c r="H410" s="52">
        <v>1.1823999999999999E-2</v>
      </c>
      <c r="I410" s="52">
        <v>3.1753000000000003E-2</v>
      </c>
      <c r="J410" s="52">
        <v>2.6186999999999998E-2</v>
      </c>
      <c r="K410" s="52">
        <v>0.87280000000000002</v>
      </c>
      <c r="L410" s="52">
        <v>0.98124999999999996</v>
      </c>
      <c r="M410" s="52">
        <v>8.1478999999999996E-2</v>
      </c>
      <c r="N410" s="52">
        <v>0.77775000000000005</v>
      </c>
      <c r="O410" s="52">
        <v>0.93264999999999998</v>
      </c>
    </row>
    <row r="411" spans="1:15" x14ac:dyDescent="0.2">
      <c r="A411" s="52" t="s">
        <v>1904</v>
      </c>
      <c r="B411" s="52" t="s">
        <v>2314</v>
      </c>
      <c r="D411" s="52" t="s">
        <v>1907</v>
      </c>
      <c r="G411" s="52">
        <v>7.1172000000000004</v>
      </c>
      <c r="H411" s="52">
        <v>1.3462E-2</v>
      </c>
      <c r="I411" s="52">
        <v>3.5323E-2</v>
      </c>
      <c r="J411" s="52">
        <v>1.915</v>
      </c>
      <c r="K411" s="52">
        <v>0.17913999999999999</v>
      </c>
      <c r="L411" s="52">
        <v>0.68381000000000003</v>
      </c>
      <c r="M411" s="52">
        <v>7.5657000000000002E-2</v>
      </c>
      <c r="N411" s="52">
        <v>0.78563000000000005</v>
      </c>
      <c r="O411" s="52">
        <v>0.93523000000000001</v>
      </c>
    </row>
    <row r="412" spans="1:15" x14ac:dyDescent="0.2">
      <c r="A412" s="52" t="s">
        <v>1904</v>
      </c>
      <c r="B412" s="52" t="s">
        <v>2315</v>
      </c>
      <c r="D412" s="52" t="s">
        <v>1907</v>
      </c>
      <c r="G412" s="52">
        <v>7.1189999999999998</v>
      </c>
      <c r="H412" s="52">
        <v>1.3452E-2</v>
      </c>
      <c r="I412" s="52">
        <v>3.5323E-2</v>
      </c>
      <c r="J412" s="52">
        <v>0.50527999999999995</v>
      </c>
      <c r="K412" s="52">
        <v>0.48404000000000003</v>
      </c>
      <c r="L412" s="52">
        <v>0.81474000000000002</v>
      </c>
      <c r="M412" s="52">
        <v>7.6466999999999993E-2</v>
      </c>
      <c r="N412" s="52">
        <v>0.78451000000000004</v>
      </c>
      <c r="O412" s="52">
        <v>0.93523000000000001</v>
      </c>
    </row>
    <row r="413" spans="1:15" x14ac:dyDescent="0.2">
      <c r="A413" s="52" t="s">
        <v>1904</v>
      </c>
      <c r="B413" s="52" t="s">
        <v>2316</v>
      </c>
      <c r="D413" s="52" t="s">
        <v>1906</v>
      </c>
      <c r="G413" s="52">
        <v>20.039000000000001</v>
      </c>
      <c r="H413" s="52">
        <v>1.5725E-4</v>
      </c>
      <c r="I413" s="52">
        <v>8.3281999999999996E-4</v>
      </c>
      <c r="J413" s="52">
        <v>3.2597999999999998</v>
      </c>
      <c r="K413" s="52">
        <v>8.3558999999999994E-2</v>
      </c>
      <c r="L413" s="52">
        <v>0.56562999999999997</v>
      </c>
      <c r="M413" s="52">
        <v>7.3174000000000003E-2</v>
      </c>
      <c r="N413" s="52">
        <v>0.78908</v>
      </c>
      <c r="O413" s="52">
        <v>0.93740000000000001</v>
      </c>
    </row>
    <row r="414" spans="1:15" x14ac:dyDescent="0.2">
      <c r="A414" s="52" t="s">
        <v>1904</v>
      </c>
      <c r="B414" s="52" t="s">
        <v>2317</v>
      </c>
      <c r="D414" s="52" t="s">
        <v>1906</v>
      </c>
      <c r="G414" s="52">
        <v>15.36</v>
      </c>
      <c r="H414" s="52">
        <v>6.4610999999999998E-4</v>
      </c>
      <c r="I414" s="52">
        <v>2.7174999999999999E-3</v>
      </c>
      <c r="J414" s="52">
        <v>4.8895999999999997</v>
      </c>
      <c r="K414" s="52">
        <v>3.6794E-2</v>
      </c>
      <c r="L414" s="52">
        <v>0.41505999999999998</v>
      </c>
      <c r="M414" s="52">
        <v>7.1929999999999994E-2</v>
      </c>
      <c r="N414" s="52">
        <v>0.79083999999999999</v>
      </c>
      <c r="O414" s="52">
        <v>0.93752999999999997</v>
      </c>
    </row>
    <row r="415" spans="1:15" x14ac:dyDescent="0.2">
      <c r="A415" s="52" t="s">
        <v>1904</v>
      </c>
      <c r="B415" s="52" t="s">
        <v>2318</v>
      </c>
      <c r="D415" s="52" t="s">
        <v>1906</v>
      </c>
      <c r="G415" s="52">
        <v>16.510999999999999</v>
      </c>
      <c r="H415" s="52">
        <v>4.4892E-4</v>
      </c>
      <c r="I415" s="52">
        <v>1.9829000000000001E-3</v>
      </c>
      <c r="J415" s="52">
        <v>2.3460999999999998E-3</v>
      </c>
      <c r="K415" s="52">
        <v>0.96177000000000001</v>
      </c>
      <c r="L415" s="52">
        <v>0.99824000000000002</v>
      </c>
      <c r="M415" s="52">
        <v>7.2151999999999994E-2</v>
      </c>
      <c r="N415" s="52">
        <v>0.79052</v>
      </c>
      <c r="O415" s="52">
        <v>0.93752999999999997</v>
      </c>
    </row>
    <row r="416" spans="1:15" x14ac:dyDescent="0.2">
      <c r="A416" s="52" t="s">
        <v>1904</v>
      </c>
      <c r="B416" s="52" t="s">
        <v>2319</v>
      </c>
      <c r="D416" s="52" t="s">
        <v>1906</v>
      </c>
      <c r="G416" s="52">
        <v>13.446</v>
      </c>
      <c r="H416" s="52">
        <v>1.2168000000000001E-3</v>
      </c>
      <c r="I416" s="52">
        <v>4.594E-3</v>
      </c>
      <c r="J416" s="52">
        <v>2.5145</v>
      </c>
      <c r="K416" s="52">
        <v>0.12589</v>
      </c>
      <c r="L416" s="52">
        <v>0.63114000000000003</v>
      </c>
      <c r="M416" s="52">
        <v>6.9406999999999996E-2</v>
      </c>
      <c r="N416" s="52">
        <v>0.79444999999999999</v>
      </c>
      <c r="O416" s="52">
        <v>0.93798000000000004</v>
      </c>
    </row>
    <row r="417" spans="1:15" x14ac:dyDescent="0.2">
      <c r="A417" s="52" t="s">
        <v>1904</v>
      </c>
      <c r="B417" s="52" t="s">
        <v>2320</v>
      </c>
      <c r="D417" s="52" t="s">
        <v>1906</v>
      </c>
      <c r="G417" s="52">
        <v>15.632</v>
      </c>
      <c r="H417" s="52">
        <v>5.9228000000000004E-4</v>
      </c>
      <c r="I417" s="52">
        <v>2.5282E-3</v>
      </c>
      <c r="J417" s="52">
        <v>0.25561</v>
      </c>
      <c r="K417" s="52">
        <v>0.61775999999999998</v>
      </c>
      <c r="L417" s="52">
        <v>0.88119999999999998</v>
      </c>
      <c r="M417" s="52">
        <v>6.8239999999999995E-2</v>
      </c>
      <c r="N417" s="52">
        <v>0.79615000000000002</v>
      </c>
      <c r="O417" s="52">
        <v>0.93798999999999999</v>
      </c>
    </row>
    <row r="418" spans="1:15" x14ac:dyDescent="0.2">
      <c r="A418" s="52" t="s">
        <v>1904</v>
      </c>
      <c r="B418" s="52" t="s">
        <v>2321</v>
      </c>
      <c r="D418" s="52" t="s">
        <v>1907</v>
      </c>
      <c r="G418" s="52">
        <v>6.843</v>
      </c>
      <c r="H418" s="52">
        <v>1.5148999999999999E-2</v>
      </c>
      <c r="I418" s="52">
        <v>3.8945E-2</v>
      </c>
      <c r="J418" s="87">
        <v>2.8983E-5</v>
      </c>
      <c r="K418" s="52">
        <v>0.99575000000000002</v>
      </c>
      <c r="L418" s="52">
        <v>0.99824000000000002</v>
      </c>
      <c r="M418" s="52">
        <v>6.8411E-2</v>
      </c>
      <c r="N418" s="52">
        <v>0.79590000000000005</v>
      </c>
      <c r="O418" s="52">
        <v>0.93798999999999999</v>
      </c>
    </row>
    <row r="419" spans="1:15" x14ac:dyDescent="0.2">
      <c r="A419" s="52" t="s">
        <v>1904</v>
      </c>
      <c r="B419" s="52" t="s">
        <v>2322</v>
      </c>
      <c r="D419" s="52" t="s">
        <v>1906</v>
      </c>
      <c r="G419" s="52">
        <v>34.308999999999997</v>
      </c>
      <c r="H419" s="87">
        <v>4.8431000000000003E-6</v>
      </c>
      <c r="I419" s="87">
        <v>3.9575E-5</v>
      </c>
      <c r="J419" s="52">
        <v>0.11054</v>
      </c>
      <c r="K419" s="52">
        <v>0.74241999999999997</v>
      </c>
      <c r="L419" s="52">
        <v>0.94159999999999999</v>
      </c>
      <c r="M419" s="52">
        <v>6.3843999999999998E-2</v>
      </c>
      <c r="N419" s="52">
        <v>0.80266999999999999</v>
      </c>
      <c r="O419" s="52">
        <v>0.94277</v>
      </c>
    </row>
    <row r="420" spans="1:15" x14ac:dyDescent="0.2">
      <c r="A420" s="52" t="s">
        <v>1904</v>
      </c>
      <c r="B420" s="52" t="s">
        <v>2323</v>
      </c>
      <c r="D420" s="52" t="s">
        <v>1906</v>
      </c>
      <c r="G420" s="52">
        <v>11.615</v>
      </c>
      <c r="H420" s="52">
        <v>2.3111999999999998E-3</v>
      </c>
      <c r="I420" s="52">
        <v>7.9401000000000003E-3</v>
      </c>
      <c r="J420" s="52">
        <v>0.63085999999999998</v>
      </c>
      <c r="K420" s="52">
        <v>0.43482999999999999</v>
      </c>
      <c r="L420" s="52">
        <v>0.78446000000000005</v>
      </c>
      <c r="M420" s="52">
        <v>5.6332E-2</v>
      </c>
      <c r="N420" s="52">
        <v>0.81440000000000001</v>
      </c>
      <c r="O420" s="52">
        <v>0.94884999999999997</v>
      </c>
    </row>
    <row r="421" spans="1:15" x14ac:dyDescent="0.2">
      <c r="A421" s="52" t="s">
        <v>1904</v>
      </c>
      <c r="B421" s="52" t="s">
        <v>2324</v>
      </c>
      <c r="D421" s="52" t="s">
        <v>1906</v>
      </c>
      <c r="G421" s="52">
        <v>26.190999999999999</v>
      </c>
      <c r="H421" s="87">
        <v>3.0857E-5</v>
      </c>
      <c r="I421" s="52">
        <v>1.9944E-4</v>
      </c>
      <c r="J421" s="52">
        <v>0.53334999999999999</v>
      </c>
      <c r="K421" s="52">
        <v>0.47227000000000002</v>
      </c>
      <c r="L421" s="52">
        <v>0.80879999999999996</v>
      </c>
      <c r="M421" s="52">
        <v>5.577E-2</v>
      </c>
      <c r="N421" s="52">
        <v>0.81530999999999998</v>
      </c>
      <c r="O421" s="52">
        <v>0.94884999999999997</v>
      </c>
    </row>
    <row r="422" spans="1:15" x14ac:dyDescent="0.2">
      <c r="A422" s="52" t="s">
        <v>1904</v>
      </c>
      <c r="B422" s="52" t="s">
        <v>2325</v>
      </c>
      <c r="D422" s="52" t="s">
        <v>1907</v>
      </c>
      <c r="G422" s="52">
        <v>10.021000000000001</v>
      </c>
      <c r="H422" s="52">
        <v>4.1736000000000004E-3</v>
      </c>
      <c r="I422" s="52">
        <v>1.3117E-2</v>
      </c>
      <c r="J422" s="52">
        <v>0.19259000000000001</v>
      </c>
      <c r="K422" s="52">
        <v>0.66469999999999996</v>
      </c>
      <c r="L422" s="52">
        <v>0.89832000000000001</v>
      </c>
      <c r="M422" s="52">
        <v>5.7958999999999997E-2</v>
      </c>
      <c r="N422" s="52">
        <v>0.81179999999999997</v>
      </c>
      <c r="O422" s="52">
        <v>0.94884999999999997</v>
      </c>
    </row>
    <row r="423" spans="1:15" x14ac:dyDescent="0.2">
      <c r="A423" s="52" t="s">
        <v>1904</v>
      </c>
      <c r="B423" s="52" t="s">
        <v>2326</v>
      </c>
      <c r="D423" s="52" t="s">
        <v>1906</v>
      </c>
      <c r="G423" s="52">
        <v>27.8</v>
      </c>
      <c r="H423" s="87">
        <v>2.0874999999999999E-5</v>
      </c>
      <c r="I423" s="52">
        <v>1.4130999999999999E-4</v>
      </c>
      <c r="J423" s="52">
        <v>1.0413E-2</v>
      </c>
      <c r="K423" s="52">
        <v>0.91957</v>
      </c>
      <c r="L423" s="52">
        <v>0.99534999999999996</v>
      </c>
      <c r="M423" s="52">
        <v>5.7000000000000002E-2</v>
      </c>
      <c r="N423" s="52">
        <v>0.81333</v>
      </c>
      <c r="O423" s="52">
        <v>0.94884999999999997</v>
      </c>
    </row>
    <row r="424" spans="1:15" x14ac:dyDescent="0.2">
      <c r="A424" s="52" t="s">
        <v>1904</v>
      </c>
      <c r="B424" s="52" t="s">
        <v>2327</v>
      </c>
      <c r="D424" s="52" t="s">
        <v>1906</v>
      </c>
      <c r="G424" s="52">
        <v>51.787999999999997</v>
      </c>
      <c r="H424" s="87">
        <v>1.9494E-7</v>
      </c>
      <c r="I424" s="87">
        <v>2.6236000000000002E-6</v>
      </c>
      <c r="J424" s="52">
        <v>1.2543</v>
      </c>
      <c r="K424" s="52">
        <v>0.27382000000000001</v>
      </c>
      <c r="L424" s="52">
        <v>0.72472000000000003</v>
      </c>
      <c r="M424" s="52">
        <v>5.0471000000000002E-2</v>
      </c>
      <c r="N424" s="52">
        <v>0.82415000000000005</v>
      </c>
      <c r="O424" s="52">
        <v>0.95235000000000003</v>
      </c>
    </row>
    <row r="425" spans="1:15" x14ac:dyDescent="0.2">
      <c r="A425" s="52" t="s">
        <v>1904</v>
      </c>
      <c r="B425" s="52" t="s">
        <v>2328</v>
      </c>
      <c r="D425" s="52" t="s">
        <v>1906</v>
      </c>
      <c r="G425" s="52">
        <v>45.219000000000001</v>
      </c>
      <c r="H425" s="87">
        <v>5.9039000000000003E-7</v>
      </c>
      <c r="I425" s="87">
        <v>6.8222999999999999E-6</v>
      </c>
      <c r="J425" s="52">
        <v>0.61048999999999998</v>
      </c>
      <c r="K425" s="52">
        <v>0.44224000000000002</v>
      </c>
      <c r="L425" s="52">
        <v>0.79288000000000003</v>
      </c>
      <c r="M425" s="52">
        <v>5.1055000000000003E-2</v>
      </c>
      <c r="N425" s="52">
        <v>0.82315000000000005</v>
      </c>
      <c r="O425" s="52">
        <v>0.95235000000000003</v>
      </c>
    </row>
    <row r="426" spans="1:15" x14ac:dyDescent="0.2">
      <c r="A426" s="52" t="s">
        <v>1904</v>
      </c>
      <c r="B426" s="52" t="s">
        <v>2329</v>
      </c>
      <c r="D426" s="52" t="s">
        <v>1906</v>
      </c>
      <c r="G426" s="52">
        <v>17.673999999999999</v>
      </c>
      <c r="H426" s="52">
        <v>3.1428000000000001E-4</v>
      </c>
      <c r="I426" s="52">
        <v>1.4614999999999999E-3</v>
      </c>
      <c r="J426" s="52">
        <v>0.35258</v>
      </c>
      <c r="K426" s="52">
        <v>0.55820999999999998</v>
      </c>
      <c r="L426" s="52">
        <v>0.84694000000000003</v>
      </c>
      <c r="M426" s="52">
        <v>5.1945999999999999E-2</v>
      </c>
      <c r="N426" s="52">
        <v>0.82164000000000004</v>
      </c>
      <c r="O426" s="52">
        <v>0.95235000000000003</v>
      </c>
    </row>
    <row r="427" spans="1:15" x14ac:dyDescent="0.2">
      <c r="A427" s="52" t="s">
        <v>1904</v>
      </c>
      <c r="B427" s="52" t="s">
        <v>2330</v>
      </c>
      <c r="D427" s="52" t="s">
        <v>1907</v>
      </c>
      <c r="G427" s="52">
        <v>8.3804999999999996</v>
      </c>
      <c r="H427" s="52">
        <v>7.9549000000000009E-3</v>
      </c>
      <c r="I427" s="52">
        <v>2.2922999999999999E-2</v>
      </c>
      <c r="J427" s="52">
        <v>0.11497</v>
      </c>
      <c r="K427" s="52">
        <v>0.73751</v>
      </c>
      <c r="L427" s="52">
        <v>0.93954000000000004</v>
      </c>
      <c r="M427" s="52">
        <v>5.2544E-2</v>
      </c>
      <c r="N427" s="52">
        <v>0.82064000000000004</v>
      </c>
      <c r="O427" s="52">
        <v>0.95235000000000003</v>
      </c>
    </row>
    <row r="428" spans="1:15" x14ac:dyDescent="0.2">
      <c r="A428" s="52" t="s">
        <v>1904</v>
      </c>
      <c r="B428" s="52" t="s">
        <v>2331</v>
      </c>
      <c r="D428" s="52" t="s">
        <v>1906</v>
      </c>
      <c r="G428" s="52">
        <v>17.190000000000001</v>
      </c>
      <c r="H428" s="52">
        <v>3.6401000000000001E-4</v>
      </c>
      <c r="I428" s="52">
        <v>1.6525000000000001E-3</v>
      </c>
      <c r="J428" s="52">
        <v>1.5299</v>
      </c>
      <c r="K428" s="52">
        <v>0.2281</v>
      </c>
      <c r="L428" s="52">
        <v>0.71401000000000003</v>
      </c>
      <c r="M428" s="52">
        <v>4.7993000000000001E-2</v>
      </c>
      <c r="N428" s="52">
        <v>0.82845000000000002</v>
      </c>
      <c r="O428" s="52">
        <v>0.95247999999999999</v>
      </c>
    </row>
    <row r="429" spans="1:15" x14ac:dyDescent="0.2">
      <c r="A429" s="52" t="s">
        <v>1904</v>
      </c>
      <c r="B429" s="52" t="s">
        <v>2332</v>
      </c>
      <c r="D429" s="52" t="s">
        <v>1906</v>
      </c>
      <c r="G429" s="52">
        <v>62.646000000000001</v>
      </c>
      <c r="H429" s="87">
        <v>3.8112999999999999E-8</v>
      </c>
      <c r="I429" s="87">
        <v>8.2267999999999995E-7</v>
      </c>
      <c r="J429" s="52">
        <v>1.4722</v>
      </c>
      <c r="K429" s="52">
        <v>0.23680999999999999</v>
      </c>
      <c r="L429" s="52">
        <v>0.72119999999999995</v>
      </c>
      <c r="M429" s="52">
        <v>4.8755E-2</v>
      </c>
      <c r="N429" s="52">
        <v>0.82711000000000001</v>
      </c>
      <c r="O429" s="52">
        <v>0.95247999999999999</v>
      </c>
    </row>
    <row r="430" spans="1:15" x14ac:dyDescent="0.2">
      <c r="A430" s="52" t="s">
        <v>1904</v>
      </c>
      <c r="B430" s="52" t="s">
        <v>2333</v>
      </c>
      <c r="D430" s="52" t="s">
        <v>1907</v>
      </c>
      <c r="G430" s="52">
        <v>9.8795999999999999</v>
      </c>
      <c r="H430" s="52">
        <v>4.4054999999999997E-3</v>
      </c>
      <c r="I430" s="52">
        <v>1.3620999999999999E-2</v>
      </c>
      <c r="J430" s="52">
        <v>0.66568000000000005</v>
      </c>
      <c r="K430" s="52">
        <v>0.42259000000000002</v>
      </c>
      <c r="L430" s="52">
        <v>0.78229000000000004</v>
      </c>
      <c r="M430" s="52">
        <v>4.6850999999999997E-2</v>
      </c>
      <c r="N430" s="52">
        <v>0.83047000000000004</v>
      </c>
      <c r="O430" s="52">
        <v>0.95247999999999999</v>
      </c>
    </row>
    <row r="431" spans="1:15" x14ac:dyDescent="0.2">
      <c r="A431" s="52" t="s">
        <v>1904</v>
      </c>
      <c r="B431" s="52" t="s">
        <v>2334</v>
      </c>
      <c r="D431" s="52" t="s">
        <v>1907</v>
      </c>
      <c r="G431" s="52">
        <v>10.352</v>
      </c>
      <c r="H431" s="52">
        <v>3.6817E-3</v>
      </c>
      <c r="I431" s="52">
        <v>1.1734E-2</v>
      </c>
      <c r="J431" s="52">
        <v>3.8566999999999997E-2</v>
      </c>
      <c r="K431" s="52">
        <v>0.84596000000000005</v>
      </c>
      <c r="L431" s="52">
        <v>0.97577000000000003</v>
      </c>
      <c r="M431" s="52">
        <v>4.5734999999999998E-2</v>
      </c>
      <c r="N431" s="52">
        <v>0.83245999999999998</v>
      </c>
      <c r="O431" s="52">
        <v>0.95328999999999997</v>
      </c>
    </row>
    <row r="432" spans="1:15" x14ac:dyDescent="0.2">
      <c r="A432" s="52" t="s">
        <v>1904</v>
      </c>
      <c r="B432" s="52" t="s">
        <v>2335</v>
      </c>
      <c r="D432" s="52" t="s">
        <v>1906</v>
      </c>
      <c r="G432" s="52">
        <v>11.49</v>
      </c>
      <c r="H432" s="52">
        <v>2.4177000000000001E-3</v>
      </c>
      <c r="I432" s="52">
        <v>8.2316999999999998E-3</v>
      </c>
      <c r="J432" s="52">
        <v>1.2727999999999999</v>
      </c>
      <c r="K432" s="52">
        <v>0.27039000000000002</v>
      </c>
      <c r="L432" s="52">
        <v>0.72389000000000003</v>
      </c>
      <c r="M432" s="52">
        <v>4.2708000000000003E-2</v>
      </c>
      <c r="N432" s="52">
        <v>0.83801999999999999</v>
      </c>
      <c r="O432" s="52">
        <v>0.95472999999999997</v>
      </c>
    </row>
    <row r="433" spans="1:15" x14ac:dyDescent="0.2">
      <c r="A433" s="52" t="s">
        <v>1904</v>
      </c>
      <c r="B433" s="52" t="s">
        <v>2336</v>
      </c>
      <c r="D433" s="52" t="s">
        <v>1906</v>
      </c>
      <c r="G433" s="52">
        <v>11.233000000000001</v>
      </c>
      <c r="H433" s="52">
        <v>2.6551000000000001E-3</v>
      </c>
      <c r="I433" s="52">
        <v>8.9601000000000004E-3</v>
      </c>
      <c r="J433" s="52">
        <v>1.7561E-3</v>
      </c>
      <c r="K433" s="52">
        <v>0.96692</v>
      </c>
      <c r="L433" s="52">
        <v>0.99824000000000002</v>
      </c>
      <c r="M433" s="52">
        <v>3.8933000000000002E-2</v>
      </c>
      <c r="N433" s="52">
        <v>0.84523999999999999</v>
      </c>
      <c r="O433" s="52">
        <v>0.95928000000000002</v>
      </c>
    </row>
    <row r="434" spans="1:15" x14ac:dyDescent="0.2">
      <c r="A434" s="52" t="s">
        <v>1904</v>
      </c>
      <c r="B434" s="52" t="s">
        <v>2337</v>
      </c>
      <c r="D434" s="52" t="s">
        <v>1907</v>
      </c>
      <c r="G434" s="52">
        <v>10.606</v>
      </c>
      <c r="H434" s="52">
        <v>3.3467000000000002E-3</v>
      </c>
      <c r="I434" s="52">
        <v>1.0846E-2</v>
      </c>
      <c r="J434" s="52">
        <v>0.34278999999999998</v>
      </c>
      <c r="K434" s="52">
        <v>0.56369000000000002</v>
      </c>
      <c r="L434" s="52">
        <v>0.85299000000000003</v>
      </c>
      <c r="M434" s="52">
        <v>3.5442000000000001E-2</v>
      </c>
      <c r="N434" s="52">
        <v>0.85226000000000002</v>
      </c>
      <c r="O434" s="52">
        <v>0.96247000000000005</v>
      </c>
    </row>
    <row r="435" spans="1:15" x14ac:dyDescent="0.2">
      <c r="A435" s="52" t="s">
        <v>1904</v>
      </c>
      <c r="B435" s="52" t="s">
        <v>2338</v>
      </c>
      <c r="D435" s="52" t="s">
        <v>1906</v>
      </c>
      <c r="G435" s="52">
        <v>14.978</v>
      </c>
      <c r="H435" s="52">
        <v>7.3116000000000001E-4</v>
      </c>
      <c r="I435" s="52">
        <v>3.0527000000000002E-3</v>
      </c>
      <c r="J435" s="52">
        <v>0.12906000000000001</v>
      </c>
      <c r="K435" s="52">
        <v>0.72255000000000003</v>
      </c>
      <c r="L435" s="52">
        <v>0.92876999999999998</v>
      </c>
      <c r="M435" s="52">
        <v>3.5924999999999999E-2</v>
      </c>
      <c r="N435" s="52">
        <v>0.85126000000000002</v>
      </c>
      <c r="O435" s="52">
        <v>0.96247000000000005</v>
      </c>
    </row>
    <row r="436" spans="1:15" x14ac:dyDescent="0.2">
      <c r="A436" s="52" t="s">
        <v>1904</v>
      </c>
      <c r="B436" s="52" t="s">
        <v>2339</v>
      </c>
      <c r="D436" s="52" t="s">
        <v>1907</v>
      </c>
      <c r="G436" s="52">
        <v>8.1303999999999998</v>
      </c>
      <c r="H436" s="52">
        <v>8.8088999999999997E-3</v>
      </c>
      <c r="I436" s="52">
        <v>2.4605999999999999E-2</v>
      </c>
      <c r="J436" s="52">
        <v>5.1018000000000001E-2</v>
      </c>
      <c r="K436" s="52">
        <v>0.82321</v>
      </c>
      <c r="L436" s="52">
        <v>0.96958999999999995</v>
      </c>
      <c r="M436" s="52">
        <v>3.5642E-2</v>
      </c>
      <c r="N436" s="52">
        <v>0.85184000000000004</v>
      </c>
      <c r="O436" s="52">
        <v>0.96247000000000005</v>
      </c>
    </row>
    <row r="437" spans="1:15" x14ac:dyDescent="0.2">
      <c r="A437" s="52" t="s">
        <v>1904</v>
      </c>
      <c r="B437" s="52" t="s">
        <v>2340</v>
      </c>
      <c r="D437" s="52" t="s">
        <v>1906</v>
      </c>
      <c r="G437" s="52">
        <v>13.510999999999999</v>
      </c>
      <c r="H437" s="52">
        <v>1.1902E-3</v>
      </c>
      <c r="I437" s="52">
        <v>4.5237000000000003E-3</v>
      </c>
      <c r="J437" s="52">
        <v>1.1621999999999999</v>
      </c>
      <c r="K437" s="52">
        <v>0.29172999999999999</v>
      </c>
      <c r="L437" s="52">
        <v>0.73028999999999999</v>
      </c>
      <c r="M437" s="52">
        <v>3.0352000000000001E-2</v>
      </c>
      <c r="N437" s="52">
        <v>0.86314999999999997</v>
      </c>
      <c r="O437" s="52">
        <v>0.96718999999999999</v>
      </c>
    </row>
    <row r="438" spans="1:15" x14ac:dyDescent="0.2">
      <c r="A438" s="52" t="s">
        <v>1904</v>
      </c>
      <c r="B438" s="52" t="s">
        <v>2341</v>
      </c>
      <c r="D438" s="52" t="s">
        <v>1907</v>
      </c>
      <c r="G438" s="52">
        <v>7.2023000000000001</v>
      </c>
      <c r="H438" s="52">
        <v>1.2982E-2</v>
      </c>
      <c r="I438" s="52">
        <v>3.4537999999999999E-2</v>
      </c>
      <c r="J438" s="52">
        <v>0.29482999999999998</v>
      </c>
      <c r="K438" s="52">
        <v>0.59214999999999995</v>
      </c>
      <c r="L438" s="52">
        <v>0.86900999999999995</v>
      </c>
      <c r="M438" s="52">
        <v>3.2212999999999999E-2</v>
      </c>
      <c r="N438" s="52">
        <v>0.85907</v>
      </c>
      <c r="O438" s="52">
        <v>0.96718999999999999</v>
      </c>
    </row>
    <row r="439" spans="1:15" x14ac:dyDescent="0.2">
      <c r="A439" s="52" t="s">
        <v>1904</v>
      </c>
      <c r="B439" s="52" t="s">
        <v>2342</v>
      </c>
      <c r="D439" s="52" t="s">
        <v>1907</v>
      </c>
      <c r="G439" s="52">
        <v>7.1422999999999996</v>
      </c>
      <c r="H439" s="52">
        <v>1.3318999999999999E-2</v>
      </c>
      <c r="I439" s="52">
        <v>3.5270000000000003E-2</v>
      </c>
      <c r="J439" s="52">
        <v>3.7043999999999998E-4</v>
      </c>
      <c r="K439" s="52">
        <v>0.98480000000000001</v>
      </c>
      <c r="L439" s="52">
        <v>0.99824000000000002</v>
      </c>
      <c r="M439" s="52">
        <v>2.9796E-2</v>
      </c>
      <c r="N439" s="52">
        <v>0.86439999999999995</v>
      </c>
      <c r="O439" s="52">
        <v>0.96718999999999999</v>
      </c>
    </row>
    <row r="440" spans="1:15" x14ac:dyDescent="0.2">
      <c r="A440" s="52" t="s">
        <v>1904</v>
      </c>
      <c r="B440" s="52" t="s">
        <v>2343</v>
      </c>
      <c r="D440" s="52" t="s">
        <v>1906</v>
      </c>
      <c r="G440" s="52">
        <v>31.111999999999998</v>
      </c>
      <c r="H440" s="87">
        <v>9.7043999999999998E-6</v>
      </c>
      <c r="I440" s="87">
        <v>7.4509000000000001E-5</v>
      </c>
      <c r="J440" s="52">
        <v>2.4569999999999999</v>
      </c>
      <c r="K440" s="52">
        <v>0.13009000000000001</v>
      </c>
      <c r="L440" s="52">
        <v>0.63592000000000004</v>
      </c>
      <c r="M440" s="52">
        <v>2.6986E-2</v>
      </c>
      <c r="N440" s="52">
        <v>0.87089000000000005</v>
      </c>
      <c r="O440" s="52">
        <v>0.96916000000000002</v>
      </c>
    </row>
    <row r="441" spans="1:15" x14ac:dyDescent="0.2">
      <c r="A441" s="52" t="s">
        <v>1904</v>
      </c>
      <c r="B441" s="52" t="s">
        <v>2344</v>
      </c>
      <c r="D441" s="52" t="s">
        <v>1906</v>
      </c>
      <c r="G441" s="52">
        <v>12.788</v>
      </c>
      <c r="H441" s="52">
        <v>1.526E-3</v>
      </c>
      <c r="I441" s="52">
        <v>5.5072999999999997E-3</v>
      </c>
      <c r="J441" s="52">
        <v>0.77898999999999996</v>
      </c>
      <c r="K441" s="52">
        <v>0.38621</v>
      </c>
      <c r="L441" s="52">
        <v>0.76837999999999995</v>
      </c>
      <c r="M441" s="52">
        <v>2.7708E-2</v>
      </c>
      <c r="N441" s="52">
        <v>0.86919000000000002</v>
      </c>
      <c r="O441" s="52">
        <v>0.96916000000000002</v>
      </c>
    </row>
    <row r="442" spans="1:15" x14ac:dyDescent="0.2">
      <c r="A442" s="52" t="s">
        <v>1904</v>
      </c>
      <c r="B442" s="52" t="s">
        <v>2345</v>
      </c>
      <c r="D442" s="52" t="s">
        <v>1906</v>
      </c>
      <c r="G442" s="52">
        <v>17.106999999999999</v>
      </c>
      <c r="H442" s="52">
        <v>3.7338999999999997E-4</v>
      </c>
      <c r="I442" s="52">
        <v>1.6793000000000001E-3</v>
      </c>
      <c r="J442" s="52">
        <v>1.7391999999999999E-4</v>
      </c>
      <c r="K442" s="52">
        <v>0.98958999999999997</v>
      </c>
      <c r="L442" s="52">
        <v>0.99824000000000002</v>
      </c>
      <c r="M442" s="52">
        <v>2.5638000000000001E-2</v>
      </c>
      <c r="N442" s="52">
        <v>0.87412999999999996</v>
      </c>
      <c r="O442" s="52">
        <v>0.97087999999999997</v>
      </c>
    </row>
    <row r="443" spans="1:15" x14ac:dyDescent="0.2">
      <c r="A443" s="52" t="s">
        <v>1904</v>
      </c>
      <c r="B443" s="52" t="s">
        <v>2346</v>
      </c>
      <c r="E443" s="52" t="s">
        <v>1906</v>
      </c>
      <c r="G443" s="52">
        <v>1.4169E-3</v>
      </c>
      <c r="H443" s="52">
        <v>0.97028000000000003</v>
      </c>
      <c r="I443" s="52">
        <v>0.98048999999999997</v>
      </c>
      <c r="J443" s="52">
        <v>50.994999999999997</v>
      </c>
      <c r="K443" s="87">
        <v>2.2163999999999999E-7</v>
      </c>
      <c r="L443" s="52">
        <v>2.5356000000000001E-4</v>
      </c>
      <c r="M443" s="52">
        <v>2.2089999999999999E-2</v>
      </c>
      <c r="N443" s="52">
        <v>0.88309000000000004</v>
      </c>
      <c r="O443" s="52">
        <v>0.97187000000000001</v>
      </c>
    </row>
    <row r="444" spans="1:15" x14ac:dyDescent="0.2">
      <c r="A444" s="52" t="s">
        <v>1904</v>
      </c>
      <c r="B444" s="52" t="s">
        <v>2347</v>
      </c>
      <c r="D444" s="52" t="s">
        <v>1906</v>
      </c>
      <c r="G444" s="52">
        <v>18.747</v>
      </c>
      <c r="H444" s="52">
        <v>2.2834E-4</v>
      </c>
      <c r="I444" s="52">
        <v>1.1307999999999999E-3</v>
      </c>
      <c r="J444" s="52">
        <v>6.7854999999999999</v>
      </c>
      <c r="K444" s="52">
        <v>1.5532000000000001E-2</v>
      </c>
      <c r="L444" s="52">
        <v>0.26755000000000001</v>
      </c>
      <c r="M444" s="52">
        <v>2.3061999999999999E-2</v>
      </c>
      <c r="N444" s="52">
        <v>0.88056999999999996</v>
      </c>
      <c r="O444" s="52">
        <v>0.97187000000000001</v>
      </c>
    </row>
    <row r="445" spans="1:15" x14ac:dyDescent="0.2">
      <c r="A445" s="52" t="s">
        <v>1904</v>
      </c>
      <c r="B445" s="52" t="s">
        <v>2348</v>
      </c>
      <c r="D445" s="52" t="s">
        <v>1906</v>
      </c>
      <c r="G445" s="52">
        <v>24.565999999999999</v>
      </c>
      <c r="H445" s="87">
        <v>4.6419999999999999E-5</v>
      </c>
      <c r="I445" s="52">
        <v>2.8551E-4</v>
      </c>
      <c r="J445" s="52">
        <v>3.2848999999999999</v>
      </c>
      <c r="K445" s="52">
        <v>8.2447999999999994E-2</v>
      </c>
      <c r="L445" s="52">
        <v>0.56562999999999997</v>
      </c>
      <c r="M445" s="52">
        <v>2.4017E-2</v>
      </c>
      <c r="N445" s="52">
        <v>0.87814000000000003</v>
      </c>
      <c r="O445" s="52">
        <v>0.97187000000000001</v>
      </c>
    </row>
    <row r="446" spans="1:15" x14ac:dyDescent="0.2">
      <c r="A446" s="52" t="s">
        <v>1904</v>
      </c>
      <c r="B446" s="52" t="s">
        <v>2349</v>
      </c>
      <c r="D446" s="52" t="s">
        <v>1907</v>
      </c>
      <c r="G446" s="52">
        <v>8.4184000000000001</v>
      </c>
      <c r="H446" s="52">
        <v>7.8334000000000008E-3</v>
      </c>
      <c r="I446" s="52">
        <v>2.2630000000000001E-2</v>
      </c>
      <c r="J446" s="52">
        <v>4.3652000000000003E-2</v>
      </c>
      <c r="K446" s="52">
        <v>0.83626</v>
      </c>
      <c r="L446" s="52">
        <v>0.97067000000000003</v>
      </c>
      <c r="M446" s="52">
        <v>2.3004E-2</v>
      </c>
      <c r="N446" s="52">
        <v>0.88070999999999999</v>
      </c>
      <c r="O446" s="52">
        <v>0.97187000000000001</v>
      </c>
    </row>
    <row r="447" spans="1:15" x14ac:dyDescent="0.2">
      <c r="A447" s="52" t="s">
        <v>1904</v>
      </c>
      <c r="B447" s="52" t="s">
        <v>2350</v>
      </c>
      <c r="D447" s="52" t="s">
        <v>1906</v>
      </c>
      <c r="G447" s="52">
        <v>13.23</v>
      </c>
      <c r="H447" s="52">
        <v>1.3098999999999999E-3</v>
      </c>
      <c r="I447" s="52">
        <v>4.8495999999999999E-3</v>
      </c>
      <c r="J447" s="52">
        <v>0.13819999999999999</v>
      </c>
      <c r="K447" s="52">
        <v>0.71333999999999997</v>
      </c>
      <c r="L447" s="52">
        <v>0.92071000000000003</v>
      </c>
      <c r="M447" s="52">
        <v>2.1243999999999999E-2</v>
      </c>
      <c r="N447" s="52">
        <v>0.88532999999999995</v>
      </c>
      <c r="O447" s="52">
        <v>0.97258999999999995</v>
      </c>
    </row>
    <row r="448" spans="1:15" x14ac:dyDescent="0.2">
      <c r="A448" s="52" t="s">
        <v>1904</v>
      </c>
      <c r="B448" s="52" t="s">
        <v>2351</v>
      </c>
      <c r="D448" s="52" t="s">
        <v>1906</v>
      </c>
      <c r="G448" s="52">
        <v>31.634</v>
      </c>
      <c r="H448" s="87">
        <v>8.6378000000000005E-6</v>
      </c>
      <c r="I448" s="87">
        <v>6.7682999999999996E-5</v>
      </c>
      <c r="J448" s="52">
        <v>0.11525000000000001</v>
      </c>
      <c r="K448" s="52">
        <v>0.73719999999999997</v>
      </c>
      <c r="L448" s="52">
        <v>0.93954000000000004</v>
      </c>
      <c r="M448" s="52">
        <v>1.9494999999999998E-2</v>
      </c>
      <c r="N448" s="52">
        <v>0.89012000000000002</v>
      </c>
      <c r="O448" s="52">
        <v>0.97258999999999995</v>
      </c>
    </row>
    <row r="449" spans="1:15" x14ac:dyDescent="0.2">
      <c r="A449" s="52" t="s">
        <v>1904</v>
      </c>
      <c r="B449" s="52" t="s">
        <v>2352</v>
      </c>
      <c r="D449" s="52" t="s">
        <v>1906</v>
      </c>
      <c r="G449" s="52">
        <v>48.213000000000001</v>
      </c>
      <c r="H449" s="87">
        <v>3.5174E-7</v>
      </c>
      <c r="I449" s="87">
        <v>4.3738000000000004E-6</v>
      </c>
      <c r="J449" s="52">
        <v>0.16206999999999999</v>
      </c>
      <c r="K449" s="52">
        <v>0.69081999999999999</v>
      </c>
      <c r="L449" s="52">
        <v>0.90490999999999999</v>
      </c>
      <c r="M449" s="52">
        <v>1.8595E-2</v>
      </c>
      <c r="N449" s="52">
        <v>0.89266999999999996</v>
      </c>
      <c r="O449" s="52">
        <v>0.97352000000000005</v>
      </c>
    </row>
    <row r="450" spans="1:15" x14ac:dyDescent="0.2">
      <c r="A450" s="52" t="s">
        <v>1904</v>
      </c>
      <c r="B450" s="52" t="s">
        <v>2353</v>
      </c>
      <c r="E450" s="52" t="s">
        <v>1906</v>
      </c>
      <c r="G450" s="52">
        <v>0.13486000000000001</v>
      </c>
      <c r="H450" s="52">
        <v>0.71665999999999996</v>
      </c>
      <c r="I450" s="52">
        <v>0.78156999999999999</v>
      </c>
      <c r="J450" s="52">
        <v>44.813000000000002</v>
      </c>
      <c r="K450" s="87">
        <v>6.3438999999999995E-7</v>
      </c>
      <c r="L450" s="52">
        <v>3.3006000000000002E-4</v>
      </c>
      <c r="M450" s="52">
        <v>1.7940000000000001E-2</v>
      </c>
      <c r="N450" s="52">
        <v>0.89456999999999998</v>
      </c>
      <c r="O450" s="52">
        <v>0.97369000000000006</v>
      </c>
    </row>
    <row r="451" spans="1:15" x14ac:dyDescent="0.2">
      <c r="A451" s="52" t="s">
        <v>1904</v>
      </c>
      <c r="B451" s="52" t="s">
        <v>2354</v>
      </c>
      <c r="D451" s="52" t="s">
        <v>1906</v>
      </c>
      <c r="G451" s="52">
        <v>39.262999999999998</v>
      </c>
      <c r="H451" s="87">
        <v>1.7777999999999999E-6</v>
      </c>
      <c r="I451" s="87">
        <v>1.6949E-5</v>
      </c>
      <c r="J451" s="52">
        <v>9.0700000000000003E-2</v>
      </c>
      <c r="K451" s="52">
        <v>0.76588000000000001</v>
      </c>
      <c r="L451" s="52">
        <v>0.94794</v>
      </c>
      <c r="M451" s="52">
        <v>1.7371999999999999E-2</v>
      </c>
      <c r="N451" s="52">
        <v>0.89624000000000004</v>
      </c>
      <c r="O451" s="52">
        <v>0.97369000000000006</v>
      </c>
    </row>
    <row r="452" spans="1:15" x14ac:dyDescent="0.2">
      <c r="A452" s="52" t="s">
        <v>1904</v>
      </c>
      <c r="B452" s="52" t="s">
        <v>2355</v>
      </c>
      <c r="D452" s="52" t="s">
        <v>1906</v>
      </c>
      <c r="G452" s="52">
        <v>58.978999999999999</v>
      </c>
      <c r="H452" s="87">
        <v>6.4531999999999998E-8</v>
      </c>
      <c r="I452" s="87">
        <v>1.1907000000000001E-6</v>
      </c>
      <c r="J452" s="52">
        <v>1.7266999999999999</v>
      </c>
      <c r="K452" s="52">
        <v>0.20125000000000001</v>
      </c>
      <c r="L452" s="52">
        <v>0.69560999999999995</v>
      </c>
      <c r="M452" s="52">
        <v>1.2166E-2</v>
      </c>
      <c r="N452" s="52">
        <v>0.91308999999999996</v>
      </c>
      <c r="O452" s="52">
        <v>0.97389000000000003</v>
      </c>
    </row>
    <row r="453" spans="1:15" x14ac:dyDescent="0.2">
      <c r="A453" s="52" t="s">
        <v>1904</v>
      </c>
      <c r="B453" s="52" t="s">
        <v>2356</v>
      </c>
      <c r="D453" s="52" t="s">
        <v>1906</v>
      </c>
      <c r="G453" s="52">
        <v>24.504000000000001</v>
      </c>
      <c r="H453" s="87">
        <v>4.7165E-5</v>
      </c>
      <c r="I453" s="52">
        <v>2.8699999999999998E-4</v>
      </c>
      <c r="J453" s="52">
        <v>1.7704</v>
      </c>
      <c r="K453" s="52">
        <v>0.19583999999999999</v>
      </c>
      <c r="L453" s="52">
        <v>0.69560999999999995</v>
      </c>
      <c r="M453" s="52">
        <v>1.2035000000000001E-2</v>
      </c>
      <c r="N453" s="52">
        <v>0.91356000000000004</v>
      </c>
      <c r="O453" s="52">
        <v>0.97389000000000003</v>
      </c>
    </row>
    <row r="454" spans="1:15" x14ac:dyDescent="0.2">
      <c r="A454" s="52" t="s">
        <v>1904</v>
      </c>
      <c r="B454" s="52" t="s">
        <v>2357</v>
      </c>
      <c r="D454" s="52" t="s">
        <v>1907</v>
      </c>
      <c r="G454" s="52">
        <v>8.1277000000000008</v>
      </c>
      <c r="H454" s="52">
        <v>8.8184000000000005E-3</v>
      </c>
      <c r="I454" s="52">
        <v>2.4605999999999999E-2</v>
      </c>
      <c r="J454" s="52">
        <v>1.4811000000000001</v>
      </c>
      <c r="K454" s="52">
        <v>0.23544000000000001</v>
      </c>
      <c r="L454" s="52">
        <v>0.72119999999999995</v>
      </c>
      <c r="M454" s="52">
        <v>1.136E-2</v>
      </c>
      <c r="N454" s="52">
        <v>0.91600000000000004</v>
      </c>
      <c r="O454" s="52">
        <v>0.97389000000000003</v>
      </c>
    </row>
    <row r="455" spans="1:15" x14ac:dyDescent="0.2">
      <c r="A455" s="52" t="s">
        <v>1904</v>
      </c>
      <c r="B455" s="52" t="s">
        <v>2358</v>
      </c>
      <c r="D455" s="52" t="s">
        <v>1907</v>
      </c>
      <c r="G455" s="52">
        <v>7.9335000000000004</v>
      </c>
      <c r="H455" s="52">
        <v>9.5519999999999997E-3</v>
      </c>
      <c r="I455" s="52">
        <v>2.6537000000000002E-2</v>
      </c>
      <c r="J455" s="52">
        <v>0.80883000000000005</v>
      </c>
      <c r="K455" s="52">
        <v>0.37740000000000001</v>
      </c>
      <c r="L455" s="52">
        <v>0.75978999999999997</v>
      </c>
      <c r="M455" s="52">
        <v>1.5737000000000001E-2</v>
      </c>
      <c r="N455" s="52">
        <v>0.90120999999999996</v>
      </c>
      <c r="O455" s="52">
        <v>0.97389000000000003</v>
      </c>
    </row>
    <row r="456" spans="1:15" x14ac:dyDescent="0.2">
      <c r="A456" s="52" t="s">
        <v>1904</v>
      </c>
      <c r="B456" s="52" t="s">
        <v>2359</v>
      </c>
      <c r="D456" s="52" t="s">
        <v>1906</v>
      </c>
      <c r="G456" s="52">
        <v>35.134999999999998</v>
      </c>
      <c r="H456" s="87">
        <v>4.0732999999999996E-6</v>
      </c>
      <c r="I456" s="87">
        <v>3.4365E-5</v>
      </c>
      <c r="J456" s="52">
        <v>0.71740999999999999</v>
      </c>
      <c r="K456" s="52">
        <v>0.40536</v>
      </c>
      <c r="L456" s="52">
        <v>0.77829000000000004</v>
      </c>
      <c r="M456" s="52">
        <v>1.4862999999999999E-2</v>
      </c>
      <c r="N456" s="52">
        <v>0.90398000000000001</v>
      </c>
      <c r="O456" s="52">
        <v>0.97389000000000003</v>
      </c>
    </row>
    <row r="457" spans="1:15" x14ac:dyDescent="0.2">
      <c r="A457" s="52" t="s">
        <v>1904</v>
      </c>
      <c r="B457" s="52" t="s">
        <v>2360</v>
      </c>
      <c r="D457" s="52" t="s">
        <v>1906</v>
      </c>
      <c r="G457" s="52">
        <v>14.694000000000001</v>
      </c>
      <c r="H457" s="52">
        <v>8.0217999999999999E-4</v>
      </c>
      <c r="I457" s="52">
        <v>3.2515999999999999E-3</v>
      </c>
      <c r="J457" s="52">
        <v>0.63773999999999997</v>
      </c>
      <c r="K457" s="52">
        <v>0.43236000000000002</v>
      </c>
      <c r="L457" s="52">
        <v>0.78446000000000005</v>
      </c>
      <c r="M457" s="52">
        <v>1.6309000000000001E-2</v>
      </c>
      <c r="N457" s="52">
        <v>0.89944000000000002</v>
      </c>
      <c r="O457" s="52">
        <v>0.97389000000000003</v>
      </c>
    </row>
    <row r="458" spans="1:15" x14ac:dyDescent="0.2">
      <c r="A458" s="52" t="s">
        <v>1904</v>
      </c>
      <c r="B458" s="52" t="s">
        <v>2361</v>
      </c>
      <c r="D458" s="52" t="s">
        <v>1906</v>
      </c>
      <c r="G458" s="52">
        <v>25.693000000000001</v>
      </c>
      <c r="H458" s="87">
        <v>3.4916999999999998E-5</v>
      </c>
      <c r="I458" s="52">
        <v>2.2316E-4</v>
      </c>
      <c r="J458" s="52">
        <v>0.52456000000000003</v>
      </c>
      <c r="K458" s="52">
        <v>0.47589999999999999</v>
      </c>
      <c r="L458" s="52">
        <v>0.81035000000000001</v>
      </c>
      <c r="M458" s="52">
        <v>1.4307E-2</v>
      </c>
      <c r="N458" s="52">
        <v>0.90578000000000003</v>
      </c>
      <c r="O458" s="52">
        <v>0.97389000000000003</v>
      </c>
    </row>
    <row r="459" spans="1:15" x14ac:dyDescent="0.2">
      <c r="A459" s="52" t="s">
        <v>1904</v>
      </c>
      <c r="B459" s="52" t="s">
        <v>2362</v>
      </c>
      <c r="D459" s="52" t="s">
        <v>1906</v>
      </c>
      <c r="G459" s="52">
        <v>11.101000000000001</v>
      </c>
      <c r="H459" s="52">
        <v>2.7867E-3</v>
      </c>
      <c r="I459" s="52">
        <v>9.2943000000000001E-3</v>
      </c>
      <c r="J459" s="52">
        <v>7.5498999999999997E-2</v>
      </c>
      <c r="K459" s="52">
        <v>0.78583999999999998</v>
      </c>
      <c r="L459" s="52">
        <v>0.95638999999999996</v>
      </c>
      <c r="M459" s="52">
        <v>1.1524E-2</v>
      </c>
      <c r="N459" s="52">
        <v>0.91539999999999999</v>
      </c>
      <c r="O459" s="52">
        <v>0.97389000000000003</v>
      </c>
    </row>
    <row r="460" spans="1:15" x14ac:dyDescent="0.2">
      <c r="A460" s="52" t="s">
        <v>1904</v>
      </c>
      <c r="B460" s="52" t="s">
        <v>2363</v>
      </c>
      <c r="D460" s="52" t="s">
        <v>1907</v>
      </c>
      <c r="G460" s="52">
        <v>7.8044000000000002</v>
      </c>
      <c r="H460" s="52">
        <v>1.0076999999999999E-2</v>
      </c>
      <c r="I460" s="52">
        <v>2.7779000000000002E-2</v>
      </c>
      <c r="J460" s="52">
        <v>4.2104999999999997E-2</v>
      </c>
      <c r="K460" s="52">
        <v>0.83914999999999995</v>
      </c>
      <c r="L460" s="52">
        <v>0.97067000000000003</v>
      </c>
      <c r="M460" s="52">
        <v>1.2489999999999999E-2</v>
      </c>
      <c r="N460" s="52">
        <v>0.91193999999999997</v>
      </c>
      <c r="O460" s="52">
        <v>0.97389000000000003</v>
      </c>
    </row>
    <row r="461" spans="1:15" x14ac:dyDescent="0.2">
      <c r="A461" s="52" t="s">
        <v>1904</v>
      </c>
      <c r="B461" s="52" t="s">
        <v>2364</v>
      </c>
      <c r="D461" s="52" t="s">
        <v>1907</v>
      </c>
      <c r="G461" s="52">
        <v>6.3997999999999999</v>
      </c>
      <c r="H461" s="52">
        <v>1.8391000000000001E-2</v>
      </c>
      <c r="I461" s="52">
        <v>4.6442999999999998E-2</v>
      </c>
      <c r="J461" s="52">
        <v>4.2488999999999999E-2</v>
      </c>
      <c r="K461" s="52">
        <v>0.83843000000000001</v>
      </c>
      <c r="L461" s="52">
        <v>0.97067000000000003</v>
      </c>
      <c r="M461" s="52">
        <v>1.4588E-2</v>
      </c>
      <c r="N461" s="52">
        <v>0.90486999999999995</v>
      </c>
      <c r="O461" s="52">
        <v>0.97389000000000003</v>
      </c>
    </row>
    <row r="462" spans="1:15" x14ac:dyDescent="0.2">
      <c r="A462" s="52" t="s">
        <v>1904</v>
      </c>
      <c r="B462" s="52" t="s">
        <v>2365</v>
      </c>
      <c r="D462" s="52" t="s">
        <v>1906</v>
      </c>
      <c r="G462" s="52">
        <v>13.108000000000001</v>
      </c>
      <c r="H462" s="52">
        <v>1.3661000000000001E-3</v>
      </c>
      <c r="I462" s="52">
        <v>4.9769999999999997E-3</v>
      </c>
      <c r="J462" s="52">
        <v>8.1423999999999993E-3</v>
      </c>
      <c r="K462" s="52">
        <v>0.92884999999999995</v>
      </c>
      <c r="L462" s="52">
        <v>0.99534999999999996</v>
      </c>
      <c r="M462" s="52">
        <v>1.1455999999999999E-2</v>
      </c>
      <c r="N462" s="52">
        <v>0.91564999999999996</v>
      </c>
      <c r="O462" s="52">
        <v>0.97389000000000003</v>
      </c>
    </row>
    <row r="463" spans="1:15" x14ac:dyDescent="0.2">
      <c r="A463" s="52" t="s">
        <v>1904</v>
      </c>
      <c r="B463" s="52" t="s">
        <v>2366</v>
      </c>
      <c r="D463" s="52" t="s">
        <v>1906</v>
      </c>
      <c r="G463" s="52">
        <v>11.185</v>
      </c>
      <c r="H463" s="52">
        <v>2.7017999999999999E-3</v>
      </c>
      <c r="I463" s="52">
        <v>9.0907000000000002E-3</v>
      </c>
      <c r="J463" s="52">
        <v>0.18887999999999999</v>
      </c>
      <c r="K463" s="52">
        <v>0.66773000000000005</v>
      </c>
      <c r="L463" s="52">
        <v>0.89832000000000001</v>
      </c>
      <c r="M463" s="52">
        <v>9.3784999999999997E-3</v>
      </c>
      <c r="N463" s="52">
        <v>0.92366000000000004</v>
      </c>
      <c r="O463" s="52">
        <v>0.97838999999999998</v>
      </c>
    </row>
    <row r="464" spans="1:15" x14ac:dyDescent="0.2">
      <c r="A464" s="52" t="s">
        <v>1904</v>
      </c>
      <c r="B464" s="52" t="s">
        <v>2367</v>
      </c>
      <c r="D464" s="52" t="s">
        <v>1906</v>
      </c>
      <c r="G464" s="52">
        <v>14.871</v>
      </c>
      <c r="H464" s="52">
        <v>7.5703000000000001E-4</v>
      </c>
      <c r="I464" s="52">
        <v>3.1378000000000001E-3</v>
      </c>
      <c r="J464" s="52">
        <v>1.9597E-2</v>
      </c>
      <c r="K464" s="52">
        <v>0.88983999999999996</v>
      </c>
      <c r="L464" s="52">
        <v>0.98736999999999997</v>
      </c>
      <c r="M464" s="52">
        <v>9.5607000000000001E-3</v>
      </c>
      <c r="N464" s="52">
        <v>0.92291999999999996</v>
      </c>
      <c r="O464" s="52">
        <v>0.97838999999999998</v>
      </c>
    </row>
    <row r="465" spans="1:15" x14ac:dyDescent="0.2">
      <c r="A465" s="52" t="s">
        <v>1904</v>
      </c>
      <c r="B465" s="52" t="s">
        <v>2368</v>
      </c>
      <c r="D465" s="52" t="s">
        <v>1906</v>
      </c>
      <c r="G465" s="52">
        <v>25.375</v>
      </c>
      <c r="H465" s="87">
        <v>3.7815000000000003E-5</v>
      </c>
      <c r="I465" s="52">
        <v>2.3817E-4</v>
      </c>
      <c r="J465" s="52">
        <v>1.3021</v>
      </c>
      <c r="K465" s="52">
        <v>0.26508999999999999</v>
      </c>
      <c r="L465" s="52">
        <v>0.72389000000000003</v>
      </c>
      <c r="M465" s="52">
        <v>7.9638999999999995E-3</v>
      </c>
      <c r="N465" s="52">
        <v>0.92962999999999996</v>
      </c>
      <c r="O465" s="52">
        <v>0.98380999999999996</v>
      </c>
    </row>
    <row r="466" spans="1:15" x14ac:dyDescent="0.2">
      <c r="A466" s="52" t="s">
        <v>1904</v>
      </c>
      <c r="B466" s="52" t="s">
        <v>2369</v>
      </c>
      <c r="D466" s="52" t="s">
        <v>1906</v>
      </c>
      <c r="G466" s="52">
        <v>45.593000000000004</v>
      </c>
      <c r="H466" s="87">
        <v>5.5270999999999998E-7</v>
      </c>
      <c r="I466" s="87">
        <v>6.4520999999999996E-6</v>
      </c>
      <c r="J466" s="52">
        <v>0.75058999999999998</v>
      </c>
      <c r="K466" s="52">
        <v>0.39487</v>
      </c>
      <c r="L466" s="52">
        <v>0.77585000000000004</v>
      </c>
      <c r="M466" s="52">
        <v>7.4574000000000003E-3</v>
      </c>
      <c r="N466" s="52">
        <v>0.93189999999999995</v>
      </c>
      <c r="O466" s="52">
        <v>0.98443000000000003</v>
      </c>
    </row>
    <row r="467" spans="1:15" x14ac:dyDescent="0.2">
      <c r="A467" s="52" t="s">
        <v>1904</v>
      </c>
      <c r="B467" s="52" t="s">
        <v>2370</v>
      </c>
      <c r="D467" s="52" t="s">
        <v>1906</v>
      </c>
      <c r="G467" s="52">
        <v>17.937000000000001</v>
      </c>
      <c r="H467" s="52">
        <v>2.9037000000000003E-4</v>
      </c>
      <c r="I467" s="52">
        <v>1.3726000000000001E-3</v>
      </c>
      <c r="J467" s="52">
        <v>0.22835</v>
      </c>
      <c r="K467" s="52">
        <v>0.63707000000000003</v>
      </c>
      <c r="L467" s="52">
        <v>0.88576999999999995</v>
      </c>
      <c r="M467" s="52">
        <v>7.4394999999999999E-3</v>
      </c>
      <c r="N467" s="52">
        <v>0.93198000000000003</v>
      </c>
      <c r="O467" s="52">
        <v>0.98443000000000003</v>
      </c>
    </row>
    <row r="468" spans="1:15" x14ac:dyDescent="0.2">
      <c r="A468" s="52" t="s">
        <v>1904</v>
      </c>
      <c r="B468" s="52" t="s">
        <v>2371</v>
      </c>
      <c r="D468" s="52" t="s">
        <v>1906</v>
      </c>
      <c r="G468" s="52">
        <v>41.936</v>
      </c>
      <c r="H468" s="87">
        <v>1.0703999999999999E-6</v>
      </c>
      <c r="I468" s="87">
        <v>1.1396000000000001E-5</v>
      </c>
      <c r="J468" s="52">
        <v>1.7782</v>
      </c>
      <c r="K468" s="52">
        <v>0.19489000000000001</v>
      </c>
      <c r="L468" s="52">
        <v>0.69560999999999995</v>
      </c>
      <c r="M468" s="52">
        <v>6.8602999999999997E-3</v>
      </c>
      <c r="N468" s="52">
        <v>0.93467999999999996</v>
      </c>
      <c r="O468" s="52">
        <v>0.98458000000000001</v>
      </c>
    </row>
    <row r="469" spans="1:15" x14ac:dyDescent="0.2">
      <c r="A469" s="52" t="s">
        <v>1904</v>
      </c>
      <c r="B469" s="52" t="s">
        <v>2372</v>
      </c>
      <c r="D469" s="52" t="s">
        <v>1906</v>
      </c>
      <c r="G469" s="52">
        <v>32.448999999999998</v>
      </c>
      <c r="H469" s="87">
        <v>7.2212999999999998E-6</v>
      </c>
      <c r="I469" s="87">
        <v>5.7368999999999999E-5</v>
      </c>
      <c r="J469" s="52">
        <v>0.20937</v>
      </c>
      <c r="K469" s="52">
        <v>0.65137</v>
      </c>
      <c r="L469" s="52">
        <v>0.89349999999999996</v>
      </c>
      <c r="M469" s="52">
        <v>6.1574000000000004E-3</v>
      </c>
      <c r="N469" s="52">
        <v>0.93811</v>
      </c>
      <c r="O469" s="52">
        <v>0.98458000000000001</v>
      </c>
    </row>
    <row r="470" spans="1:15" x14ac:dyDescent="0.2">
      <c r="A470" s="52" t="s">
        <v>1904</v>
      </c>
      <c r="B470" s="52" t="s">
        <v>2373</v>
      </c>
      <c r="D470" s="52" t="s">
        <v>1907</v>
      </c>
      <c r="G470" s="52">
        <v>9.9664999999999999</v>
      </c>
      <c r="H470" s="52">
        <v>4.2614999999999997E-3</v>
      </c>
      <c r="I470" s="52">
        <v>1.3284000000000001E-2</v>
      </c>
      <c r="J470" s="52">
        <v>2.0030000000000001</v>
      </c>
      <c r="K470" s="52">
        <v>0.16983000000000001</v>
      </c>
      <c r="L470" s="52">
        <v>0.67905000000000004</v>
      </c>
      <c r="M470" s="52">
        <v>5.5678000000000004E-3</v>
      </c>
      <c r="N470" s="52">
        <v>0.94113999999999998</v>
      </c>
      <c r="O470" s="52">
        <v>0.98477999999999999</v>
      </c>
    </row>
    <row r="471" spans="1:15" x14ac:dyDescent="0.2">
      <c r="A471" s="52" t="s">
        <v>1904</v>
      </c>
      <c r="B471" s="52" t="s">
        <v>2374</v>
      </c>
      <c r="D471" s="52" t="s">
        <v>1906</v>
      </c>
      <c r="G471" s="52">
        <v>17.655999999999999</v>
      </c>
      <c r="H471" s="52">
        <v>3.1602000000000003E-4</v>
      </c>
      <c r="I471" s="52">
        <v>1.4637000000000001E-3</v>
      </c>
      <c r="J471" s="52">
        <v>6.3419000000000003E-2</v>
      </c>
      <c r="K471" s="52">
        <v>0.80332000000000003</v>
      </c>
      <c r="L471" s="52">
        <v>0.96230000000000004</v>
      </c>
      <c r="M471" s="52">
        <v>4.3914999999999996E-3</v>
      </c>
      <c r="N471" s="52">
        <v>0.94771000000000005</v>
      </c>
      <c r="O471" s="52">
        <v>0.98516999999999999</v>
      </c>
    </row>
    <row r="472" spans="1:15" x14ac:dyDescent="0.2">
      <c r="A472" s="52" t="s">
        <v>1904</v>
      </c>
      <c r="B472" s="52" t="s">
        <v>2375</v>
      </c>
      <c r="D472" s="52" t="s">
        <v>1907</v>
      </c>
      <c r="G472" s="52">
        <v>7.4414999999999996</v>
      </c>
      <c r="H472" s="52">
        <v>1.1730000000000001E-2</v>
      </c>
      <c r="I472" s="52">
        <v>3.1573999999999998E-2</v>
      </c>
      <c r="J472" s="52">
        <v>4.9616000000000005E-4</v>
      </c>
      <c r="K472" s="52">
        <v>0.98241000000000001</v>
      </c>
      <c r="L472" s="52">
        <v>0.99824000000000002</v>
      </c>
      <c r="M472" s="52">
        <v>4.4390999999999996E-3</v>
      </c>
      <c r="N472" s="52">
        <v>0.94742999999999999</v>
      </c>
      <c r="O472" s="52">
        <v>0.98516999999999999</v>
      </c>
    </row>
    <row r="473" spans="1:15" x14ac:dyDescent="0.2">
      <c r="A473" s="52" t="s">
        <v>1904</v>
      </c>
      <c r="B473" s="52" t="s">
        <v>2376</v>
      </c>
      <c r="D473" s="52" t="s">
        <v>1906</v>
      </c>
      <c r="G473" s="52">
        <v>12.839</v>
      </c>
      <c r="H473" s="52">
        <v>1.4991E-3</v>
      </c>
      <c r="I473" s="52">
        <v>5.4272000000000001E-3</v>
      </c>
      <c r="J473" s="52">
        <v>0.50595000000000001</v>
      </c>
      <c r="K473" s="52">
        <v>0.48375000000000001</v>
      </c>
      <c r="L473" s="52">
        <v>0.81474000000000002</v>
      </c>
      <c r="M473" s="52">
        <v>3.9528000000000002E-3</v>
      </c>
      <c r="N473" s="52">
        <v>0.95038999999999996</v>
      </c>
      <c r="O473" s="52">
        <v>0.98572000000000004</v>
      </c>
    </row>
    <row r="474" spans="1:15" x14ac:dyDescent="0.2">
      <c r="A474" s="52" t="s">
        <v>1904</v>
      </c>
      <c r="B474" s="52" t="s">
        <v>2377</v>
      </c>
      <c r="D474" s="52" t="s">
        <v>1906</v>
      </c>
      <c r="G474" s="52">
        <v>19.963999999999999</v>
      </c>
      <c r="H474" s="52">
        <v>1.6061E-4</v>
      </c>
      <c r="I474" s="52">
        <v>8.4668999999999999E-4</v>
      </c>
      <c r="J474" s="52">
        <v>2.5989</v>
      </c>
      <c r="K474" s="52">
        <v>0.12001000000000001</v>
      </c>
      <c r="L474" s="52">
        <v>0.62012</v>
      </c>
      <c r="M474" s="52">
        <v>3.7515999999999999E-3</v>
      </c>
      <c r="N474" s="52">
        <v>0.95167000000000002</v>
      </c>
      <c r="O474" s="52">
        <v>0.98582999999999998</v>
      </c>
    </row>
    <row r="475" spans="1:15" x14ac:dyDescent="0.2">
      <c r="A475" s="52" t="s">
        <v>1904</v>
      </c>
      <c r="B475" s="52" t="s">
        <v>2378</v>
      </c>
      <c r="D475" s="52" t="s">
        <v>1906</v>
      </c>
      <c r="G475" s="52">
        <v>11.013</v>
      </c>
      <c r="H475" s="52">
        <v>2.8785E-3</v>
      </c>
      <c r="I475" s="52">
        <v>9.5297000000000003E-3</v>
      </c>
      <c r="J475" s="52">
        <v>7.7765999999999998E-3</v>
      </c>
      <c r="K475" s="52">
        <v>0.93045999999999995</v>
      </c>
      <c r="L475" s="52">
        <v>0.99534999999999996</v>
      </c>
      <c r="M475" s="52">
        <v>3.6657E-3</v>
      </c>
      <c r="N475" s="52">
        <v>0.95221999999999996</v>
      </c>
      <c r="O475" s="52">
        <v>0.98582999999999998</v>
      </c>
    </row>
    <row r="476" spans="1:15" x14ac:dyDescent="0.2">
      <c r="A476" s="52" t="s">
        <v>1904</v>
      </c>
      <c r="B476" s="52" t="s">
        <v>2379</v>
      </c>
      <c r="D476" s="52" t="s">
        <v>1906</v>
      </c>
      <c r="G476" s="52">
        <v>14.685</v>
      </c>
      <c r="H476" s="52">
        <v>8.0437E-4</v>
      </c>
      <c r="I476" s="52">
        <v>3.2515999999999999E-3</v>
      </c>
      <c r="J476" s="52">
        <v>0.21542</v>
      </c>
      <c r="K476" s="52">
        <v>0.64673000000000003</v>
      </c>
      <c r="L476" s="52">
        <v>0.89032999999999995</v>
      </c>
      <c r="M476" s="52">
        <v>2.8947000000000001E-3</v>
      </c>
      <c r="N476" s="52">
        <v>0.95753999999999995</v>
      </c>
      <c r="O476" s="52">
        <v>0.98865000000000003</v>
      </c>
    </row>
    <row r="477" spans="1:15" x14ac:dyDescent="0.2">
      <c r="A477" s="52" t="s">
        <v>1904</v>
      </c>
      <c r="B477" s="52" t="s">
        <v>2380</v>
      </c>
      <c r="D477" s="52" t="s">
        <v>1906</v>
      </c>
      <c r="G477" s="52">
        <v>37.619</v>
      </c>
      <c r="H477" s="87">
        <v>2.4567000000000001E-6</v>
      </c>
      <c r="I477" s="87">
        <v>2.213E-5</v>
      </c>
      <c r="J477" s="52">
        <v>0.22708999999999999</v>
      </c>
      <c r="K477" s="52">
        <v>0.63800000000000001</v>
      </c>
      <c r="L477" s="52">
        <v>0.88576999999999995</v>
      </c>
      <c r="M477" s="52">
        <v>2.5799999999999998E-3</v>
      </c>
      <c r="N477" s="52">
        <v>0.95991000000000004</v>
      </c>
      <c r="O477" s="52">
        <v>0.99021000000000003</v>
      </c>
    </row>
    <row r="478" spans="1:15" x14ac:dyDescent="0.2">
      <c r="A478" s="52" t="s">
        <v>1904</v>
      </c>
      <c r="B478" s="52" t="s">
        <v>2381</v>
      </c>
      <c r="D478" s="52" t="s">
        <v>1906</v>
      </c>
      <c r="G478" s="52">
        <v>86.13</v>
      </c>
      <c r="H478" s="87">
        <v>2.0691999999999998E-9</v>
      </c>
      <c r="I478" s="87">
        <v>1.0654E-7</v>
      </c>
      <c r="J478" s="52">
        <v>0.48631000000000002</v>
      </c>
      <c r="K478" s="52">
        <v>0.49228</v>
      </c>
      <c r="L478" s="52">
        <v>0.81501000000000001</v>
      </c>
      <c r="M478" s="52">
        <v>1.993E-3</v>
      </c>
      <c r="N478" s="52">
        <v>0.96475999999999995</v>
      </c>
      <c r="O478" s="52">
        <v>0.99177000000000004</v>
      </c>
    </row>
    <row r="479" spans="1:15" x14ac:dyDescent="0.2">
      <c r="A479" s="52" t="s">
        <v>1904</v>
      </c>
      <c r="B479" s="52" t="s">
        <v>2382</v>
      </c>
      <c r="D479" s="52" t="s">
        <v>1906</v>
      </c>
      <c r="G479" s="52">
        <v>48.493000000000002</v>
      </c>
      <c r="H479" s="87">
        <v>3.3547999999999998E-7</v>
      </c>
      <c r="I479" s="87">
        <v>4.2174999999999999E-6</v>
      </c>
      <c r="J479" s="52">
        <v>0.18856000000000001</v>
      </c>
      <c r="K479" s="52">
        <v>0.66800000000000004</v>
      </c>
      <c r="L479" s="52">
        <v>0.89832000000000001</v>
      </c>
      <c r="M479" s="52">
        <v>1.0861E-3</v>
      </c>
      <c r="N479" s="52">
        <v>0.97397999999999996</v>
      </c>
      <c r="O479" s="52">
        <v>0.99621999999999999</v>
      </c>
    </row>
    <row r="480" spans="1:15" x14ac:dyDescent="0.2">
      <c r="A480" s="52" t="s">
        <v>1904</v>
      </c>
      <c r="B480" s="52" t="s">
        <v>2383</v>
      </c>
      <c r="D480" s="52" t="s">
        <v>1906</v>
      </c>
      <c r="G480" s="52">
        <v>12.167999999999999</v>
      </c>
      <c r="H480" s="52">
        <v>1.8963999999999999E-3</v>
      </c>
      <c r="I480" s="52">
        <v>6.7166999999999999E-3</v>
      </c>
      <c r="J480" s="52">
        <v>0.50134999999999996</v>
      </c>
      <c r="K480" s="52">
        <v>0.48573</v>
      </c>
      <c r="L480" s="52">
        <v>0.81474000000000002</v>
      </c>
      <c r="M480" s="52">
        <v>6.6907000000000002E-4</v>
      </c>
      <c r="N480" s="52">
        <v>0.97958000000000001</v>
      </c>
      <c r="O480" s="52">
        <v>0.99790000000000001</v>
      </c>
    </row>
    <row r="481" spans="1:16" x14ac:dyDescent="0.2">
      <c r="A481" s="52" t="s">
        <v>1904</v>
      </c>
      <c r="B481" s="52" t="s">
        <v>2384</v>
      </c>
      <c r="D481" s="52" t="s">
        <v>1906</v>
      </c>
      <c r="G481" s="52">
        <v>18.832999999999998</v>
      </c>
      <c r="H481" s="52">
        <v>2.2264E-4</v>
      </c>
      <c r="I481" s="52">
        <v>1.1122E-3</v>
      </c>
      <c r="J481" s="52">
        <v>2.2766999999999999</v>
      </c>
      <c r="K481" s="52">
        <v>0.14438999999999999</v>
      </c>
      <c r="L481" s="52">
        <v>0.65020999999999995</v>
      </c>
      <c r="M481" s="52">
        <v>6.1065000000000002E-4</v>
      </c>
      <c r="N481" s="52">
        <v>0.98048999999999997</v>
      </c>
      <c r="O481" s="52">
        <v>0.99794000000000005</v>
      </c>
    </row>
    <row r="482" spans="1:16" x14ac:dyDescent="0.2">
      <c r="A482" s="52" t="s">
        <v>1904</v>
      </c>
      <c r="B482" s="52" t="s">
        <v>2385</v>
      </c>
      <c r="D482" s="52" t="s">
        <v>1906</v>
      </c>
      <c r="G482" s="52">
        <v>18.960999999999999</v>
      </c>
      <c r="H482" s="52">
        <v>2.1446E-4</v>
      </c>
      <c r="I482" s="52">
        <v>1.0855999999999999E-3</v>
      </c>
      <c r="J482" s="52">
        <v>2.2717999999999998</v>
      </c>
      <c r="K482" s="52">
        <v>0.14479</v>
      </c>
      <c r="L482" s="52">
        <v>0.65020999999999995</v>
      </c>
      <c r="M482" s="87">
        <v>8.4785000000000002E-6</v>
      </c>
      <c r="N482" s="52">
        <v>0.99770000000000003</v>
      </c>
      <c r="O482" s="52">
        <v>0.99890000000000001</v>
      </c>
    </row>
    <row r="483" spans="1:16" x14ac:dyDescent="0.2">
      <c r="A483" s="52" t="s">
        <v>1904</v>
      </c>
      <c r="B483" s="52" t="s">
        <v>2386</v>
      </c>
      <c r="D483" s="52" t="s">
        <v>1906</v>
      </c>
      <c r="G483" s="52">
        <v>14.699</v>
      </c>
      <c r="H483" s="52">
        <v>8.0084000000000004E-4</v>
      </c>
      <c r="I483" s="52">
        <v>3.2515999999999999E-3</v>
      </c>
      <c r="J483" s="52">
        <v>1.2359</v>
      </c>
      <c r="K483" s="52">
        <v>0.27727000000000002</v>
      </c>
      <c r="L483" s="52">
        <v>0.72585</v>
      </c>
      <c r="M483" s="87">
        <v>1.2753E-5</v>
      </c>
      <c r="N483" s="52">
        <v>0.99717999999999996</v>
      </c>
      <c r="O483" s="52">
        <v>0.99890000000000001</v>
      </c>
    </row>
    <row r="484" spans="1:16" x14ac:dyDescent="0.2">
      <c r="A484" s="52" t="s">
        <v>1904</v>
      </c>
      <c r="B484" s="52" t="s">
        <v>2387</v>
      </c>
      <c r="D484" s="52" t="s">
        <v>1906</v>
      </c>
      <c r="G484" s="52">
        <v>43.012999999999998</v>
      </c>
      <c r="H484" s="87">
        <v>8.7767999999999996E-7</v>
      </c>
      <c r="I484" s="87">
        <v>9.7481999999999993E-6</v>
      </c>
      <c r="J484" s="52">
        <v>0.37341000000000002</v>
      </c>
      <c r="K484" s="52">
        <v>0.54690000000000005</v>
      </c>
      <c r="L484" s="52">
        <v>0.83867000000000003</v>
      </c>
      <c r="M484" s="87">
        <v>3.9002999999999999E-5</v>
      </c>
      <c r="N484" s="52">
        <v>0.99507000000000001</v>
      </c>
      <c r="O484" s="52">
        <v>0.99890000000000001</v>
      </c>
    </row>
    <row r="485" spans="1:16" x14ac:dyDescent="0.2">
      <c r="A485" s="52" t="s">
        <v>1904</v>
      </c>
      <c r="B485" s="52" t="s">
        <v>2388</v>
      </c>
      <c r="D485" s="52" t="s">
        <v>1906</v>
      </c>
      <c r="G485" s="52">
        <v>44.054000000000002</v>
      </c>
      <c r="H485" s="87">
        <v>7.2664999999999996E-7</v>
      </c>
      <c r="I485" s="87">
        <v>8.1497999999999995E-6</v>
      </c>
      <c r="J485" s="52">
        <v>0.34312999999999999</v>
      </c>
      <c r="K485" s="52">
        <v>0.5635</v>
      </c>
      <c r="L485" s="52">
        <v>0.85299000000000003</v>
      </c>
      <c r="M485" s="52">
        <v>1.3877E-4</v>
      </c>
      <c r="N485" s="52">
        <v>0.99070000000000003</v>
      </c>
      <c r="O485" s="52">
        <v>0.99890000000000001</v>
      </c>
    </row>
    <row r="486" spans="1:16" x14ac:dyDescent="0.2">
      <c r="A486" s="52" t="s">
        <v>1904</v>
      </c>
      <c r="B486" s="52" t="s">
        <v>2389</v>
      </c>
      <c r="D486" s="52" t="s">
        <v>1907</v>
      </c>
      <c r="G486" s="52">
        <v>7.2112999999999996</v>
      </c>
      <c r="H486" s="52">
        <v>1.2932000000000001E-2</v>
      </c>
      <c r="I486" s="52">
        <v>3.4486000000000003E-2</v>
      </c>
      <c r="J486" s="52">
        <v>0.26163999999999998</v>
      </c>
      <c r="K486" s="52">
        <v>0.61367000000000005</v>
      </c>
      <c r="L486" s="52">
        <v>0.87865000000000004</v>
      </c>
      <c r="M486" s="52">
        <v>2.7753000000000001E-4</v>
      </c>
      <c r="N486" s="52">
        <v>0.98685</v>
      </c>
      <c r="O486" s="52">
        <v>0.99890000000000001</v>
      </c>
    </row>
    <row r="487" spans="1:16" x14ac:dyDescent="0.2">
      <c r="A487" s="52" t="s">
        <v>1904</v>
      </c>
      <c r="B487" s="52" t="s">
        <v>2390</v>
      </c>
      <c r="D487" s="52" t="s">
        <v>1906</v>
      </c>
      <c r="G487" s="52">
        <v>14.351000000000001</v>
      </c>
      <c r="H487" s="52">
        <v>8.9813999999999996E-4</v>
      </c>
      <c r="I487" s="52">
        <v>3.5430000000000001E-3</v>
      </c>
      <c r="J487" s="52">
        <v>7.8788999999999998E-2</v>
      </c>
      <c r="K487" s="52">
        <v>0.78134999999999999</v>
      </c>
      <c r="L487" s="52">
        <v>0.95498000000000005</v>
      </c>
      <c r="M487" s="52">
        <v>1.6271999999999999E-4</v>
      </c>
      <c r="N487" s="52">
        <v>0.98992999999999998</v>
      </c>
      <c r="O487" s="52">
        <v>0.99890000000000001</v>
      </c>
    </row>
    <row r="488" spans="1:16" x14ac:dyDescent="0.2">
      <c r="A488" s="52" t="s">
        <v>1904</v>
      </c>
      <c r="B488" s="52" t="s">
        <v>2391</v>
      </c>
      <c r="D488" s="52" t="s">
        <v>1906</v>
      </c>
      <c r="G488" s="52">
        <v>18.481999999999999</v>
      </c>
      <c r="H488" s="52">
        <v>2.4688999999999999E-4</v>
      </c>
      <c r="I488" s="52">
        <v>1.2122000000000001E-3</v>
      </c>
      <c r="J488" s="52">
        <v>2.8930000000000001E-2</v>
      </c>
      <c r="K488" s="52">
        <v>0.86636999999999997</v>
      </c>
      <c r="L488" s="52">
        <v>0.98124999999999996</v>
      </c>
      <c r="M488" s="87">
        <v>6.2298000000000001E-6</v>
      </c>
      <c r="N488" s="52">
        <v>0.99802999999999997</v>
      </c>
      <c r="O488" s="52">
        <v>0.99890000000000001</v>
      </c>
    </row>
    <row r="489" spans="1:16" x14ac:dyDescent="0.2">
      <c r="A489" s="52" t="s">
        <v>1904</v>
      </c>
      <c r="B489" s="52" t="s">
        <v>2392</v>
      </c>
      <c r="D489" s="52" t="s">
        <v>1906</v>
      </c>
      <c r="G489" s="52">
        <v>35.408000000000001</v>
      </c>
      <c r="H489" s="87">
        <v>3.8491000000000001E-6</v>
      </c>
      <c r="I489" s="87">
        <v>3.2957999999999999E-5</v>
      </c>
      <c r="J489" s="52">
        <v>1.8095E-2</v>
      </c>
      <c r="K489" s="52">
        <v>0.89410999999999996</v>
      </c>
      <c r="L489" s="52">
        <v>0.98751999999999995</v>
      </c>
      <c r="M489" s="87">
        <v>5.6079999999999998E-5</v>
      </c>
      <c r="N489" s="52">
        <v>0.99409000000000003</v>
      </c>
      <c r="O489" s="52">
        <v>0.99890000000000001</v>
      </c>
    </row>
    <row r="490" spans="1:16" x14ac:dyDescent="0.2">
      <c r="A490" s="52" t="s">
        <v>1904</v>
      </c>
      <c r="B490" s="52" t="s">
        <v>2393</v>
      </c>
      <c r="D490" s="52" t="s">
        <v>1907</v>
      </c>
      <c r="G490" s="52">
        <v>6.1858000000000004</v>
      </c>
      <c r="H490" s="52">
        <v>2.0225E-2</v>
      </c>
      <c r="I490" s="52">
        <v>4.9865E-2</v>
      </c>
      <c r="J490" s="52">
        <v>9.8930000000000008E-3</v>
      </c>
      <c r="K490" s="52">
        <v>0.92159999999999997</v>
      </c>
      <c r="L490" s="52">
        <v>0.99534999999999996</v>
      </c>
      <c r="M490" s="87">
        <v>8.7660000000000004E-6</v>
      </c>
      <c r="N490" s="52">
        <v>0.99765999999999999</v>
      </c>
      <c r="O490" s="52">
        <v>0.99890000000000001</v>
      </c>
    </row>
    <row r="492" spans="1:16" x14ac:dyDescent="0.2">
      <c r="A492" s="51" t="s">
        <v>1896</v>
      </c>
      <c r="B492" s="51" t="s">
        <v>0</v>
      </c>
      <c r="C492" s="51" t="s">
        <v>480</v>
      </c>
      <c r="D492" s="51" t="s">
        <v>1723</v>
      </c>
      <c r="E492" s="51" t="s">
        <v>1897</v>
      </c>
      <c r="F492" s="51" t="s">
        <v>1898</v>
      </c>
      <c r="G492" s="51" t="s">
        <v>1899</v>
      </c>
      <c r="H492" s="51" t="s">
        <v>1900</v>
      </c>
      <c r="I492" s="51" t="s">
        <v>1901</v>
      </c>
      <c r="J492" s="51" t="s">
        <v>508</v>
      </c>
      <c r="K492" s="51" t="s">
        <v>509</v>
      </c>
      <c r="L492" s="51" t="s">
        <v>1902</v>
      </c>
      <c r="M492" s="51" t="s">
        <v>510</v>
      </c>
      <c r="N492" s="51" t="s">
        <v>511</v>
      </c>
      <c r="O492" s="51" t="s">
        <v>1903</v>
      </c>
      <c r="P492" s="51"/>
    </row>
    <row r="493" spans="1:16" x14ac:dyDescent="0.2">
      <c r="A493" s="52" t="s">
        <v>2394</v>
      </c>
      <c r="B493" s="52" t="s">
        <v>2395</v>
      </c>
      <c r="C493" s="52" t="s">
        <v>2396</v>
      </c>
      <c r="D493" s="52" t="s">
        <v>1906</v>
      </c>
      <c r="G493" s="52">
        <v>26.385999999999999</v>
      </c>
      <c r="H493" s="87">
        <v>9.9438000000000006E-5</v>
      </c>
      <c r="I493" s="52">
        <v>1.591E-3</v>
      </c>
      <c r="J493" s="52">
        <v>3.3290000000000002</v>
      </c>
      <c r="K493" s="52">
        <v>8.6798E-2</v>
      </c>
      <c r="L493" s="52">
        <v>0.1736</v>
      </c>
      <c r="M493" s="52">
        <v>0.24614</v>
      </c>
      <c r="N493" s="52">
        <v>0.62655000000000005</v>
      </c>
      <c r="O493" s="52">
        <v>0.66832000000000003</v>
      </c>
    </row>
    <row r="494" spans="1:16" x14ac:dyDescent="0.2">
      <c r="A494" s="52" t="s">
        <v>2394</v>
      </c>
      <c r="B494" s="52" t="s">
        <v>2397</v>
      </c>
      <c r="C494" s="52" t="s">
        <v>2396</v>
      </c>
      <c r="D494" s="52" t="s">
        <v>1906</v>
      </c>
      <c r="E494" s="52" t="s">
        <v>1907</v>
      </c>
      <c r="G494" s="52">
        <v>17.228999999999999</v>
      </c>
      <c r="H494" s="52">
        <v>7.5219000000000002E-4</v>
      </c>
      <c r="I494" s="52">
        <v>6.0175000000000003E-3</v>
      </c>
      <c r="J494" s="52">
        <v>12.413</v>
      </c>
      <c r="K494" s="52">
        <v>2.8222E-3</v>
      </c>
      <c r="L494" s="52">
        <v>3.0542E-2</v>
      </c>
      <c r="M494" s="52">
        <v>0.72982999999999998</v>
      </c>
      <c r="N494" s="52">
        <v>0.40555000000000002</v>
      </c>
      <c r="O494" s="52">
        <v>0.49913999999999997</v>
      </c>
    </row>
    <row r="495" spans="1:16" x14ac:dyDescent="0.2">
      <c r="A495" s="52" t="s">
        <v>2394</v>
      </c>
      <c r="B495" s="52" t="s">
        <v>2398</v>
      </c>
      <c r="C495" s="52" t="s">
        <v>2399</v>
      </c>
      <c r="F495" s="52" t="s">
        <v>1907</v>
      </c>
      <c r="G495" s="52">
        <v>6.2050999999999998</v>
      </c>
      <c r="H495" s="52">
        <v>2.4105999999999999E-2</v>
      </c>
      <c r="I495" s="52">
        <v>8.6400000000000005E-2</v>
      </c>
      <c r="J495" s="52">
        <v>1.383</v>
      </c>
      <c r="K495" s="52">
        <v>0.25679000000000002</v>
      </c>
      <c r="L495" s="52">
        <v>0.37352000000000002</v>
      </c>
      <c r="M495" s="52">
        <v>16.381</v>
      </c>
      <c r="N495" s="52">
        <v>9.3428000000000001E-4</v>
      </c>
      <c r="O495" s="52">
        <v>1.4947999999999999E-2</v>
      </c>
    </row>
    <row r="496" spans="1:16" x14ac:dyDescent="0.2">
      <c r="A496" s="52" t="s">
        <v>2394</v>
      </c>
      <c r="B496" s="52" t="s">
        <v>2400</v>
      </c>
      <c r="C496" s="52" t="s">
        <v>2396</v>
      </c>
      <c r="E496" s="52" t="s">
        <v>1907</v>
      </c>
      <c r="G496" s="52">
        <v>0.92547999999999997</v>
      </c>
      <c r="H496" s="52">
        <v>0.35036</v>
      </c>
      <c r="I496" s="52">
        <v>0.56057000000000001</v>
      </c>
      <c r="J496" s="52">
        <v>11.423999999999999</v>
      </c>
      <c r="K496" s="52">
        <v>3.8178000000000001E-3</v>
      </c>
      <c r="L496" s="52">
        <v>3.0542E-2</v>
      </c>
      <c r="M496" s="52">
        <v>4.9603000000000002</v>
      </c>
      <c r="N496" s="52">
        <v>4.0642999999999999E-2</v>
      </c>
      <c r="O496" s="52">
        <v>0.13814000000000001</v>
      </c>
    </row>
    <row r="497" spans="1:15" x14ac:dyDescent="0.2">
      <c r="A497" s="52" t="s">
        <v>2394</v>
      </c>
      <c r="B497" s="52" t="s">
        <v>2401</v>
      </c>
      <c r="C497" s="52" t="s">
        <v>2396</v>
      </c>
      <c r="F497" s="52" t="s">
        <v>1907</v>
      </c>
      <c r="G497" s="52">
        <v>1.0161E-2</v>
      </c>
      <c r="H497" s="52">
        <v>0.92096</v>
      </c>
      <c r="I497" s="52">
        <v>0.97253000000000001</v>
      </c>
      <c r="J497" s="87">
        <v>2.3731E-5</v>
      </c>
      <c r="K497" s="52">
        <v>0.99617</v>
      </c>
      <c r="L497" s="52">
        <v>0.99617</v>
      </c>
      <c r="M497" s="52">
        <v>13.273</v>
      </c>
      <c r="N497" s="52">
        <v>2.1901999999999998E-3</v>
      </c>
      <c r="O497" s="52">
        <v>1.7520999999999998E-2</v>
      </c>
    </row>
    <row r="499" spans="1:15" x14ac:dyDescent="0.2">
      <c r="A499" s="51" t="s">
        <v>1896</v>
      </c>
      <c r="B499" s="51" t="s">
        <v>0</v>
      </c>
      <c r="C499" s="51" t="s">
        <v>480</v>
      </c>
      <c r="D499" s="51" t="s">
        <v>1723</v>
      </c>
      <c r="E499" s="51" t="s">
        <v>1897</v>
      </c>
      <c r="F499" s="51" t="s">
        <v>1898</v>
      </c>
      <c r="G499" s="51" t="s">
        <v>1899</v>
      </c>
      <c r="H499" s="51" t="s">
        <v>1900</v>
      </c>
      <c r="I499" s="51" t="s">
        <v>1901</v>
      </c>
      <c r="J499" s="51" t="s">
        <v>508</v>
      </c>
      <c r="K499" s="51" t="s">
        <v>509</v>
      </c>
      <c r="L499" s="51" t="s">
        <v>1902</v>
      </c>
      <c r="M499" s="51" t="s">
        <v>510</v>
      </c>
      <c r="N499" s="51" t="s">
        <v>511</v>
      </c>
      <c r="O499" s="51" t="s">
        <v>1903</v>
      </c>
    </row>
    <row r="500" spans="1:15" x14ac:dyDescent="0.2">
      <c r="A500" s="52" t="s">
        <v>2402</v>
      </c>
      <c r="B500" s="52" t="s">
        <v>512</v>
      </c>
      <c r="C500" s="52" t="s">
        <v>2403</v>
      </c>
      <c r="E500" s="52" t="s">
        <v>1906</v>
      </c>
      <c r="F500" s="52" t="s">
        <v>1907</v>
      </c>
      <c r="G500" s="52">
        <v>4.7321</v>
      </c>
      <c r="H500" s="52">
        <v>3.8204000000000002E-2</v>
      </c>
      <c r="I500" s="52">
        <v>8.0948000000000006E-2</v>
      </c>
      <c r="J500" s="52">
        <v>46.283000000000001</v>
      </c>
      <c r="K500" s="87">
        <v>2.1706000000000001E-7</v>
      </c>
      <c r="L500" s="87">
        <v>3.7407E-6</v>
      </c>
      <c r="M500" s="52">
        <v>10.452</v>
      </c>
      <c r="N500" s="52">
        <v>3.1316E-3</v>
      </c>
      <c r="O500" s="52">
        <v>3.1136E-2</v>
      </c>
    </row>
    <row r="501" spans="1:15" x14ac:dyDescent="0.2">
      <c r="A501" s="52" t="s">
        <v>2402</v>
      </c>
      <c r="B501" s="52" t="s">
        <v>513</v>
      </c>
      <c r="C501" s="52" t="s">
        <v>2403</v>
      </c>
      <c r="E501" s="52" t="s">
        <v>1907</v>
      </c>
      <c r="G501" s="52">
        <v>2.8946999999999998</v>
      </c>
      <c r="H501" s="52">
        <v>9.9949999999999997E-2</v>
      </c>
      <c r="I501" s="52">
        <v>0.17029</v>
      </c>
      <c r="J501" s="52">
        <v>7.9539999999999997</v>
      </c>
      <c r="K501" s="52">
        <v>8.7179000000000006E-3</v>
      </c>
      <c r="L501" s="52">
        <v>4.3922000000000003E-2</v>
      </c>
      <c r="M501" s="52">
        <v>3.0024000000000002</v>
      </c>
      <c r="N501" s="52">
        <v>9.4144000000000005E-2</v>
      </c>
      <c r="O501" s="52">
        <v>0.28631000000000001</v>
      </c>
    </row>
    <row r="502" spans="1:15" x14ac:dyDescent="0.2">
      <c r="A502" s="52" t="s">
        <v>2402</v>
      </c>
      <c r="B502" s="52" t="s">
        <v>186</v>
      </c>
      <c r="C502" s="52" t="s">
        <v>2403</v>
      </c>
      <c r="E502" s="52" t="s">
        <v>1906</v>
      </c>
      <c r="F502" s="52" t="s">
        <v>1906</v>
      </c>
      <c r="G502" s="52">
        <v>3.2168000000000001</v>
      </c>
      <c r="H502" s="52">
        <v>8.3696000000000007E-2</v>
      </c>
      <c r="I502" s="52">
        <v>0.14718000000000001</v>
      </c>
      <c r="J502" s="52">
        <v>102.55</v>
      </c>
      <c r="K502" s="87">
        <v>7.2826E-11</v>
      </c>
      <c r="L502" s="87">
        <v>3.7650999999999997E-9</v>
      </c>
      <c r="M502" s="52">
        <v>42.665999999999997</v>
      </c>
      <c r="N502" s="87">
        <v>4.4284000000000001E-7</v>
      </c>
      <c r="O502" s="87">
        <v>2.2895E-5</v>
      </c>
    </row>
    <row r="503" spans="1:15" x14ac:dyDescent="0.2">
      <c r="A503" s="52" t="s">
        <v>2402</v>
      </c>
      <c r="B503" s="52" t="s">
        <v>2404</v>
      </c>
      <c r="C503" s="52" t="s">
        <v>2403</v>
      </c>
      <c r="D503" s="52" t="s">
        <v>1906</v>
      </c>
      <c r="E503" s="52" t="s">
        <v>1906</v>
      </c>
      <c r="F503" s="52" t="s">
        <v>1906</v>
      </c>
      <c r="G503" s="52">
        <v>26.792999999999999</v>
      </c>
      <c r="H503" s="87">
        <v>1.7135000000000001E-5</v>
      </c>
      <c r="I503" s="52">
        <v>1.4495E-4</v>
      </c>
      <c r="J503" s="52">
        <v>62.648000000000003</v>
      </c>
      <c r="K503" s="87">
        <v>1.2754E-8</v>
      </c>
      <c r="L503" s="87">
        <v>3.2991000000000002E-7</v>
      </c>
      <c r="M503" s="52">
        <v>15.63</v>
      </c>
      <c r="N503" s="52">
        <v>4.7591000000000002E-4</v>
      </c>
      <c r="O503" s="52">
        <v>6.8345999999999997E-3</v>
      </c>
    </row>
    <row r="504" spans="1:15" x14ac:dyDescent="0.2">
      <c r="A504" s="52" t="s">
        <v>2402</v>
      </c>
      <c r="B504" s="52" t="s">
        <v>189</v>
      </c>
      <c r="C504" s="52" t="s">
        <v>2403</v>
      </c>
      <c r="D504" s="52" t="s">
        <v>1906</v>
      </c>
      <c r="E504" s="52" t="s">
        <v>1906</v>
      </c>
      <c r="F504" s="52" t="s">
        <v>1906</v>
      </c>
      <c r="G504" s="52">
        <v>26.678000000000001</v>
      </c>
      <c r="H504" s="87">
        <v>1.7663E-5</v>
      </c>
      <c r="I504" s="52">
        <v>1.4495E-4</v>
      </c>
      <c r="J504" s="52">
        <v>57.618000000000002</v>
      </c>
      <c r="K504" s="87">
        <v>2.8708999999999999E-8</v>
      </c>
      <c r="L504" s="87">
        <v>5.9370999999999999E-7</v>
      </c>
      <c r="M504" s="52">
        <v>20.827999999999999</v>
      </c>
      <c r="N504" s="87">
        <v>9.1329999999999995E-5</v>
      </c>
      <c r="O504" s="52">
        <v>1.7488E-3</v>
      </c>
    </row>
    <row r="505" spans="1:15" x14ac:dyDescent="0.2">
      <c r="A505" s="52" t="s">
        <v>2402</v>
      </c>
      <c r="B505" s="52" t="s">
        <v>157</v>
      </c>
      <c r="C505" s="52" t="s">
        <v>2403</v>
      </c>
      <c r="D505" s="52" t="s">
        <v>1906</v>
      </c>
      <c r="E505" s="52" t="s">
        <v>1906</v>
      </c>
      <c r="G505" s="52">
        <v>26.486000000000001</v>
      </c>
      <c r="H505" s="87">
        <v>1.8584E-5</v>
      </c>
      <c r="I505" s="52">
        <v>1.4782E-4</v>
      </c>
      <c r="J505" s="52">
        <v>168.87</v>
      </c>
      <c r="K505" s="87">
        <v>2.2245E-13</v>
      </c>
      <c r="L505" s="87">
        <v>1.6429999999999998E-11</v>
      </c>
      <c r="M505" s="52">
        <v>5.2718999999999996</v>
      </c>
      <c r="N505" s="52">
        <v>2.9366E-2</v>
      </c>
      <c r="O505" s="52">
        <v>0.13600999999999999</v>
      </c>
    </row>
    <row r="506" spans="1:15" x14ac:dyDescent="0.2">
      <c r="A506" s="52" t="s">
        <v>2402</v>
      </c>
      <c r="B506" s="52" t="s">
        <v>516</v>
      </c>
      <c r="C506" s="52" t="s">
        <v>2405</v>
      </c>
      <c r="D506" s="52" t="s">
        <v>1906</v>
      </c>
      <c r="G506" s="52">
        <v>33.656999999999996</v>
      </c>
      <c r="H506" s="87">
        <v>3.1265000000000001E-6</v>
      </c>
      <c r="I506" s="87">
        <v>4.0410000000000001E-5</v>
      </c>
      <c r="J506" s="52">
        <v>6.0812999999999999E-2</v>
      </c>
      <c r="K506" s="52">
        <v>0.80701000000000001</v>
      </c>
      <c r="L506" s="52">
        <v>0.87468999999999997</v>
      </c>
      <c r="M506" s="52">
        <v>4.4501999999999996E-3</v>
      </c>
      <c r="N506" s="52">
        <v>0.94728999999999997</v>
      </c>
      <c r="O506" s="52">
        <v>0.98287000000000002</v>
      </c>
    </row>
    <row r="507" spans="1:15" x14ac:dyDescent="0.2">
      <c r="A507" s="52" t="s">
        <v>2402</v>
      </c>
      <c r="B507" s="52" t="s">
        <v>199</v>
      </c>
      <c r="C507" s="52" t="s">
        <v>185</v>
      </c>
      <c r="F507" s="52" t="s">
        <v>1907</v>
      </c>
      <c r="G507" s="52">
        <v>1.6309</v>
      </c>
      <c r="H507" s="52">
        <v>0.21207000000000001</v>
      </c>
      <c r="I507" s="52">
        <v>0.3054</v>
      </c>
      <c r="J507" s="52">
        <v>1.2329000000000001E-3</v>
      </c>
      <c r="K507" s="52">
        <v>0.97223999999999999</v>
      </c>
      <c r="L507" s="52">
        <v>0.98365000000000002</v>
      </c>
      <c r="M507" s="52">
        <v>9.8999000000000006</v>
      </c>
      <c r="N507" s="52">
        <v>3.8980999999999998E-3</v>
      </c>
      <c r="O507" s="52">
        <v>3.5357E-2</v>
      </c>
    </row>
    <row r="508" spans="1:15" x14ac:dyDescent="0.2">
      <c r="A508" s="52" t="s">
        <v>2402</v>
      </c>
      <c r="B508" s="52" t="s">
        <v>190</v>
      </c>
      <c r="C508" s="52" t="s">
        <v>518</v>
      </c>
      <c r="D508" s="52" t="s">
        <v>1906</v>
      </c>
      <c r="E508" s="52" t="s">
        <v>1906</v>
      </c>
      <c r="G508" s="52">
        <v>13.833</v>
      </c>
      <c r="H508" s="52">
        <v>8.8727999999999995E-4</v>
      </c>
      <c r="I508" s="52">
        <v>4.0239000000000004E-3</v>
      </c>
      <c r="J508" s="52">
        <v>20.294</v>
      </c>
      <c r="K508" s="52">
        <v>1.0721E-4</v>
      </c>
      <c r="L508" s="52">
        <v>9.7241000000000005E-4</v>
      </c>
      <c r="M508" s="52">
        <v>0.36208000000000001</v>
      </c>
      <c r="N508" s="52">
        <v>0.55218999999999996</v>
      </c>
      <c r="O508" s="52">
        <v>0.74456999999999995</v>
      </c>
    </row>
    <row r="509" spans="1:15" x14ac:dyDescent="0.2">
      <c r="A509" s="52" t="s">
        <v>2402</v>
      </c>
      <c r="B509" s="52" t="s">
        <v>220</v>
      </c>
      <c r="C509" s="52" t="s">
        <v>2406</v>
      </c>
      <c r="E509" s="52" t="s">
        <v>1906</v>
      </c>
      <c r="F509" s="52" t="s">
        <v>1906</v>
      </c>
      <c r="G509" s="52">
        <v>0.32329000000000002</v>
      </c>
      <c r="H509" s="52">
        <v>0.57416999999999996</v>
      </c>
      <c r="I509" s="52">
        <v>0.67618</v>
      </c>
      <c r="J509" s="52">
        <v>83.563000000000002</v>
      </c>
      <c r="K509" s="87">
        <v>6.7209999999999998E-10</v>
      </c>
      <c r="L509" s="87">
        <v>2.3435000000000001E-8</v>
      </c>
      <c r="M509" s="52">
        <v>17.945</v>
      </c>
      <c r="N509" s="52">
        <v>2.2243999999999999E-4</v>
      </c>
      <c r="O509" s="52">
        <v>3.4849E-3</v>
      </c>
    </row>
    <row r="510" spans="1:15" x14ac:dyDescent="0.2">
      <c r="A510" s="52" t="s">
        <v>2402</v>
      </c>
      <c r="B510" s="52" t="s">
        <v>221</v>
      </c>
      <c r="C510" s="52" t="s">
        <v>2406</v>
      </c>
      <c r="D510" s="52" t="s">
        <v>1906</v>
      </c>
      <c r="E510" s="52" t="s">
        <v>1906</v>
      </c>
      <c r="G510" s="52">
        <v>29.815999999999999</v>
      </c>
      <c r="H510" s="87">
        <v>7.8905000000000001E-6</v>
      </c>
      <c r="I510" s="87">
        <v>8.4987000000000005E-5</v>
      </c>
      <c r="J510" s="52">
        <v>38.792999999999999</v>
      </c>
      <c r="K510" s="87">
        <v>9.9204000000000003E-7</v>
      </c>
      <c r="L510" s="87">
        <v>1.5085E-5</v>
      </c>
      <c r="M510" s="52">
        <v>3.9426000000000001</v>
      </c>
      <c r="N510" s="52">
        <v>5.6949E-2</v>
      </c>
      <c r="O510" s="52">
        <v>0.22120000000000001</v>
      </c>
    </row>
    <row r="511" spans="1:15" x14ac:dyDescent="0.2">
      <c r="A511" s="52" t="s">
        <v>2402</v>
      </c>
      <c r="B511" s="52" t="s">
        <v>222</v>
      </c>
      <c r="C511" s="52" t="s">
        <v>2406</v>
      </c>
      <c r="D511" s="52" t="s">
        <v>1906</v>
      </c>
      <c r="E511" s="52" t="s">
        <v>1906</v>
      </c>
      <c r="F511" s="52" t="s">
        <v>1906</v>
      </c>
      <c r="G511" s="52">
        <v>13.903</v>
      </c>
      <c r="H511" s="52">
        <v>8.6551E-4</v>
      </c>
      <c r="I511" s="52">
        <v>3.9598999999999997E-3</v>
      </c>
      <c r="J511" s="52">
        <v>68.313999999999993</v>
      </c>
      <c r="K511" s="87">
        <v>5.3934E-9</v>
      </c>
      <c r="L511" s="87">
        <v>1.5491E-7</v>
      </c>
      <c r="M511" s="52">
        <v>15.252000000000001</v>
      </c>
      <c r="N511" s="52">
        <v>5.4131999999999997E-4</v>
      </c>
      <c r="O511" s="52">
        <v>7.3648000000000003E-3</v>
      </c>
    </row>
    <row r="512" spans="1:15" x14ac:dyDescent="0.2">
      <c r="A512" s="52" t="s">
        <v>2402</v>
      </c>
      <c r="B512" s="52" t="s">
        <v>223</v>
      </c>
      <c r="C512" s="52" t="s">
        <v>2406</v>
      </c>
      <c r="F512" s="52" t="s">
        <v>1906</v>
      </c>
      <c r="G512" s="52">
        <v>2.1221999999999999E-3</v>
      </c>
      <c r="H512" s="52">
        <v>0.96357999999999999</v>
      </c>
      <c r="I512" s="52">
        <v>0.97109999999999996</v>
      </c>
      <c r="J512" s="52">
        <v>2.6444999999999999</v>
      </c>
      <c r="K512" s="52">
        <v>0.11511</v>
      </c>
      <c r="L512" s="52">
        <v>0.30363000000000001</v>
      </c>
      <c r="M512" s="52">
        <v>21.425999999999998</v>
      </c>
      <c r="N512" s="87">
        <v>7.6469000000000003E-5</v>
      </c>
      <c r="O512" s="52">
        <v>1.5204999999999999E-3</v>
      </c>
    </row>
    <row r="513" spans="1:15" x14ac:dyDescent="0.2">
      <c r="A513" s="52" t="s">
        <v>2402</v>
      </c>
      <c r="B513" s="52" t="s">
        <v>224</v>
      </c>
      <c r="C513" s="52" t="s">
        <v>2406</v>
      </c>
      <c r="F513" s="52" t="s">
        <v>1906</v>
      </c>
      <c r="G513" s="52">
        <v>2.1440000000000001</v>
      </c>
      <c r="H513" s="52">
        <v>0.15426999999999999</v>
      </c>
      <c r="I513" s="52">
        <v>0.24023</v>
      </c>
      <c r="J513" s="52">
        <v>0.58658999999999994</v>
      </c>
      <c r="K513" s="52">
        <v>0.45014999999999999</v>
      </c>
      <c r="L513" s="52">
        <v>0.67352000000000001</v>
      </c>
      <c r="M513" s="52">
        <v>18.033999999999999</v>
      </c>
      <c r="N513" s="52">
        <v>2.1615999999999999E-4</v>
      </c>
      <c r="O513" s="52">
        <v>3.4849E-3</v>
      </c>
    </row>
    <row r="514" spans="1:15" x14ac:dyDescent="0.2">
      <c r="A514" s="52" t="s">
        <v>2402</v>
      </c>
      <c r="B514" s="52" t="s">
        <v>203</v>
      </c>
      <c r="C514" s="52" t="s">
        <v>2399</v>
      </c>
      <c r="D514" s="52" t="s">
        <v>1906</v>
      </c>
      <c r="G514" s="52">
        <v>31.919</v>
      </c>
      <c r="H514" s="87">
        <v>4.7160999999999996E-6</v>
      </c>
      <c r="I514" s="87">
        <v>5.5414000000000002E-5</v>
      </c>
      <c r="J514" s="52">
        <v>1.2081999999999999</v>
      </c>
      <c r="K514" s="52">
        <v>0.28105999999999998</v>
      </c>
      <c r="L514" s="52">
        <v>0.51527000000000001</v>
      </c>
      <c r="M514" s="52">
        <v>1.3475999999999999</v>
      </c>
      <c r="N514" s="52">
        <v>0.25548999999999999</v>
      </c>
      <c r="O514" s="52">
        <v>0.50692000000000004</v>
      </c>
    </row>
    <row r="515" spans="1:15" x14ac:dyDescent="0.2">
      <c r="A515" s="52" t="s">
        <v>2402</v>
      </c>
      <c r="B515" s="52" t="s">
        <v>205</v>
      </c>
      <c r="C515" s="52" t="s">
        <v>2399</v>
      </c>
      <c r="D515" s="52" t="s">
        <v>1906</v>
      </c>
      <c r="G515" s="52">
        <v>35.619999999999997</v>
      </c>
      <c r="H515" s="87">
        <v>1.9931999999999998E-6</v>
      </c>
      <c r="I515" s="87">
        <v>3.0309000000000001E-5</v>
      </c>
      <c r="J515" s="52">
        <v>2.0244</v>
      </c>
      <c r="K515" s="52">
        <v>0.16583999999999999</v>
      </c>
      <c r="L515" s="52">
        <v>0.37883</v>
      </c>
      <c r="M515" s="52">
        <v>2.3138000000000001</v>
      </c>
      <c r="N515" s="52">
        <v>0.13944999999999999</v>
      </c>
      <c r="O515" s="52">
        <v>0.35515000000000002</v>
      </c>
    </row>
    <row r="516" spans="1:15" x14ac:dyDescent="0.2">
      <c r="A516" s="52" t="s">
        <v>2402</v>
      </c>
      <c r="B516" s="52" t="s">
        <v>229</v>
      </c>
      <c r="E516" s="52" t="s">
        <v>1907</v>
      </c>
      <c r="G516" s="52">
        <v>1.5405</v>
      </c>
      <c r="H516" s="52">
        <v>0.22484999999999999</v>
      </c>
      <c r="I516" s="52">
        <v>0.32112000000000002</v>
      </c>
      <c r="J516" s="52">
        <v>7.9985999999999997</v>
      </c>
      <c r="K516" s="52">
        <v>8.5530999999999992E-3</v>
      </c>
      <c r="L516" s="52">
        <v>4.3922000000000003E-2</v>
      </c>
      <c r="M516" s="52">
        <v>0.17427999999999999</v>
      </c>
      <c r="N516" s="52">
        <v>0.67952000000000001</v>
      </c>
      <c r="O516" s="52">
        <v>0.82938000000000001</v>
      </c>
    </row>
    <row r="517" spans="1:15" x14ac:dyDescent="0.2">
      <c r="A517" s="52" t="s">
        <v>2402</v>
      </c>
      <c r="B517" s="52" t="s">
        <v>232</v>
      </c>
      <c r="D517" s="52" t="s">
        <v>1906</v>
      </c>
      <c r="G517" s="52">
        <v>16.895</v>
      </c>
      <c r="H517" s="52">
        <v>3.1236000000000002E-4</v>
      </c>
      <c r="I517" s="52">
        <v>1.6595E-3</v>
      </c>
      <c r="J517" s="52">
        <v>1.1994</v>
      </c>
      <c r="K517" s="52">
        <v>0.28276000000000001</v>
      </c>
      <c r="L517" s="52">
        <v>0.51656999999999997</v>
      </c>
      <c r="M517" s="52">
        <v>0.62497999999999998</v>
      </c>
      <c r="N517" s="52">
        <v>0.43585000000000002</v>
      </c>
      <c r="O517" s="52">
        <v>0.65503999999999996</v>
      </c>
    </row>
    <row r="518" spans="1:15" x14ac:dyDescent="0.2">
      <c r="A518" s="52" t="s">
        <v>2402</v>
      </c>
      <c r="B518" s="52" t="s">
        <v>235</v>
      </c>
      <c r="D518" s="52" t="s">
        <v>1906</v>
      </c>
      <c r="G518" s="52">
        <v>11.603999999999999</v>
      </c>
      <c r="H518" s="52">
        <v>2.0086000000000001E-3</v>
      </c>
      <c r="I518" s="52">
        <v>7.6356000000000002E-3</v>
      </c>
      <c r="J518" s="52">
        <v>0.52120999999999995</v>
      </c>
      <c r="K518" s="52">
        <v>0.47631000000000001</v>
      </c>
      <c r="L518" s="52">
        <v>0.68550999999999995</v>
      </c>
      <c r="M518" s="52">
        <v>1.0184</v>
      </c>
      <c r="N518" s="52">
        <v>0.32152999999999998</v>
      </c>
      <c r="O518" s="52">
        <v>0.56928999999999996</v>
      </c>
    </row>
    <row r="519" spans="1:15" x14ac:dyDescent="0.2">
      <c r="A519" s="52" t="s">
        <v>2402</v>
      </c>
      <c r="B519" s="52" t="s">
        <v>236</v>
      </c>
      <c r="D519" s="52" t="s">
        <v>1906</v>
      </c>
      <c r="G519" s="52">
        <v>16.526</v>
      </c>
      <c r="H519" s="52">
        <v>3.5269000000000001E-4</v>
      </c>
      <c r="I519" s="52">
        <v>1.8234E-3</v>
      </c>
      <c r="J519" s="52">
        <v>0.13975000000000001</v>
      </c>
      <c r="K519" s="52">
        <v>0.71135000000000004</v>
      </c>
      <c r="L519" s="52">
        <v>0.83428999999999998</v>
      </c>
      <c r="M519" s="52">
        <v>0.26429000000000002</v>
      </c>
      <c r="N519" s="52">
        <v>0.61121999999999999</v>
      </c>
      <c r="O519" s="52">
        <v>0.78142999999999996</v>
      </c>
    </row>
    <row r="520" spans="1:15" x14ac:dyDescent="0.2">
      <c r="A520" s="52" t="s">
        <v>2402</v>
      </c>
      <c r="B520" s="52" t="s">
        <v>238</v>
      </c>
      <c r="D520" s="52" t="s">
        <v>1907</v>
      </c>
      <c r="G520" s="52">
        <v>6.3102</v>
      </c>
      <c r="H520" s="52">
        <v>1.8046E-2</v>
      </c>
      <c r="I520" s="52">
        <v>4.6649000000000003E-2</v>
      </c>
      <c r="J520" s="52">
        <v>1.419</v>
      </c>
      <c r="K520" s="52">
        <v>0.24357999999999999</v>
      </c>
      <c r="L520" s="52">
        <v>0.47164</v>
      </c>
      <c r="M520" s="52">
        <v>0.27767999999999998</v>
      </c>
      <c r="N520" s="52">
        <v>0.60238000000000003</v>
      </c>
      <c r="O520" s="52">
        <v>0.77663000000000004</v>
      </c>
    </row>
    <row r="521" spans="1:15" x14ac:dyDescent="0.2">
      <c r="A521" s="52" t="s">
        <v>2402</v>
      </c>
      <c r="B521" s="52" t="s">
        <v>241</v>
      </c>
      <c r="D521" s="52" t="s">
        <v>1906</v>
      </c>
      <c r="G521" s="52">
        <v>13.329000000000001</v>
      </c>
      <c r="H521" s="52">
        <v>1.0625999999999999E-3</v>
      </c>
      <c r="I521" s="52">
        <v>4.5779999999999996E-3</v>
      </c>
      <c r="J521" s="52">
        <v>0.12619</v>
      </c>
      <c r="K521" s="52">
        <v>0.72507999999999995</v>
      </c>
      <c r="L521" s="52">
        <v>0.83428999999999998</v>
      </c>
      <c r="M521" s="52">
        <v>0.26290999999999998</v>
      </c>
      <c r="N521" s="52">
        <v>0.61214999999999997</v>
      </c>
      <c r="O521" s="52">
        <v>0.78142999999999996</v>
      </c>
    </row>
    <row r="522" spans="1:15" x14ac:dyDescent="0.2">
      <c r="A522" s="52" t="s">
        <v>2402</v>
      </c>
      <c r="B522" s="52" t="s">
        <v>243</v>
      </c>
      <c r="D522" s="52" t="s">
        <v>1907</v>
      </c>
      <c r="E522" s="52" t="s">
        <v>1906</v>
      </c>
      <c r="G522" s="52">
        <v>8.7525999999999993</v>
      </c>
      <c r="H522" s="52">
        <v>6.2233999999999996E-3</v>
      </c>
      <c r="I522" s="52">
        <v>1.8491E-2</v>
      </c>
      <c r="J522" s="52">
        <v>14.743</v>
      </c>
      <c r="K522" s="52">
        <v>6.4492E-4</v>
      </c>
      <c r="L522" s="52">
        <v>4.5057999999999999E-3</v>
      </c>
      <c r="M522" s="52">
        <v>2.1339999999999999</v>
      </c>
      <c r="N522" s="52">
        <v>0.1552</v>
      </c>
      <c r="O522" s="52">
        <v>0.37536999999999998</v>
      </c>
    </row>
    <row r="523" spans="1:15" x14ac:dyDescent="0.2">
      <c r="A523" s="52" t="s">
        <v>2402</v>
      </c>
      <c r="B523" s="52" t="s">
        <v>245</v>
      </c>
      <c r="E523" s="52" t="s">
        <v>1906</v>
      </c>
      <c r="G523" s="52">
        <v>1.8285</v>
      </c>
      <c r="H523" s="52">
        <v>0.18712000000000001</v>
      </c>
      <c r="I523" s="52">
        <v>0.27872999999999998</v>
      </c>
      <c r="J523" s="52">
        <v>36.960999999999999</v>
      </c>
      <c r="K523" s="87">
        <v>1.4780000000000001E-6</v>
      </c>
      <c r="L523" s="87">
        <v>2.1225000000000001E-5</v>
      </c>
      <c r="M523" s="52">
        <v>1.5257000000000001</v>
      </c>
      <c r="N523" s="52">
        <v>0.22702</v>
      </c>
      <c r="O523" s="52">
        <v>0.48188999999999999</v>
      </c>
    </row>
    <row r="524" spans="1:15" x14ac:dyDescent="0.2">
      <c r="A524" s="52" t="s">
        <v>2402</v>
      </c>
      <c r="B524" s="52" t="s">
        <v>247</v>
      </c>
      <c r="D524" s="52" t="s">
        <v>1907</v>
      </c>
      <c r="E524" s="52" t="s">
        <v>1906</v>
      </c>
      <c r="G524" s="52">
        <v>6.2321999999999997</v>
      </c>
      <c r="H524" s="52">
        <v>1.8703000000000001E-2</v>
      </c>
      <c r="I524" s="52">
        <v>4.7869000000000002E-2</v>
      </c>
      <c r="J524" s="52">
        <v>25.184999999999999</v>
      </c>
      <c r="K524" s="87">
        <v>2.6370999999999999E-5</v>
      </c>
      <c r="L524" s="52">
        <v>2.5246999999999997E-4</v>
      </c>
      <c r="M524" s="52">
        <v>6.2370000000000001</v>
      </c>
      <c r="N524" s="52">
        <v>1.8662000000000002E-2</v>
      </c>
      <c r="O524" s="52">
        <v>0.1072</v>
      </c>
    </row>
    <row r="525" spans="1:15" x14ac:dyDescent="0.2">
      <c r="A525" s="52" t="s">
        <v>2402</v>
      </c>
      <c r="B525" s="52" t="s">
        <v>248</v>
      </c>
      <c r="E525" s="52" t="s">
        <v>1906</v>
      </c>
      <c r="G525" s="52">
        <v>0.81010000000000004</v>
      </c>
      <c r="H525" s="52">
        <v>0.37576999999999999</v>
      </c>
      <c r="I525" s="52">
        <v>0.49368000000000001</v>
      </c>
      <c r="J525" s="52">
        <v>27.141999999999999</v>
      </c>
      <c r="K525" s="87">
        <v>1.5630000000000001E-5</v>
      </c>
      <c r="L525" s="52">
        <v>1.5540000000000001E-4</v>
      </c>
      <c r="M525" s="52">
        <v>0.91210000000000002</v>
      </c>
      <c r="N525" s="52">
        <v>0.34772999999999998</v>
      </c>
      <c r="O525" s="52">
        <v>0.60126000000000002</v>
      </c>
    </row>
    <row r="526" spans="1:15" x14ac:dyDescent="0.2">
      <c r="A526" s="52" t="s">
        <v>2402</v>
      </c>
      <c r="B526" s="52" t="s">
        <v>250</v>
      </c>
      <c r="D526" s="52" t="s">
        <v>1907</v>
      </c>
      <c r="G526" s="52">
        <v>10.128</v>
      </c>
      <c r="H526" s="52">
        <v>3.5593000000000001E-3</v>
      </c>
      <c r="I526" s="52">
        <v>1.2068000000000001E-2</v>
      </c>
      <c r="J526" s="52">
        <v>5.1281999999999996</v>
      </c>
      <c r="K526" s="52">
        <v>3.1474000000000002E-2</v>
      </c>
      <c r="L526" s="52">
        <v>0.11877</v>
      </c>
      <c r="M526" s="52">
        <v>0.18278</v>
      </c>
      <c r="N526" s="52">
        <v>0.67227000000000003</v>
      </c>
      <c r="O526" s="52">
        <v>0.82557000000000003</v>
      </c>
    </row>
    <row r="527" spans="1:15" x14ac:dyDescent="0.2">
      <c r="A527" s="52" t="s">
        <v>2402</v>
      </c>
      <c r="B527" s="52" t="s">
        <v>251</v>
      </c>
      <c r="D527" s="52" t="s">
        <v>1906</v>
      </c>
      <c r="G527" s="52">
        <v>12.285</v>
      </c>
      <c r="H527" s="52">
        <v>1.5559E-3</v>
      </c>
      <c r="I527" s="52">
        <v>6.2842000000000002E-3</v>
      </c>
      <c r="J527" s="52">
        <v>2.9296000000000002</v>
      </c>
      <c r="K527" s="52">
        <v>9.8025000000000001E-2</v>
      </c>
      <c r="L527" s="52">
        <v>0.26956999999999998</v>
      </c>
      <c r="M527" s="52">
        <v>1.2490000000000001</v>
      </c>
      <c r="N527" s="52">
        <v>0.27322999999999997</v>
      </c>
      <c r="O527" s="52">
        <v>0.52125999999999995</v>
      </c>
    </row>
    <row r="528" spans="1:15" x14ac:dyDescent="0.2">
      <c r="A528" s="52" t="s">
        <v>2402</v>
      </c>
      <c r="B528" s="52" t="s">
        <v>253</v>
      </c>
      <c r="D528" s="52" t="s">
        <v>1907</v>
      </c>
      <c r="G528" s="52">
        <v>6.7191000000000001</v>
      </c>
      <c r="H528" s="52">
        <v>1.4989000000000001E-2</v>
      </c>
      <c r="I528" s="52">
        <v>4.0572999999999998E-2</v>
      </c>
      <c r="J528" s="52">
        <v>7.1734</v>
      </c>
      <c r="K528" s="52">
        <v>1.2241E-2</v>
      </c>
      <c r="L528" s="52">
        <v>5.6508000000000003E-2</v>
      </c>
      <c r="M528" s="52">
        <v>3.0493000000000001</v>
      </c>
      <c r="N528" s="52">
        <v>9.1738E-2</v>
      </c>
      <c r="O528" s="52">
        <v>0.28231000000000001</v>
      </c>
    </row>
    <row r="529" spans="1:15" x14ac:dyDescent="0.2">
      <c r="A529" s="52" t="s">
        <v>2402</v>
      </c>
      <c r="B529" s="52" t="s">
        <v>254</v>
      </c>
      <c r="D529" s="52" t="s">
        <v>1906</v>
      </c>
      <c r="G529" s="52">
        <v>11.164999999999999</v>
      </c>
      <c r="H529" s="52">
        <v>2.3749999999999999E-3</v>
      </c>
      <c r="I529" s="52">
        <v>8.7083000000000004E-3</v>
      </c>
      <c r="J529" s="52">
        <v>3.5409999999999999</v>
      </c>
      <c r="K529" s="52">
        <v>7.0302000000000003E-2</v>
      </c>
      <c r="L529" s="52">
        <v>0.21764</v>
      </c>
      <c r="M529" s="52">
        <v>1.7277</v>
      </c>
      <c r="N529" s="52">
        <v>0.19936999999999999</v>
      </c>
      <c r="O529" s="52">
        <v>0.43861</v>
      </c>
    </row>
    <row r="530" spans="1:15" x14ac:dyDescent="0.2">
      <c r="A530" s="52" t="s">
        <v>2402</v>
      </c>
      <c r="B530" s="52" t="s">
        <v>256</v>
      </c>
      <c r="F530" s="52" t="s">
        <v>1907</v>
      </c>
      <c r="G530" s="52">
        <v>2.9661</v>
      </c>
      <c r="H530" s="52">
        <v>9.6057000000000003E-2</v>
      </c>
      <c r="I530" s="52">
        <v>0.16499</v>
      </c>
      <c r="J530" s="52">
        <v>2.0914000000000001</v>
      </c>
      <c r="K530" s="52">
        <v>0.15923000000000001</v>
      </c>
      <c r="L530" s="52">
        <v>0.37518000000000001</v>
      </c>
      <c r="M530" s="52">
        <v>8.9376999999999995</v>
      </c>
      <c r="N530" s="52">
        <v>5.7637000000000001E-3</v>
      </c>
      <c r="O530" s="52">
        <v>4.6075999999999999E-2</v>
      </c>
    </row>
    <row r="531" spans="1:15" x14ac:dyDescent="0.2">
      <c r="A531" s="52" t="s">
        <v>2402</v>
      </c>
      <c r="B531" s="52" t="s">
        <v>260</v>
      </c>
      <c r="D531" s="52" t="s">
        <v>1907</v>
      </c>
      <c r="E531" s="52" t="s">
        <v>1907</v>
      </c>
      <c r="G531" s="52">
        <v>9.7860999999999994</v>
      </c>
      <c r="H531" s="52">
        <v>4.0800999999999997E-3</v>
      </c>
      <c r="I531" s="52">
        <v>1.3521999999999999E-2</v>
      </c>
      <c r="J531" s="52">
        <v>10.077999999999999</v>
      </c>
      <c r="K531" s="52">
        <v>3.6313000000000001E-3</v>
      </c>
      <c r="L531" s="52">
        <v>2.1579000000000001E-2</v>
      </c>
      <c r="M531" s="52">
        <v>4.2442000000000001E-2</v>
      </c>
      <c r="N531" s="52">
        <v>0.83826999999999996</v>
      </c>
      <c r="O531" s="52">
        <v>0.92603999999999997</v>
      </c>
    </row>
    <row r="532" spans="1:15" x14ac:dyDescent="0.2">
      <c r="A532" s="52" t="s">
        <v>2402</v>
      </c>
      <c r="B532" s="52" t="s">
        <v>261</v>
      </c>
      <c r="D532" s="52" t="s">
        <v>1906</v>
      </c>
      <c r="G532" s="52">
        <v>15.601000000000001</v>
      </c>
      <c r="H532" s="52">
        <v>4.8074000000000001E-4</v>
      </c>
      <c r="I532" s="52">
        <v>2.4130000000000002E-3</v>
      </c>
      <c r="J532" s="52">
        <v>0.25609999999999999</v>
      </c>
      <c r="K532" s="52">
        <v>0.61677000000000004</v>
      </c>
      <c r="L532" s="52">
        <v>0.77964</v>
      </c>
      <c r="M532" s="52">
        <v>2.0284E-2</v>
      </c>
      <c r="N532" s="52">
        <v>0.88776999999999995</v>
      </c>
      <c r="O532" s="52">
        <v>0.94830000000000003</v>
      </c>
    </row>
    <row r="533" spans="1:15" x14ac:dyDescent="0.2">
      <c r="A533" s="52" t="s">
        <v>2402</v>
      </c>
      <c r="B533" s="52" t="s">
        <v>265</v>
      </c>
      <c r="E533" s="52" t="s">
        <v>1906</v>
      </c>
      <c r="G533" s="52">
        <v>5.9046000000000003</v>
      </c>
      <c r="H533" s="52">
        <v>2.1766000000000001E-2</v>
      </c>
      <c r="I533" s="52">
        <v>5.3245000000000001E-2</v>
      </c>
      <c r="J533" s="52">
        <v>31.957000000000001</v>
      </c>
      <c r="K533" s="87">
        <v>4.6734E-6</v>
      </c>
      <c r="L533" s="87">
        <v>5.4913000000000001E-5</v>
      </c>
      <c r="M533" s="52">
        <v>1.8133E-2</v>
      </c>
      <c r="N533" s="52">
        <v>0.89383999999999997</v>
      </c>
      <c r="O533" s="52">
        <v>0.95086000000000004</v>
      </c>
    </row>
    <row r="534" spans="1:15" x14ac:dyDescent="0.2">
      <c r="A534" s="52" t="s">
        <v>2402</v>
      </c>
      <c r="B534" s="52" t="s">
        <v>266</v>
      </c>
      <c r="F534" s="52" t="s">
        <v>1907</v>
      </c>
      <c r="G534" s="52">
        <v>0.37830000000000003</v>
      </c>
      <c r="H534" s="52">
        <v>0.54347999999999996</v>
      </c>
      <c r="I534" s="52">
        <v>0.65337000000000001</v>
      </c>
      <c r="J534" s="52">
        <v>5.1906000000000001E-2</v>
      </c>
      <c r="K534" s="52">
        <v>0.82143999999999995</v>
      </c>
      <c r="L534" s="52">
        <v>0.87894000000000005</v>
      </c>
      <c r="M534" s="52">
        <v>11.987</v>
      </c>
      <c r="N534" s="52">
        <v>1.7388E-3</v>
      </c>
      <c r="O534" s="52">
        <v>1.9127000000000002E-2</v>
      </c>
    </row>
    <row r="535" spans="1:15" x14ac:dyDescent="0.2">
      <c r="A535" s="52" t="s">
        <v>2402</v>
      </c>
      <c r="B535" s="52" t="s">
        <v>272</v>
      </c>
      <c r="D535" s="52" t="s">
        <v>1907</v>
      </c>
      <c r="G535" s="52">
        <v>7.3555999999999999</v>
      </c>
      <c r="H535" s="52">
        <v>1.1298000000000001E-2</v>
      </c>
      <c r="I535" s="52">
        <v>3.1237000000000001E-2</v>
      </c>
      <c r="J535" s="52">
        <v>6.2371999999999996</v>
      </c>
      <c r="K535" s="52">
        <v>1.866E-2</v>
      </c>
      <c r="L535" s="52">
        <v>7.7176999999999996E-2</v>
      </c>
      <c r="M535" s="52">
        <v>3.3187000000000002</v>
      </c>
      <c r="N535" s="52">
        <v>7.9197000000000004E-2</v>
      </c>
      <c r="O535" s="52">
        <v>0.26544000000000001</v>
      </c>
    </row>
    <row r="536" spans="1:15" x14ac:dyDescent="0.2">
      <c r="A536" s="52" t="s">
        <v>2402</v>
      </c>
      <c r="B536" s="52" t="s">
        <v>1863</v>
      </c>
      <c r="F536" s="52" t="s">
        <v>1907</v>
      </c>
      <c r="G536" s="52">
        <v>0.76895999999999998</v>
      </c>
      <c r="H536" s="52">
        <v>0.38800000000000001</v>
      </c>
      <c r="I536" s="52">
        <v>0.50527999999999995</v>
      </c>
      <c r="J536" s="52">
        <v>1.4524999999999999</v>
      </c>
      <c r="K536" s="52">
        <v>0.23821000000000001</v>
      </c>
      <c r="L536" s="52">
        <v>0.46639999999999998</v>
      </c>
      <c r="M536" s="52">
        <v>9.1577999999999999</v>
      </c>
      <c r="N536" s="52">
        <v>5.2643999999999998E-3</v>
      </c>
      <c r="O536" s="52">
        <v>4.4423999999999998E-2</v>
      </c>
    </row>
    <row r="537" spans="1:15" x14ac:dyDescent="0.2">
      <c r="A537" s="52" t="s">
        <v>2402</v>
      </c>
      <c r="B537" s="52" t="s">
        <v>273</v>
      </c>
      <c r="D537" s="52" t="s">
        <v>1907</v>
      </c>
      <c r="E537" s="52" t="s">
        <v>1907</v>
      </c>
      <c r="G537" s="52">
        <v>9.6196000000000002</v>
      </c>
      <c r="H537" s="52">
        <v>4.3626999999999997E-3</v>
      </c>
      <c r="I537" s="52">
        <v>1.4186000000000001E-2</v>
      </c>
      <c r="J537" s="52">
        <v>9.1013999999999999</v>
      </c>
      <c r="K537" s="52">
        <v>5.3876999999999996E-3</v>
      </c>
      <c r="L537" s="52">
        <v>2.9950999999999998E-2</v>
      </c>
      <c r="M537" s="52">
        <v>5.2987000000000002</v>
      </c>
      <c r="N537" s="52">
        <v>2.8989999999999998E-2</v>
      </c>
      <c r="O537" s="52">
        <v>0.13600999999999999</v>
      </c>
    </row>
    <row r="538" spans="1:15" x14ac:dyDescent="0.2">
      <c r="A538" s="52" t="s">
        <v>2402</v>
      </c>
      <c r="B538" s="52" t="s">
        <v>1862</v>
      </c>
      <c r="E538" s="52" t="s">
        <v>1906</v>
      </c>
      <c r="G538" s="52">
        <v>4.6505000000000001</v>
      </c>
      <c r="H538" s="52">
        <v>3.9780000000000003E-2</v>
      </c>
      <c r="I538" s="52">
        <v>8.3331000000000002E-2</v>
      </c>
      <c r="J538" s="52">
        <v>45.265999999999998</v>
      </c>
      <c r="K538" s="87">
        <v>2.6431000000000002E-7</v>
      </c>
      <c r="L538" s="87">
        <v>4.4078999999999998E-6</v>
      </c>
      <c r="M538" s="52">
        <v>6.7782</v>
      </c>
      <c r="N538" s="52">
        <v>1.4597000000000001E-2</v>
      </c>
      <c r="O538" s="52">
        <v>9.0077000000000004E-2</v>
      </c>
    </row>
    <row r="539" spans="1:15" x14ac:dyDescent="0.2">
      <c r="A539" s="52" t="s">
        <v>2402</v>
      </c>
      <c r="B539" s="52" t="s">
        <v>274</v>
      </c>
      <c r="D539" s="52" t="s">
        <v>1906</v>
      </c>
      <c r="F539" s="52" t="s">
        <v>1906</v>
      </c>
      <c r="G539" s="52">
        <v>34.567</v>
      </c>
      <c r="H539" s="87">
        <v>2.5330000000000001E-6</v>
      </c>
      <c r="I539" s="87">
        <v>3.5392999999999998E-5</v>
      </c>
      <c r="J539" s="52">
        <v>3.9533</v>
      </c>
      <c r="K539" s="52">
        <v>5.6634999999999998E-2</v>
      </c>
      <c r="L539" s="52">
        <v>0.18415000000000001</v>
      </c>
      <c r="M539" s="52">
        <v>17.448</v>
      </c>
      <c r="N539" s="52">
        <v>2.6093999999999998E-4</v>
      </c>
      <c r="O539" s="52">
        <v>3.9678999999999999E-3</v>
      </c>
    </row>
    <row r="540" spans="1:15" x14ac:dyDescent="0.2">
      <c r="A540" s="52" t="s">
        <v>2402</v>
      </c>
      <c r="B540" s="52" t="s">
        <v>275</v>
      </c>
      <c r="D540" s="52" t="s">
        <v>1906</v>
      </c>
      <c r="G540" s="52">
        <v>12.708</v>
      </c>
      <c r="H540" s="52">
        <v>1.3312E-3</v>
      </c>
      <c r="I540" s="52">
        <v>5.5059999999999996E-3</v>
      </c>
      <c r="J540" s="52">
        <v>0.14652000000000001</v>
      </c>
      <c r="K540" s="52">
        <v>0.70477000000000001</v>
      </c>
      <c r="L540" s="52">
        <v>0.83428999999999998</v>
      </c>
      <c r="M540" s="52">
        <v>5.9611000000000001</v>
      </c>
      <c r="N540" s="52">
        <v>2.12E-2</v>
      </c>
      <c r="O540" s="52">
        <v>0.11178</v>
      </c>
    </row>
    <row r="541" spans="1:15" x14ac:dyDescent="0.2">
      <c r="A541" s="52" t="s">
        <v>2402</v>
      </c>
      <c r="B541" s="52" t="s">
        <v>1860</v>
      </c>
      <c r="D541" s="52" t="s">
        <v>1906</v>
      </c>
      <c r="G541" s="52">
        <v>13.465999999999999</v>
      </c>
      <c r="H541" s="52">
        <v>1.0115E-3</v>
      </c>
      <c r="I541" s="52">
        <v>4.4318999999999999E-3</v>
      </c>
      <c r="J541" s="52">
        <v>0.29403000000000001</v>
      </c>
      <c r="K541" s="52">
        <v>0.59194000000000002</v>
      </c>
      <c r="L541" s="52">
        <v>0.77375000000000005</v>
      </c>
      <c r="M541" s="52">
        <v>2.2930999999999999</v>
      </c>
      <c r="N541" s="52">
        <v>0.14116000000000001</v>
      </c>
      <c r="O541" s="52">
        <v>0.35774</v>
      </c>
    </row>
    <row r="542" spans="1:15" x14ac:dyDescent="0.2">
      <c r="A542" s="52" t="s">
        <v>2402</v>
      </c>
      <c r="B542" s="52" t="s">
        <v>279</v>
      </c>
      <c r="E542" s="52" t="s">
        <v>1907</v>
      </c>
      <c r="G542" s="52">
        <v>3.5059999999999998</v>
      </c>
      <c r="H542" s="52">
        <v>7.1623999999999993E-2</v>
      </c>
      <c r="I542" s="52">
        <v>0.1318</v>
      </c>
      <c r="J542" s="52">
        <v>9.4238</v>
      </c>
      <c r="K542" s="52">
        <v>4.7228000000000001E-3</v>
      </c>
      <c r="L542" s="52">
        <v>2.6578000000000001E-2</v>
      </c>
      <c r="M542" s="52">
        <v>0.16678999999999999</v>
      </c>
      <c r="N542" s="52">
        <v>0.68608000000000002</v>
      </c>
      <c r="O542" s="52">
        <v>0.83245000000000002</v>
      </c>
    </row>
    <row r="543" spans="1:15" x14ac:dyDescent="0.2">
      <c r="A543" s="52" t="s">
        <v>2402</v>
      </c>
      <c r="B543" s="52" t="s">
        <v>1849</v>
      </c>
      <c r="D543" s="52" t="s">
        <v>1906</v>
      </c>
      <c r="E543" s="52" t="s">
        <v>1907</v>
      </c>
      <c r="G543" s="52">
        <v>13.563000000000001</v>
      </c>
      <c r="H543" s="52">
        <v>9.770200000000001E-4</v>
      </c>
      <c r="I543" s="52">
        <v>4.3172999999999996E-3</v>
      </c>
      <c r="J543" s="52">
        <v>7.7831999999999999</v>
      </c>
      <c r="K543" s="52">
        <v>9.3817999999999992E-3</v>
      </c>
      <c r="L543" s="52">
        <v>4.6193999999999999E-2</v>
      </c>
      <c r="M543" s="52">
        <v>2.7231000000000001</v>
      </c>
      <c r="N543" s="52">
        <v>0.11008</v>
      </c>
      <c r="O543" s="52">
        <v>0.31442999999999999</v>
      </c>
    </row>
    <row r="544" spans="1:15" x14ac:dyDescent="0.2">
      <c r="A544" s="52" t="s">
        <v>2402</v>
      </c>
      <c r="B544" s="52" t="s">
        <v>284</v>
      </c>
      <c r="F544" s="52" t="s">
        <v>1907</v>
      </c>
      <c r="G544" s="52">
        <v>3.7066000000000002E-2</v>
      </c>
      <c r="H544" s="52">
        <v>0.84872000000000003</v>
      </c>
      <c r="I544" s="52">
        <v>0.89503999999999995</v>
      </c>
      <c r="J544" s="52">
        <v>0.12402000000000001</v>
      </c>
      <c r="K544" s="52">
        <v>0.72736000000000001</v>
      </c>
      <c r="L544" s="52">
        <v>0.83428999999999998</v>
      </c>
      <c r="M544" s="52">
        <v>10.847</v>
      </c>
      <c r="N544" s="52">
        <v>2.6849999999999999E-3</v>
      </c>
      <c r="O544" s="52">
        <v>2.8329E-2</v>
      </c>
    </row>
    <row r="545" spans="1:15" x14ac:dyDescent="0.2">
      <c r="A545" s="52" t="s">
        <v>2402</v>
      </c>
      <c r="B545" s="52" t="s">
        <v>285</v>
      </c>
      <c r="E545" s="52" t="s">
        <v>1907</v>
      </c>
      <c r="G545" s="52">
        <v>0.12923000000000001</v>
      </c>
      <c r="H545" s="52">
        <v>0.72192999999999996</v>
      </c>
      <c r="I545" s="52">
        <v>0.80613000000000001</v>
      </c>
      <c r="J545" s="52">
        <v>7.8579999999999997</v>
      </c>
      <c r="K545" s="52">
        <v>9.0845000000000006E-3</v>
      </c>
      <c r="L545" s="52">
        <v>4.5159999999999999E-2</v>
      </c>
      <c r="M545" s="52">
        <v>4.4249999999999998</v>
      </c>
      <c r="N545" s="52">
        <v>4.4525000000000002E-2</v>
      </c>
      <c r="O545" s="52">
        <v>0.18922</v>
      </c>
    </row>
    <row r="546" spans="1:15" x14ac:dyDescent="0.2">
      <c r="A546" s="52" t="s">
        <v>2402</v>
      </c>
      <c r="B546" s="52" t="s">
        <v>1846</v>
      </c>
      <c r="D546" s="52" t="s">
        <v>1906</v>
      </c>
      <c r="G546" s="52">
        <v>18.396999999999998</v>
      </c>
      <c r="H546" s="52">
        <v>1.9264999999999999E-4</v>
      </c>
      <c r="I546" s="52">
        <v>1.1581E-3</v>
      </c>
      <c r="J546" s="52">
        <v>0.25707999999999998</v>
      </c>
      <c r="K546" s="52">
        <v>0.61609999999999998</v>
      </c>
      <c r="L546" s="52">
        <v>0.77964</v>
      </c>
      <c r="M546" s="52">
        <v>3.8622000000000001</v>
      </c>
      <c r="N546" s="52">
        <v>5.9375999999999998E-2</v>
      </c>
      <c r="O546" s="52">
        <v>0.22325999999999999</v>
      </c>
    </row>
    <row r="547" spans="1:15" x14ac:dyDescent="0.2">
      <c r="A547" s="52" t="s">
        <v>2402</v>
      </c>
      <c r="B547" s="52" t="s">
        <v>292</v>
      </c>
      <c r="D547" s="52" t="s">
        <v>1906</v>
      </c>
      <c r="G547" s="52">
        <v>27.225999999999999</v>
      </c>
      <c r="H547" s="87">
        <v>1.5290000000000001E-5</v>
      </c>
      <c r="I547" s="52">
        <v>1.3629000000000001E-4</v>
      </c>
      <c r="J547" s="52">
        <v>2.0179999999999998</v>
      </c>
      <c r="K547" s="52">
        <v>0.16647999999999999</v>
      </c>
      <c r="L547" s="52">
        <v>0.37883</v>
      </c>
      <c r="M547" s="52">
        <v>1.2157</v>
      </c>
      <c r="N547" s="52">
        <v>0.27960000000000002</v>
      </c>
      <c r="O547" s="52">
        <v>0.52373999999999998</v>
      </c>
    </row>
    <row r="548" spans="1:15" x14ac:dyDescent="0.2">
      <c r="A548" s="52" t="s">
        <v>2402</v>
      </c>
      <c r="B548" s="52" t="s">
        <v>293</v>
      </c>
      <c r="F548" s="52" t="s">
        <v>1906</v>
      </c>
      <c r="G548" s="52">
        <v>1.9075000000000002E-2</v>
      </c>
      <c r="H548" s="52">
        <v>0.89114000000000004</v>
      </c>
      <c r="I548" s="52">
        <v>0.92700000000000005</v>
      </c>
      <c r="J548" s="52">
        <v>2.0699999999999998</v>
      </c>
      <c r="K548" s="52">
        <v>0.1613</v>
      </c>
      <c r="L548" s="52">
        <v>0.37518000000000001</v>
      </c>
      <c r="M548" s="52">
        <v>19.553999999999998</v>
      </c>
      <c r="N548" s="52">
        <v>1.3436000000000001E-4</v>
      </c>
      <c r="O548" s="52">
        <v>2.4808999999999999E-3</v>
      </c>
    </row>
    <row r="549" spans="1:15" x14ac:dyDescent="0.2">
      <c r="A549" s="52" t="s">
        <v>2402</v>
      </c>
      <c r="B549" s="52" t="s">
        <v>295</v>
      </c>
      <c r="D549" s="52" t="s">
        <v>1907</v>
      </c>
      <c r="G549" s="52">
        <v>6.4492000000000003</v>
      </c>
      <c r="H549" s="52">
        <v>1.6937000000000001E-2</v>
      </c>
      <c r="I549" s="52">
        <v>4.4903999999999999E-2</v>
      </c>
      <c r="J549" s="52">
        <v>2.0767000000000002</v>
      </c>
      <c r="K549" s="52">
        <v>0.16064999999999999</v>
      </c>
      <c r="L549" s="52">
        <v>0.37518000000000001</v>
      </c>
      <c r="M549" s="52">
        <v>0.62936999999999999</v>
      </c>
      <c r="N549" s="52">
        <v>0.43425999999999998</v>
      </c>
      <c r="O549" s="52">
        <v>0.65503999999999996</v>
      </c>
    </row>
    <row r="550" spans="1:15" x14ac:dyDescent="0.2">
      <c r="A550" s="52" t="s">
        <v>2402</v>
      </c>
      <c r="B550" s="52" t="s">
        <v>296</v>
      </c>
      <c r="D550" s="52" t="s">
        <v>1907</v>
      </c>
      <c r="E550" s="52" t="s">
        <v>1906</v>
      </c>
      <c r="G550" s="52">
        <v>6.3396999999999997</v>
      </c>
      <c r="H550" s="52">
        <v>1.7804E-2</v>
      </c>
      <c r="I550" s="52">
        <v>4.6254000000000003E-2</v>
      </c>
      <c r="J550" s="52">
        <v>18.305</v>
      </c>
      <c r="K550" s="52">
        <v>1.9834E-4</v>
      </c>
      <c r="L550" s="52">
        <v>1.681E-3</v>
      </c>
      <c r="M550" s="52">
        <v>0.69911000000000001</v>
      </c>
      <c r="N550" s="52">
        <v>0.41016000000000002</v>
      </c>
      <c r="O550" s="52">
        <v>0.63871999999999995</v>
      </c>
    </row>
    <row r="551" spans="1:15" x14ac:dyDescent="0.2">
      <c r="A551" s="52" t="s">
        <v>2402</v>
      </c>
      <c r="B551" s="52" t="s">
        <v>298</v>
      </c>
      <c r="E551" s="52" t="s">
        <v>1906</v>
      </c>
      <c r="G551" s="52">
        <v>5.6448999999999999E-2</v>
      </c>
      <c r="H551" s="52">
        <v>0.81393000000000004</v>
      </c>
      <c r="I551" s="52">
        <v>0.86229999999999996</v>
      </c>
      <c r="J551" s="52">
        <v>17.984999999999999</v>
      </c>
      <c r="K551" s="52">
        <v>2.196E-4</v>
      </c>
      <c r="L551" s="52">
        <v>1.7975999999999999E-3</v>
      </c>
      <c r="M551" s="52">
        <v>0.45006000000000002</v>
      </c>
      <c r="N551" s="52">
        <v>0.50780000000000003</v>
      </c>
      <c r="O551" s="52">
        <v>0.71445000000000003</v>
      </c>
    </row>
    <row r="552" spans="1:15" x14ac:dyDescent="0.2">
      <c r="A552" s="52" t="s">
        <v>2402</v>
      </c>
      <c r="B552" s="52" t="s">
        <v>299</v>
      </c>
      <c r="D552" s="52" t="s">
        <v>1907</v>
      </c>
      <c r="F552" s="52" t="s">
        <v>1907</v>
      </c>
      <c r="G552" s="52">
        <v>7.9999000000000002</v>
      </c>
      <c r="H552" s="52">
        <v>8.5483999999999994E-3</v>
      </c>
      <c r="I552" s="52">
        <v>2.469E-2</v>
      </c>
      <c r="J552" s="52">
        <v>7.2045999999999999E-2</v>
      </c>
      <c r="K552" s="52">
        <v>0.79035</v>
      </c>
      <c r="L552" s="52">
        <v>0.86753999999999998</v>
      </c>
      <c r="M552" s="52">
        <v>10.641</v>
      </c>
      <c r="N552" s="52">
        <v>2.9088999999999999E-3</v>
      </c>
      <c r="O552" s="52">
        <v>3.0078000000000001E-2</v>
      </c>
    </row>
    <row r="553" spans="1:15" x14ac:dyDescent="0.2">
      <c r="A553" s="52" t="s">
        <v>2402</v>
      </c>
      <c r="B553" s="52" t="s">
        <v>300</v>
      </c>
      <c r="D553" s="52" t="s">
        <v>1906</v>
      </c>
      <c r="G553" s="52">
        <v>22.268000000000001</v>
      </c>
      <c r="H553" s="87">
        <v>5.9806999999999998E-5</v>
      </c>
      <c r="I553" s="52">
        <v>4.0684E-4</v>
      </c>
      <c r="J553" s="52">
        <v>0.27437</v>
      </c>
      <c r="K553" s="52">
        <v>0.60453000000000001</v>
      </c>
      <c r="L553" s="52">
        <v>0.77375000000000005</v>
      </c>
      <c r="M553" s="52">
        <v>7.7916999999999996</v>
      </c>
      <c r="N553" s="52">
        <v>9.3474000000000005E-3</v>
      </c>
      <c r="O553" s="52">
        <v>6.6199999999999995E-2</v>
      </c>
    </row>
    <row r="554" spans="1:15" x14ac:dyDescent="0.2">
      <c r="A554" s="52" t="s">
        <v>2402</v>
      </c>
      <c r="B554" s="52" t="s">
        <v>1835</v>
      </c>
      <c r="E554" s="52" t="s">
        <v>1906</v>
      </c>
      <c r="G554" s="52">
        <v>2.8388</v>
      </c>
      <c r="H554" s="52">
        <v>0.10313</v>
      </c>
      <c r="I554" s="52">
        <v>0.17424000000000001</v>
      </c>
      <c r="J554" s="52">
        <v>13.635</v>
      </c>
      <c r="K554" s="52">
        <v>9.5186999999999995E-4</v>
      </c>
      <c r="L554" s="52">
        <v>6.4752000000000004E-3</v>
      </c>
      <c r="M554" s="52">
        <v>2.5387</v>
      </c>
      <c r="N554" s="52">
        <v>0.12231</v>
      </c>
      <c r="O554" s="52">
        <v>0.33107999999999999</v>
      </c>
    </row>
    <row r="555" spans="1:15" x14ac:dyDescent="0.2">
      <c r="A555" s="52" t="s">
        <v>2402</v>
      </c>
      <c r="B555" s="52" t="s">
        <v>301</v>
      </c>
      <c r="D555" s="52" t="s">
        <v>1907</v>
      </c>
      <c r="G555" s="52">
        <v>6.8890000000000002</v>
      </c>
      <c r="H555" s="52">
        <v>1.389E-2</v>
      </c>
      <c r="I555" s="52">
        <v>3.7795000000000002E-2</v>
      </c>
      <c r="J555" s="52">
        <v>0.13855000000000001</v>
      </c>
      <c r="K555" s="52">
        <v>0.71253</v>
      </c>
      <c r="L555" s="52">
        <v>0.83428999999999998</v>
      </c>
      <c r="M555" s="52">
        <v>5.2465000000000002</v>
      </c>
      <c r="N555" s="52">
        <v>2.9728000000000001E-2</v>
      </c>
      <c r="O555" s="52">
        <v>0.13600999999999999</v>
      </c>
    </row>
    <row r="556" spans="1:15" x14ac:dyDescent="0.2">
      <c r="A556" s="52" t="s">
        <v>2402</v>
      </c>
      <c r="B556" s="52" t="s">
        <v>306</v>
      </c>
      <c r="D556" s="52" t="s">
        <v>1907</v>
      </c>
      <c r="G556" s="52">
        <v>7.9055999999999997</v>
      </c>
      <c r="H556" s="52">
        <v>8.9006999999999992E-3</v>
      </c>
      <c r="I556" s="52">
        <v>2.5423999999999999E-2</v>
      </c>
      <c r="J556" s="52">
        <v>7.4766000000000004</v>
      </c>
      <c r="K556" s="52">
        <v>1.0716E-2</v>
      </c>
      <c r="L556" s="52">
        <v>5.0656E-2</v>
      </c>
      <c r="M556" s="52">
        <v>2.1423000000000001</v>
      </c>
      <c r="N556" s="52">
        <v>0.15443000000000001</v>
      </c>
      <c r="O556" s="52">
        <v>0.37536999999999998</v>
      </c>
    </row>
    <row r="557" spans="1:15" x14ac:dyDescent="0.2">
      <c r="A557" s="52" t="s">
        <v>2402</v>
      </c>
      <c r="B557" s="52" t="s">
        <v>308</v>
      </c>
      <c r="D557" s="52" t="s">
        <v>1907</v>
      </c>
      <c r="G557" s="52">
        <v>7.9659000000000004</v>
      </c>
      <c r="H557" s="52">
        <v>8.6736000000000001E-3</v>
      </c>
      <c r="I557" s="52">
        <v>2.4913000000000001E-2</v>
      </c>
      <c r="J557" s="52">
        <v>1.7185999999999999</v>
      </c>
      <c r="K557" s="52">
        <v>0.20053000000000001</v>
      </c>
      <c r="L557" s="52">
        <v>0.4284</v>
      </c>
      <c r="M557" s="52">
        <v>3.3178000000000001</v>
      </c>
      <c r="N557" s="52">
        <v>7.9232999999999998E-2</v>
      </c>
      <c r="O557" s="52">
        <v>0.26544000000000001</v>
      </c>
    </row>
    <row r="558" spans="1:15" x14ac:dyDescent="0.2">
      <c r="A558" s="52" t="s">
        <v>2402</v>
      </c>
      <c r="B558" s="52" t="s">
        <v>309</v>
      </c>
      <c r="D558" s="52" t="s">
        <v>1906</v>
      </c>
      <c r="E558" s="52" t="s">
        <v>1906</v>
      </c>
      <c r="F558" s="52" t="s">
        <v>1907</v>
      </c>
      <c r="G558" s="52">
        <v>34.247</v>
      </c>
      <c r="H558" s="87">
        <v>2.7267000000000001E-6</v>
      </c>
      <c r="I558" s="87">
        <v>3.7097000000000001E-5</v>
      </c>
      <c r="J558" s="52">
        <v>36.351999999999997</v>
      </c>
      <c r="K558" s="87">
        <v>1.6917E-6</v>
      </c>
      <c r="L558" s="87">
        <v>2.3014999999999999E-5</v>
      </c>
      <c r="M558" s="52">
        <v>14.063000000000001</v>
      </c>
      <c r="N558" s="52">
        <v>8.1791000000000003E-4</v>
      </c>
      <c r="O558" s="52">
        <v>1.0314E-2</v>
      </c>
    </row>
    <row r="559" spans="1:15" x14ac:dyDescent="0.2">
      <c r="A559" s="52" t="s">
        <v>2402</v>
      </c>
      <c r="B559" s="52" t="s">
        <v>310</v>
      </c>
      <c r="E559" s="52" t="s">
        <v>1906</v>
      </c>
      <c r="G559" s="87">
        <v>6.9215999999999996E-5</v>
      </c>
      <c r="H559" s="52">
        <v>0.99341999999999997</v>
      </c>
      <c r="I559" s="52">
        <v>0.99585999999999997</v>
      </c>
      <c r="J559" s="52">
        <v>17.388000000000002</v>
      </c>
      <c r="K559" s="52">
        <v>2.6605999999999998E-4</v>
      </c>
      <c r="L559" s="52">
        <v>2.0531E-3</v>
      </c>
      <c r="M559" s="52">
        <v>2.1285E-4</v>
      </c>
      <c r="N559" s="52">
        <v>0.98846000000000001</v>
      </c>
      <c r="O559" s="52">
        <v>0.99422999999999995</v>
      </c>
    </row>
    <row r="560" spans="1:15" x14ac:dyDescent="0.2">
      <c r="A560" s="52" t="s">
        <v>2402</v>
      </c>
      <c r="B560" s="52" t="s">
        <v>311</v>
      </c>
      <c r="D560" s="52" t="s">
        <v>1907</v>
      </c>
      <c r="G560" s="52">
        <v>9.3023000000000007</v>
      </c>
      <c r="H560" s="52">
        <v>4.9623999999999996E-3</v>
      </c>
      <c r="I560" s="52">
        <v>1.5644000000000002E-2</v>
      </c>
      <c r="J560" s="52">
        <v>0.52371999999999996</v>
      </c>
      <c r="K560" s="52">
        <v>0.47526000000000002</v>
      </c>
      <c r="L560" s="52">
        <v>0.68550999999999995</v>
      </c>
      <c r="M560" s="52">
        <v>0.10149</v>
      </c>
      <c r="N560" s="52">
        <v>0.75241000000000002</v>
      </c>
      <c r="O560" s="52">
        <v>0.86829999999999996</v>
      </c>
    </row>
    <row r="561" spans="1:15" x14ac:dyDescent="0.2">
      <c r="A561" s="52" t="s">
        <v>2402</v>
      </c>
      <c r="B561" s="52" t="s">
        <v>314</v>
      </c>
      <c r="D561" s="52" t="s">
        <v>1907</v>
      </c>
      <c r="G561" s="52">
        <v>6.4123000000000001</v>
      </c>
      <c r="H561" s="52">
        <v>1.7222999999999999E-2</v>
      </c>
      <c r="I561" s="52">
        <v>4.5430999999999999E-2</v>
      </c>
      <c r="J561" s="52">
        <v>0.25746999999999998</v>
      </c>
      <c r="K561" s="52">
        <v>0.61584000000000005</v>
      </c>
      <c r="L561" s="52">
        <v>0.77964</v>
      </c>
      <c r="M561" s="52">
        <v>0.35904999999999998</v>
      </c>
      <c r="N561" s="52">
        <v>0.55384999999999995</v>
      </c>
      <c r="O561" s="52">
        <v>0.74456999999999995</v>
      </c>
    </row>
    <row r="562" spans="1:15" x14ac:dyDescent="0.2">
      <c r="A562" s="52" t="s">
        <v>2402</v>
      </c>
      <c r="B562" s="52" t="s">
        <v>315</v>
      </c>
      <c r="D562" s="52" t="s">
        <v>1906</v>
      </c>
      <c r="E562" s="52" t="s">
        <v>1906</v>
      </c>
      <c r="G562" s="52">
        <v>32.561999999999998</v>
      </c>
      <c r="H562" s="87">
        <v>4.0453E-6</v>
      </c>
      <c r="I562" s="87">
        <v>4.8637999999999997E-5</v>
      </c>
      <c r="J562" s="52">
        <v>31.821999999999999</v>
      </c>
      <c r="K562" s="87">
        <v>4.8279E-6</v>
      </c>
      <c r="L562" s="87">
        <v>5.5467000000000003E-5</v>
      </c>
      <c r="M562" s="52">
        <v>6.0476000000000001</v>
      </c>
      <c r="N562" s="52">
        <v>2.0365999999999999E-2</v>
      </c>
      <c r="O562" s="52">
        <v>0.11083</v>
      </c>
    </row>
    <row r="563" spans="1:15" x14ac:dyDescent="0.2">
      <c r="A563" s="52" t="s">
        <v>2402</v>
      </c>
      <c r="B563" s="52" t="s">
        <v>317</v>
      </c>
      <c r="D563" s="52" t="s">
        <v>1906</v>
      </c>
      <c r="G563" s="52">
        <v>29.202999999999999</v>
      </c>
      <c r="H563" s="87">
        <v>9.2013999999999997E-6</v>
      </c>
      <c r="I563" s="87">
        <v>9.5279999999999996E-5</v>
      </c>
      <c r="J563" s="52">
        <v>1.5915999999999999</v>
      </c>
      <c r="K563" s="52">
        <v>0.2175</v>
      </c>
      <c r="L563" s="52">
        <v>0.44263999999999998</v>
      </c>
      <c r="M563" s="52">
        <v>6.1256000000000004</v>
      </c>
      <c r="N563" s="52">
        <v>1.9643999999999998E-2</v>
      </c>
      <c r="O563" s="52">
        <v>0.10804</v>
      </c>
    </row>
    <row r="564" spans="1:15" x14ac:dyDescent="0.2">
      <c r="A564" s="52" t="s">
        <v>2402</v>
      </c>
      <c r="B564" s="52" t="s">
        <v>318</v>
      </c>
      <c r="D564" s="52" t="s">
        <v>1906</v>
      </c>
      <c r="E564" s="52" t="s">
        <v>1906</v>
      </c>
      <c r="F564" s="52" t="s">
        <v>1907</v>
      </c>
      <c r="G564" s="52">
        <v>13.637</v>
      </c>
      <c r="H564" s="52">
        <v>9.5131999999999997E-4</v>
      </c>
      <c r="I564" s="52">
        <v>4.2398999999999996E-3</v>
      </c>
      <c r="J564" s="52">
        <v>15.647</v>
      </c>
      <c r="K564" s="52">
        <v>4.7326999999999997E-4</v>
      </c>
      <c r="L564" s="52">
        <v>3.4954000000000001E-3</v>
      </c>
      <c r="M564" s="52">
        <v>10.991</v>
      </c>
      <c r="N564" s="52">
        <v>2.539E-3</v>
      </c>
      <c r="O564" s="52">
        <v>2.7347E-2</v>
      </c>
    </row>
    <row r="565" spans="1:15" x14ac:dyDescent="0.2">
      <c r="A565" s="52" t="s">
        <v>2402</v>
      </c>
      <c r="B565" s="52" t="s">
        <v>320</v>
      </c>
      <c r="D565" s="52" t="s">
        <v>1907</v>
      </c>
      <c r="E565" s="52" t="s">
        <v>1906</v>
      </c>
      <c r="G565" s="52">
        <v>7.0528000000000004</v>
      </c>
      <c r="H565" s="52">
        <v>1.2913000000000001E-2</v>
      </c>
      <c r="I565" s="52">
        <v>3.551E-2</v>
      </c>
      <c r="J565" s="52">
        <v>32.606000000000002</v>
      </c>
      <c r="K565" s="87">
        <v>4.0026999999999998E-6</v>
      </c>
      <c r="L565" s="87">
        <v>4.8126E-5</v>
      </c>
      <c r="M565" s="52">
        <v>6.9303999999999997</v>
      </c>
      <c r="N565" s="52">
        <v>1.3635E-2</v>
      </c>
      <c r="O565" s="52">
        <v>8.6670999999999998E-2</v>
      </c>
    </row>
    <row r="566" spans="1:15" x14ac:dyDescent="0.2">
      <c r="A566" s="52" t="s">
        <v>2402</v>
      </c>
      <c r="B566" s="52" t="s">
        <v>321</v>
      </c>
      <c r="D566" s="52" t="s">
        <v>1906</v>
      </c>
      <c r="G566" s="52">
        <v>18.401</v>
      </c>
      <c r="H566" s="52">
        <v>1.9246000000000001E-4</v>
      </c>
      <c r="I566" s="52">
        <v>1.1581E-3</v>
      </c>
      <c r="J566" s="52">
        <v>0.29759000000000002</v>
      </c>
      <c r="K566" s="52">
        <v>0.58972000000000002</v>
      </c>
      <c r="L566" s="52">
        <v>0.77375000000000005</v>
      </c>
      <c r="M566" s="52">
        <v>0.56376000000000004</v>
      </c>
      <c r="N566" s="52">
        <v>0.45900999999999997</v>
      </c>
      <c r="O566" s="52">
        <v>0.66659999999999997</v>
      </c>
    </row>
    <row r="567" spans="1:15" x14ac:dyDescent="0.2">
      <c r="A567" s="52" t="s">
        <v>2402</v>
      </c>
      <c r="B567" s="52" t="s">
        <v>322</v>
      </c>
      <c r="D567" s="52" t="s">
        <v>1906</v>
      </c>
      <c r="E567" s="52" t="s">
        <v>1906</v>
      </c>
      <c r="F567" s="52" t="s">
        <v>1907</v>
      </c>
      <c r="G567" s="52">
        <v>13.653</v>
      </c>
      <c r="H567" s="52">
        <v>9.4596999999999997E-4</v>
      </c>
      <c r="I567" s="52">
        <v>4.2398999999999996E-3</v>
      </c>
      <c r="J567" s="52">
        <v>18.123000000000001</v>
      </c>
      <c r="K567" s="52">
        <v>2.1016000000000001E-4</v>
      </c>
      <c r="L567" s="52">
        <v>1.7524999999999999E-3</v>
      </c>
      <c r="M567" s="52">
        <v>9.9039000000000001</v>
      </c>
      <c r="N567" s="52">
        <v>3.8918999999999998E-3</v>
      </c>
      <c r="O567" s="52">
        <v>3.5357E-2</v>
      </c>
    </row>
    <row r="568" spans="1:15" x14ac:dyDescent="0.2">
      <c r="A568" s="52" t="s">
        <v>2402</v>
      </c>
      <c r="B568" s="52" t="s">
        <v>323</v>
      </c>
      <c r="D568" s="52" t="s">
        <v>1906</v>
      </c>
      <c r="G568" s="52">
        <v>13.407999999999999</v>
      </c>
      <c r="H568" s="52">
        <v>1.0326000000000001E-3</v>
      </c>
      <c r="I568" s="52">
        <v>4.4862000000000001E-3</v>
      </c>
      <c r="J568" s="52">
        <v>0.42738999999999999</v>
      </c>
      <c r="K568" s="52">
        <v>0.51861000000000002</v>
      </c>
      <c r="L568" s="52">
        <v>0.71308000000000005</v>
      </c>
      <c r="M568" s="52">
        <v>0.26028000000000001</v>
      </c>
      <c r="N568" s="52">
        <v>0.61392999999999998</v>
      </c>
      <c r="O568" s="52">
        <v>0.78178000000000003</v>
      </c>
    </row>
    <row r="569" spans="1:15" x14ac:dyDescent="0.2">
      <c r="A569" s="52" t="s">
        <v>2402</v>
      </c>
      <c r="B569" s="52" t="s">
        <v>1832</v>
      </c>
      <c r="D569" s="52" t="s">
        <v>1907</v>
      </c>
      <c r="G569" s="52">
        <v>6.2026000000000003</v>
      </c>
      <c r="H569" s="52">
        <v>1.8960000000000001E-2</v>
      </c>
      <c r="I569" s="52">
        <v>4.8286000000000003E-2</v>
      </c>
      <c r="J569" s="52">
        <v>0.50316000000000005</v>
      </c>
      <c r="K569" s="52">
        <v>0.48398000000000002</v>
      </c>
      <c r="L569" s="52">
        <v>0.68740999999999997</v>
      </c>
      <c r="M569" s="52">
        <v>1.5141</v>
      </c>
      <c r="N569" s="52">
        <v>0.22875999999999999</v>
      </c>
      <c r="O569" s="52">
        <v>0.48188999999999999</v>
      </c>
    </row>
    <row r="570" spans="1:15" x14ac:dyDescent="0.2">
      <c r="A570" s="52" t="s">
        <v>2402</v>
      </c>
      <c r="B570" s="52" t="s">
        <v>330</v>
      </c>
      <c r="D570" s="52" t="s">
        <v>1906</v>
      </c>
      <c r="G570" s="52">
        <v>38.633000000000003</v>
      </c>
      <c r="H570" s="87">
        <v>1.0266E-6</v>
      </c>
      <c r="I570" s="87">
        <v>1.7122E-5</v>
      </c>
      <c r="J570" s="52">
        <v>0.51249</v>
      </c>
      <c r="K570" s="52">
        <v>0.47999000000000003</v>
      </c>
      <c r="L570" s="52">
        <v>0.68550999999999995</v>
      </c>
      <c r="M570" s="52">
        <v>8.4250000000000007</v>
      </c>
      <c r="N570" s="52">
        <v>7.1377999999999997E-3</v>
      </c>
      <c r="O570" s="52">
        <v>5.5078000000000002E-2</v>
      </c>
    </row>
    <row r="571" spans="1:15" x14ac:dyDescent="0.2">
      <c r="A571" s="52" t="s">
        <v>2402</v>
      </c>
      <c r="B571" s="52" t="s">
        <v>1830</v>
      </c>
      <c r="D571" s="52" t="s">
        <v>1906</v>
      </c>
      <c r="G571" s="52">
        <v>11.984</v>
      </c>
      <c r="H571" s="52">
        <v>1.7407E-3</v>
      </c>
      <c r="I571" s="52">
        <v>6.9227000000000004E-3</v>
      </c>
      <c r="J571" s="52">
        <v>8.5073000000000006E-3</v>
      </c>
      <c r="K571" s="52">
        <v>0.92717000000000005</v>
      </c>
      <c r="L571" s="52">
        <v>0.95487</v>
      </c>
      <c r="M571" s="52">
        <v>0.34705000000000003</v>
      </c>
      <c r="N571" s="52">
        <v>0.56050999999999995</v>
      </c>
      <c r="O571" s="52">
        <v>0.74494000000000005</v>
      </c>
    </row>
    <row r="572" spans="1:15" x14ac:dyDescent="0.2">
      <c r="A572" s="52" t="s">
        <v>2402</v>
      </c>
      <c r="B572" s="52" t="s">
        <v>1829</v>
      </c>
      <c r="D572" s="52" t="s">
        <v>1907</v>
      </c>
      <c r="G572" s="52">
        <v>7.6437999999999997</v>
      </c>
      <c r="H572" s="52">
        <v>9.9647999999999994E-3</v>
      </c>
      <c r="I572" s="52">
        <v>2.7999E-2</v>
      </c>
      <c r="J572" s="52">
        <v>0.67588999999999999</v>
      </c>
      <c r="K572" s="52">
        <v>0.41794999999999999</v>
      </c>
      <c r="L572" s="52">
        <v>0.64941000000000004</v>
      </c>
      <c r="M572" s="52">
        <v>1.0891E-2</v>
      </c>
      <c r="N572" s="52">
        <v>0.91762999999999995</v>
      </c>
      <c r="O572" s="52">
        <v>0.96426000000000001</v>
      </c>
    </row>
    <row r="573" spans="1:15" x14ac:dyDescent="0.2">
      <c r="A573" s="52" t="s">
        <v>2402</v>
      </c>
      <c r="B573" s="52" t="s">
        <v>1828</v>
      </c>
      <c r="D573" s="52" t="s">
        <v>1907</v>
      </c>
      <c r="G573" s="52">
        <v>8.9970999999999997</v>
      </c>
      <c r="H573" s="52">
        <v>5.6239999999999997E-3</v>
      </c>
      <c r="I573" s="52">
        <v>1.7003999999999998E-2</v>
      </c>
      <c r="J573" s="52">
        <v>0.44519999999999998</v>
      </c>
      <c r="K573" s="52">
        <v>0.51009000000000004</v>
      </c>
      <c r="L573" s="52">
        <v>0.70701000000000003</v>
      </c>
      <c r="M573" s="52">
        <v>2.4676E-2</v>
      </c>
      <c r="N573" s="52">
        <v>0.87629999999999997</v>
      </c>
      <c r="O573" s="52">
        <v>0.94189000000000001</v>
      </c>
    </row>
    <row r="574" spans="1:15" x14ac:dyDescent="0.2">
      <c r="A574" s="52" t="s">
        <v>2402</v>
      </c>
      <c r="B574" s="52" t="s">
        <v>334</v>
      </c>
      <c r="D574" s="52" t="s">
        <v>1906</v>
      </c>
      <c r="G574" s="52">
        <v>15.366</v>
      </c>
      <c r="H574" s="52">
        <v>5.2065E-4</v>
      </c>
      <c r="I574" s="52">
        <v>2.5764E-3</v>
      </c>
      <c r="J574" s="52">
        <v>0.96304000000000001</v>
      </c>
      <c r="K574" s="52">
        <v>0.33483000000000002</v>
      </c>
      <c r="L574" s="52">
        <v>0.57894999999999996</v>
      </c>
      <c r="M574" s="52">
        <v>0.7147</v>
      </c>
      <c r="N574" s="52">
        <v>0.40505000000000002</v>
      </c>
      <c r="O574" s="52">
        <v>0.63593</v>
      </c>
    </row>
    <row r="575" spans="1:15" x14ac:dyDescent="0.2">
      <c r="A575" s="52" t="s">
        <v>2402</v>
      </c>
      <c r="B575" s="52" t="s">
        <v>1824</v>
      </c>
      <c r="D575" s="52" t="s">
        <v>1906</v>
      </c>
      <c r="E575" s="52" t="s">
        <v>1906</v>
      </c>
      <c r="F575" s="52" t="s">
        <v>1906</v>
      </c>
      <c r="G575" s="52">
        <v>22.032</v>
      </c>
      <c r="H575" s="87">
        <v>6.4046000000000003E-5</v>
      </c>
      <c r="I575" s="52">
        <v>4.3001999999999998E-4</v>
      </c>
      <c r="J575" s="52">
        <v>185.43</v>
      </c>
      <c r="K575" s="87">
        <v>7.1383999999999994E-14</v>
      </c>
      <c r="L575" s="87">
        <v>7.3810999999999997E-12</v>
      </c>
      <c r="M575" s="52">
        <v>47.514000000000003</v>
      </c>
      <c r="N575" s="87">
        <v>1.7170000000000001E-7</v>
      </c>
      <c r="O575" s="87">
        <v>1.7754E-5</v>
      </c>
    </row>
    <row r="576" spans="1:15" x14ac:dyDescent="0.2">
      <c r="A576" s="52" t="s">
        <v>2402</v>
      </c>
      <c r="B576" s="52" t="s">
        <v>336</v>
      </c>
      <c r="E576" s="52" t="s">
        <v>1906</v>
      </c>
      <c r="G576" s="52">
        <v>0.38619999999999999</v>
      </c>
      <c r="H576" s="52">
        <v>0.53932999999999998</v>
      </c>
      <c r="I576" s="52">
        <v>0.65127999999999997</v>
      </c>
      <c r="J576" s="52">
        <v>14.622999999999999</v>
      </c>
      <c r="K576" s="52">
        <v>6.7217000000000004E-4</v>
      </c>
      <c r="L576" s="52">
        <v>4.6334999999999996E-3</v>
      </c>
      <c r="M576" s="52">
        <v>1.0267999999999999</v>
      </c>
      <c r="N576" s="52">
        <v>0.3196</v>
      </c>
      <c r="O576" s="52">
        <v>0.56928999999999996</v>
      </c>
    </row>
    <row r="577" spans="1:15" x14ac:dyDescent="0.2">
      <c r="A577" s="52" t="s">
        <v>2402</v>
      </c>
      <c r="B577" s="52" t="s">
        <v>1823</v>
      </c>
      <c r="D577" s="52" t="s">
        <v>1907</v>
      </c>
      <c r="G577" s="52">
        <v>6.2618999999999998</v>
      </c>
      <c r="H577" s="52">
        <v>1.8450000000000001E-2</v>
      </c>
      <c r="I577" s="52">
        <v>4.7455999999999998E-2</v>
      </c>
      <c r="J577" s="52">
        <v>0.71172000000000002</v>
      </c>
      <c r="K577" s="52">
        <v>0.40601999999999999</v>
      </c>
      <c r="L577" s="52">
        <v>0.63804000000000005</v>
      </c>
      <c r="M577" s="52">
        <v>0.72099000000000002</v>
      </c>
      <c r="N577" s="52">
        <v>0.40301999999999999</v>
      </c>
      <c r="O577" s="52">
        <v>0.63593</v>
      </c>
    </row>
    <row r="578" spans="1:15" x14ac:dyDescent="0.2">
      <c r="A578" s="52" t="s">
        <v>2402</v>
      </c>
      <c r="B578" s="52" t="s">
        <v>339</v>
      </c>
      <c r="D578" s="52" t="s">
        <v>1906</v>
      </c>
      <c r="G578" s="52">
        <v>12.307</v>
      </c>
      <c r="H578" s="52">
        <v>1.5437000000000001E-3</v>
      </c>
      <c r="I578" s="52">
        <v>6.2842000000000002E-3</v>
      </c>
      <c r="J578" s="52">
        <v>3.7551999999999999</v>
      </c>
      <c r="K578" s="52">
        <v>6.2787999999999997E-2</v>
      </c>
      <c r="L578" s="52">
        <v>0.20038</v>
      </c>
      <c r="M578" s="52">
        <v>2.1877</v>
      </c>
      <c r="N578" s="52">
        <v>0.15028</v>
      </c>
      <c r="O578" s="52">
        <v>0.37175000000000002</v>
      </c>
    </row>
    <row r="579" spans="1:15" x14ac:dyDescent="0.2">
      <c r="A579" s="52" t="s">
        <v>2402</v>
      </c>
      <c r="B579" s="52" t="s">
        <v>340</v>
      </c>
      <c r="D579" s="52" t="s">
        <v>1906</v>
      </c>
      <c r="E579" s="52" t="s">
        <v>1907</v>
      </c>
      <c r="G579" s="52">
        <v>11.922000000000001</v>
      </c>
      <c r="H579" s="52">
        <v>1.7815000000000001E-3</v>
      </c>
      <c r="I579" s="52">
        <v>7.0066E-3</v>
      </c>
      <c r="J579" s="52">
        <v>11.285</v>
      </c>
      <c r="K579" s="52">
        <v>2.2683E-3</v>
      </c>
      <c r="L579" s="52">
        <v>1.4128999999999999E-2</v>
      </c>
      <c r="M579" s="52">
        <v>3.9961000000000003E-2</v>
      </c>
      <c r="N579" s="52">
        <v>0.84299999999999997</v>
      </c>
      <c r="O579" s="52">
        <v>0.92674999999999996</v>
      </c>
    </row>
    <row r="580" spans="1:15" x14ac:dyDescent="0.2">
      <c r="A580" s="52" t="s">
        <v>2402</v>
      </c>
      <c r="B580" s="52" t="s">
        <v>341</v>
      </c>
      <c r="D580" s="52" t="s">
        <v>1906</v>
      </c>
      <c r="G580" s="52">
        <v>29.07</v>
      </c>
      <c r="H580" s="87">
        <v>9.5158999999999998E-6</v>
      </c>
      <c r="I580" s="87">
        <v>9.6020999999999994E-5</v>
      </c>
      <c r="J580" s="52">
        <v>3.9335000000000002E-2</v>
      </c>
      <c r="K580" s="52">
        <v>0.84421999999999997</v>
      </c>
      <c r="L580" s="52">
        <v>0.89439000000000002</v>
      </c>
      <c r="M580" s="52">
        <v>0.45577000000000001</v>
      </c>
      <c r="N580" s="52">
        <v>0.50514999999999999</v>
      </c>
      <c r="O580" s="52">
        <v>0.71445000000000003</v>
      </c>
    </row>
    <row r="581" spans="1:15" x14ac:dyDescent="0.2">
      <c r="A581" s="52" t="s">
        <v>2402</v>
      </c>
      <c r="B581" s="52" t="s">
        <v>342</v>
      </c>
      <c r="D581" s="52" t="s">
        <v>1906</v>
      </c>
      <c r="G581" s="52">
        <v>15.147</v>
      </c>
      <c r="H581" s="52">
        <v>5.6103000000000001E-4</v>
      </c>
      <c r="I581" s="52">
        <v>2.7108000000000002E-3</v>
      </c>
      <c r="J581" s="52">
        <v>1.3208E-3</v>
      </c>
      <c r="K581" s="52">
        <v>0.97126999999999997</v>
      </c>
      <c r="L581" s="52">
        <v>0.98365000000000002</v>
      </c>
      <c r="M581" s="52">
        <v>0.28444999999999998</v>
      </c>
      <c r="N581" s="52">
        <v>0.59801000000000004</v>
      </c>
      <c r="O581" s="52">
        <v>0.77663000000000004</v>
      </c>
    </row>
    <row r="582" spans="1:15" x14ac:dyDescent="0.2">
      <c r="A582" s="52" t="s">
        <v>2402</v>
      </c>
      <c r="B582" s="52" t="s">
        <v>343</v>
      </c>
      <c r="D582" s="52" t="s">
        <v>1907</v>
      </c>
      <c r="G582" s="52">
        <v>10.166</v>
      </c>
      <c r="H582" s="52">
        <v>3.5068999999999999E-3</v>
      </c>
      <c r="I582" s="52">
        <v>1.2068000000000001E-2</v>
      </c>
      <c r="J582" s="52">
        <v>2.8611</v>
      </c>
      <c r="K582" s="52">
        <v>0.10185</v>
      </c>
      <c r="L582" s="52">
        <v>0.27588000000000001</v>
      </c>
      <c r="M582" s="52">
        <v>3.1836000000000002</v>
      </c>
      <c r="N582" s="52">
        <v>8.5220000000000004E-2</v>
      </c>
      <c r="O582" s="52">
        <v>0.26865</v>
      </c>
    </row>
    <row r="583" spans="1:15" x14ac:dyDescent="0.2">
      <c r="A583" s="52" t="s">
        <v>2402</v>
      </c>
      <c r="B583" s="52" t="s">
        <v>1821</v>
      </c>
      <c r="D583" s="52" t="s">
        <v>1906</v>
      </c>
      <c r="G583" s="52">
        <v>10.791</v>
      </c>
      <c r="H583" s="52">
        <v>2.7441000000000002E-3</v>
      </c>
      <c r="I583" s="52">
        <v>9.8522000000000002E-3</v>
      </c>
      <c r="J583" s="52">
        <v>3.0649999999999999</v>
      </c>
      <c r="K583" s="52">
        <v>9.0943999999999997E-2</v>
      </c>
      <c r="L583" s="52">
        <v>0.25414999999999999</v>
      </c>
      <c r="M583" s="52">
        <v>4.4017999999999997</v>
      </c>
      <c r="N583" s="52">
        <v>4.5048999999999999E-2</v>
      </c>
      <c r="O583" s="52">
        <v>0.18934999999999999</v>
      </c>
    </row>
    <row r="584" spans="1:15" x14ac:dyDescent="0.2">
      <c r="A584" s="52" t="s">
        <v>2402</v>
      </c>
      <c r="B584" s="52" t="s">
        <v>344</v>
      </c>
      <c r="E584" s="52" t="s">
        <v>1906</v>
      </c>
      <c r="G584" s="52">
        <v>0.21933</v>
      </c>
      <c r="H584" s="52">
        <v>0.64317999999999997</v>
      </c>
      <c r="I584" s="52">
        <v>0.73824000000000001</v>
      </c>
      <c r="J584" s="52">
        <v>13.250999999999999</v>
      </c>
      <c r="K584" s="52">
        <v>1.0928999999999999E-3</v>
      </c>
      <c r="L584" s="52">
        <v>7.2437999999999999E-3</v>
      </c>
      <c r="M584" s="52">
        <v>5.7217000000000002</v>
      </c>
      <c r="N584" s="52">
        <v>2.3712E-2</v>
      </c>
      <c r="O584" s="52">
        <v>0.12019000000000001</v>
      </c>
    </row>
    <row r="585" spans="1:15" x14ac:dyDescent="0.2">
      <c r="A585" s="52" t="s">
        <v>2402</v>
      </c>
      <c r="B585" s="52" t="s">
        <v>346</v>
      </c>
      <c r="E585" s="52" t="s">
        <v>1907</v>
      </c>
      <c r="G585" s="52">
        <v>3.6783999999999999</v>
      </c>
      <c r="H585" s="52">
        <v>6.5373000000000001E-2</v>
      </c>
      <c r="I585" s="52">
        <v>0.1229</v>
      </c>
      <c r="J585" s="52">
        <v>7.9714999999999998</v>
      </c>
      <c r="K585" s="52">
        <v>8.6528000000000004E-3</v>
      </c>
      <c r="L585" s="52">
        <v>4.3922000000000003E-2</v>
      </c>
      <c r="M585" s="52">
        <v>0.12908</v>
      </c>
      <c r="N585" s="52">
        <v>0.72209000000000001</v>
      </c>
      <c r="O585" s="52">
        <v>0.84733000000000003</v>
      </c>
    </row>
    <row r="586" spans="1:15" x14ac:dyDescent="0.2">
      <c r="A586" s="52" t="s">
        <v>2402</v>
      </c>
      <c r="B586" s="52" t="s">
        <v>1820</v>
      </c>
      <c r="D586" s="52" t="s">
        <v>1906</v>
      </c>
      <c r="G586" s="52">
        <v>11.222</v>
      </c>
      <c r="H586" s="52">
        <v>2.3235E-3</v>
      </c>
      <c r="I586" s="52">
        <v>8.5801999999999996E-3</v>
      </c>
      <c r="J586" s="52">
        <v>9.3869999999999995E-2</v>
      </c>
      <c r="K586" s="52">
        <v>0.76158000000000003</v>
      </c>
      <c r="L586" s="52">
        <v>0.85909999999999997</v>
      </c>
      <c r="M586" s="52">
        <v>3.0612999999999999E-3</v>
      </c>
      <c r="N586" s="52">
        <v>0.95626999999999995</v>
      </c>
      <c r="O586" s="52">
        <v>0.98297999999999996</v>
      </c>
    </row>
    <row r="587" spans="1:15" x14ac:dyDescent="0.2">
      <c r="A587" s="52" t="s">
        <v>2402</v>
      </c>
      <c r="B587" s="52" t="s">
        <v>347</v>
      </c>
      <c r="D587" s="52" t="s">
        <v>1906</v>
      </c>
      <c r="E587" s="52" t="s">
        <v>1906</v>
      </c>
      <c r="G587" s="52">
        <v>29.196999999999999</v>
      </c>
      <c r="H587" s="87">
        <v>9.2147000000000001E-6</v>
      </c>
      <c r="I587" s="87">
        <v>9.5279999999999996E-5</v>
      </c>
      <c r="J587" s="52">
        <v>17.931999999999999</v>
      </c>
      <c r="K587" s="52">
        <v>2.2334000000000001E-4</v>
      </c>
      <c r="L587" s="52">
        <v>1.7975999999999999E-3</v>
      </c>
      <c r="M587" s="52">
        <v>0.21017</v>
      </c>
      <c r="N587" s="52">
        <v>0.65017999999999998</v>
      </c>
      <c r="O587" s="52">
        <v>0.80608999999999997</v>
      </c>
    </row>
    <row r="588" spans="1:15" x14ac:dyDescent="0.2">
      <c r="A588" s="52" t="s">
        <v>2402</v>
      </c>
      <c r="B588" s="52" t="s">
        <v>348</v>
      </c>
      <c r="D588" s="52" t="s">
        <v>1907</v>
      </c>
      <c r="E588" s="52" t="s">
        <v>1906</v>
      </c>
      <c r="F588" s="52" t="s">
        <v>1907</v>
      </c>
      <c r="G588" s="52">
        <v>8.3381000000000007</v>
      </c>
      <c r="H588" s="52">
        <v>7.4041000000000003E-3</v>
      </c>
      <c r="I588" s="52">
        <v>2.1627E-2</v>
      </c>
      <c r="J588" s="52">
        <v>27.699000000000002</v>
      </c>
      <c r="K588" s="87">
        <v>1.3516000000000001E-5</v>
      </c>
      <c r="L588" s="52">
        <v>1.3700999999999999E-4</v>
      </c>
      <c r="M588" s="52">
        <v>9.0899000000000001</v>
      </c>
      <c r="N588" s="52">
        <v>5.4133000000000002E-3</v>
      </c>
      <c r="O588" s="52">
        <v>4.4423999999999998E-2</v>
      </c>
    </row>
    <row r="589" spans="1:15" x14ac:dyDescent="0.2">
      <c r="A589" s="52" t="s">
        <v>2402</v>
      </c>
      <c r="B589" s="52" t="s">
        <v>350</v>
      </c>
      <c r="D589" s="52" t="s">
        <v>1906</v>
      </c>
      <c r="G589" s="52">
        <v>16.366</v>
      </c>
      <c r="H589" s="52">
        <v>3.7195000000000001E-4</v>
      </c>
      <c r="I589" s="52">
        <v>1.9040000000000001E-3</v>
      </c>
      <c r="J589" s="52">
        <v>3.0817999999999999</v>
      </c>
      <c r="K589" s="52">
        <v>9.0110999999999997E-2</v>
      </c>
      <c r="L589" s="52">
        <v>0.25361</v>
      </c>
      <c r="M589" s="52">
        <v>1.0726</v>
      </c>
      <c r="N589" s="52">
        <v>0.30921999999999999</v>
      </c>
      <c r="O589" s="52">
        <v>0.55701999999999996</v>
      </c>
    </row>
    <row r="590" spans="1:15" x14ac:dyDescent="0.2">
      <c r="A590" s="52" t="s">
        <v>2402</v>
      </c>
      <c r="B590" s="52" t="s">
        <v>1816</v>
      </c>
      <c r="D590" s="52" t="s">
        <v>1906</v>
      </c>
      <c r="G590" s="52">
        <v>15.266999999999999</v>
      </c>
      <c r="H590" s="52">
        <v>5.3843000000000001E-4</v>
      </c>
      <c r="I590" s="52">
        <v>2.6261000000000001E-3</v>
      </c>
      <c r="J590" s="52">
        <v>0.12695000000000001</v>
      </c>
      <c r="K590" s="52">
        <v>0.72428999999999999</v>
      </c>
      <c r="L590" s="52">
        <v>0.83428999999999998</v>
      </c>
      <c r="M590" s="52">
        <v>0.87377000000000005</v>
      </c>
      <c r="N590" s="52">
        <v>0.35791000000000001</v>
      </c>
      <c r="O590" s="52">
        <v>0.61068</v>
      </c>
    </row>
    <row r="591" spans="1:15" x14ac:dyDescent="0.2">
      <c r="A591" s="52" t="s">
        <v>2402</v>
      </c>
      <c r="B591" s="52" t="s">
        <v>363</v>
      </c>
      <c r="D591" s="52" t="s">
        <v>1906</v>
      </c>
      <c r="G591" s="52">
        <v>11.552</v>
      </c>
      <c r="H591" s="52">
        <v>2.0490999999999999E-3</v>
      </c>
      <c r="I591" s="52">
        <v>7.7327000000000003E-3</v>
      </c>
      <c r="J591" s="52">
        <v>0.36208000000000001</v>
      </c>
      <c r="K591" s="52">
        <v>0.55218999999999996</v>
      </c>
      <c r="L591" s="52">
        <v>0.74611000000000005</v>
      </c>
      <c r="M591" s="52">
        <v>9.9249000000000004E-2</v>
      </c>
      <c r="N591" s="52">
        <v>0.75507000000000002</v>
      </c>
      <c r="O591" s="52">
        <v>0.86941999999999997</v>
      </c>
    </row>
    <row r="592" spans="1:15" x14ac:dyDescent="0.2">
      <c r="A592" s="52" t="s">
        <v>2402</v>
      </c>
      <c r="B592" s="52" t="s">
        <v>364</v>
      </c>
      <c r="D592" s="52" t="s">
        <v>1907</v>
      </c>
      <c r="G592" s="52">
        <v>6.4539999999999997</v>
      </c>
      <c r="H592" s="52">
        <v>1.6899000000000001E-2</v>
      </c>
      <c r="I592" s="52">
        <v>4.4903999999999999E-2</v>
      </c>
      <c r="J592" s="52">
        <v>0.43239</v>
      </c>
      <c r="K592" s="52">
        <v>0.51619000000000004</v>
      </c>
      <c r="L592" s="52">
        <v>0.71165</v>
      </c>
      <c r="M592" s="52">
        <v>6.6825000000000001E-3</v>
      </c>
      <c r="N592" s="52">
        <v>0.93542999999999998</v>
      </c>
      <c r="O592" s="52">
        <v>0.97897999999999996</v>
      </c>
    </row>
    <row r="593" spans="1:15" x14ac:dyDescent="0.2">
      <c r="A593" s="52" t="s">
        <v>2402</v>
      </c>
      <c r="B593" s="52" t="s">
        <v>366</v>
      </c>
      <c r="D593" s="52" t="s">
        <v>1906</v>
      </c>
      <c r="G593" s="52">
        <v>31.268999999999998</v>
      </c>
      <c r="H593" s="87">
        <v>5.5176000000000003E-6</v>
      </c>
      <c r="I593" s="87">
        <v>6.2013000000000004E-5</v>
      </c>
      <c r="J593" s="52">
        <v>0.51742999999999995</v>
      </c>
      <c r="K593" s="52">
        <v>0.47789999999999999</v>
      </c>
      <c r="L593" s="52">
        <v>0.68550999999999995</v>
      </c>
      <c r="M593" s="52">
        <v>9.6328999999999998E-2</v>
      </c>
      <c r="N593" s="52">
        <v>0.75858000000000003</v>
      </c>
      <c r="O593" s="52">
        <v>0.86958999999999997</v>
      </c>
    </row>
    <row r="594" spans="1:15" x14ac:dyDescent="0.2">
      <c r="A594" s="52" t="s">
        <v>2402</v>
      </c>
      <c r="B594" s="52" t="s">
        <v>367</v>
      </c>
      <c r="D594" s="52" t="s">
        <v>1906</v>
      </c>
      <c r="G594" s="52">
        <v>11.911</v>
      </c>
      <c r="H594" s="52">
        <v>1.7889E-3</v>
      </c>
      <c r="I594" s="52">
        <v>7.0066E-3</v>
      </c>
      <c r="J594" s="52">
        <v>4.9239999999999999E-2</v>
      </c>
      <c r="K594" s="52">
        <v>0.82599999999999996</v>
      </c>
      <c r="L594" s="52">
        <v>0.88049999999999995</v>
      </c>
      <c r="M594" s="52">
        <v>0.27906999999999998</v>
      </c>
      <c r="N594" s="52">
        <v>0.60146999999999995</v>
      </c>
      <c r="O594" s="52">
        <v>0.77663000000000004</v>
      </c>
    </row>
    <row r="595" spans="1:15" x14ac:dyDescent="0.2">
      <c r="A595" s="52" t="s">
        <v>2402</v>
      </c>
      <c r="B595" s="52" t="s">
        <v>368</v>
      </c>
      <c r="D595" s="52" t="s">
        <v>1907</v>
      </c>
      <c r="G595" s="52">
        <v>10.523</v>
      </c>
      <c r="H595" s="52">
        <v>3.0463E-3</v>
      </c>
      <c r="I595" s="52">
        <v>1.0714E-2</v>
      </c>
      <c r="J595" s="52">
        <v>4.6607000000000003</v>
      </c>
      <c r="K595" s="52">
        <v>3.9579999999999997E-2</v>
      </c>
      <c r="L595" s="52">
        <v>0.1431</v>
      </c>
      <c r="M595" s="52">
        <v>1.6698999999999999</v>
      </c>
      <c r="N595" s="52">
        <v>0.20683000000000001</v>
      </c>
      <c r="O595" s="52">
        <v>0.44740999999999997</v>
      </c>
    </row>
    <row r="596" spans="1:15" x14ac:dyDescent="0.2">
      <c r="A596" s="52" t="s">
        <v>2402</v>
      </c>
      <c r="B596" s="52" t="s">
        <v>1812</v>
      </c>
      <c r="D596" s="52" t="s">
        <v>1906</v>
      </c>
      <c r="G596" s="52">
        <v>22.529</v>
      </c>
      <c r="H596" s="87">
        <v>5.5469E-5</v>
      </c>
      <c r="I596" s="52">
        <v>3.8753000000000003E-4</v>
      </c>
      <c r="J596" s="52">
        <v>0.13838</v>
      </c>
      <c r="K596" s="52">
        <v>0.71269000000000005</v>
      </c>
      <c r="L596" s="52">
        <v>0.83428999999999998</v>
      </c>
      <c r="M596" s="52">
        <v>1.4483999999999999</v>
      </c>
      <c r="N596" s="52">
        <v>0.23887</v>
      </c>
      <c r="O596" s="52">
        <v>0.48964000000000002</v>
      </c>
    </row>
    <row r="597" spans="1:15" x14ac:dyDescent="0.2">
      <c r="A597" s="52" t="s">
        <v>2402</v>
      </c>
      <c r="B597" s="52" t="s">
        <v>370</v>
      </c>
      <c r="D597" s="52" t="s">
        <v>1906</v>
      </c>
      <c r="G597" s="52">
        <v>22.529</v>
      </c>
      <c r="H597" s="87">
        <v>5.5469E-5</v>
      </c>
      <c r="I597" s="52">
        <v>3.8753000000000003E-4</v>
      </c>
      <c r="J597" s="52">
        <v>0.13838</v>
      </c>
      <c r="K597" s="52">
        <v>0.71269000000000005</v>
      </c>
      <c r="L597" s="52">
        <v>0.83428999999999998</v>
      </c>
      <c r="M597" s="52">
        <v>1.4483999999999999</v>
      </c>
      <c r="N597" s="52">
        <v>0.23887</v>
      </c>
      <c r="O597" s="52">
        <v>0.48964000000000002</v>
      </c>
    </row>
    <row r="598" spans="1:15" x14ac:dyDescent="0.2">
      <c r="A598" s="52" t="s">
        <v>2402</v>
      </c>
      <c r="B598" s="52" t="s">
        <v>2407</v>
      </c>
      <c r="D598" s="52" t="s">
        <v>1906</v>
      </c>
      <c r="G598" s="52">
        <v>16.98</v>
      </c>
      <c r="H598" s="52">
        <v>3.0381000000000001E-4</v>
      </c>
      <c r="I598" s="52">
        <v>1.6360999999999999E-3</v>
      </c>
      <c r="J598" s="52">
        <v>4.0045999999999999</v>
      </c>
      <c r="K598" s="52">
        <v>5.5154000000000002E-2</v>
      </c>
      <c r="L598" s="52">
        <v>0.18415000000000001</v>
      </c>
      <c r="M598" s="52">
        <v>4.7252999999999998</v>
      </c>
      <c r="N598" s="52">
        <v>3.8331999999999998E-2</v>
      </c>
      <c r="O598" s="52">
        <v>0.16794999999999999</v>
      </c>
    </row>
    <row r="599" spans="1:15" x14ac:dyDescent="0.2">
      <c r="A599" s="52" t="s">
        <v>2402</v>
      </c>
      <c r="B599" s="52" t="s">
        <v>371</v>
      </c>
      <c r="D599" s="52" t="s">
        <v>1906</v>
      </c>
      <c r="G599" s="52">
        <v>24.911000000000001</v>
      </c>
      <c r="H599" s="87">
        <v>2.8419999999999999E-5</v>
      </c>
      <c r="I599" s="52">
        <v>2.1929999999999999E-4</v>
      </c>
      <c r="J599" s="52">
        <v>4.7272999999999996</v>
      </c>
      <c r="K599" s="52">
        <v>3.8295000000000003E-2</v>
      </c>
      <c r="L599" s="52">
        <v>0.14041000000000001</v>
      </c>
      <c r="M599" s="52">
        <v>3.2233999999999998</v>
      </c>
      <c r="N599" s="52">
        <v>8.3394999999999997E-2</v>
      </c>
      <c r="O599" s="52">
        <v>0.26791999999999999</v>
      </c>
    </row>
    <row r="600" spans="1:15" x14ac:dyDescent="0.2">
      <c r="A600" s="52" t="s">
        <v>2402</v>
      </c>
      <c r="B600" s="52" t="s">
        <v>1811</v>
      </c>
      <c r="D600" s="52" t="s">
        <v>1907</v>
      </c>
      <c r="G600" s="52">
        <v>8.0793999999999997</v>
      </c>
      <c r="H600" s="52">
        <v>8.2629999999999995E-3</v>
      </c>
      <c r="I600" s="52">
        <v>2.4E-2</v>
      </c>
      <c r="J600" s="52">
        <v>1.0927</v>
      </c>
      <c r="K600" s="52">
        <v>0.30481000000000003</v>
      </c>
      <c r="L600" s="52">
        <v>0.53791</v>
      </c>
      <c r="M600" s="87">
        <v>2.0284000000000001E-5</v>
      </c>
      <c r="N600" s="52">
        <v>0.99643999999999999</v>
      </c>
      <c r="O600" s="52">
        <v>0.99643999999999999</v>
      </c>
    </row>
    <row r="601" spans="1:15" x14ac:dyDescent="0.2">
      <c r="A601" s="52" t="s">
        <v>2402</v>
      </c>
      <c r="B601" s="52" t="s">
        <v>372</v>
      </c>
      <c r="D601" s="52" t="s">
        <v>1907</v>
      </c>
      <c r="E601" s="52" t="s">
        <v>1906</v>
      </c>
      <c r="G601" s="52">
        <v>6.5571000000000002</v>
      </c>
      <c r="H601" s="52">
        <v>1.6126000000000001E-2</v>
      </c>
      <c r="I601" s="52">
        <v>4.3198E-2</v>
      </c>
      <c r="J601" s="52">
        <v>13.14</v>
      </c>
      <c r="K601" s="52">
        <v>1.1374E-3</v>
      </c>
      <c r="L601" s="52">
        <v>7.4438000000000004E-3</v>
      </c>
      <c r="M601" s="52">
        <v>7.9158999999999997</v>
      </c>
      <c r="N601" s="52">
        <v>8.8616000000000007E-3</v>
      </c>
      <c r="O601" s="52">
        <v>6.4528000000000002E-2</v>
      </c>
    </row>
    <row r="602" spans="1:15" x14ac:dyDescent="0.2">
      <c r="A602" s="52" t="s">
        <v>2402</v>
      </c>
      <c r="B602" s="52" t="s">
        <v>1810</v>
      </c>
      <c r="D602" s="52" t="s">
        <v>1906</v>
      </c>
      <c r="E602" s="52" t="s">
        <v>1906</v>
      </c>
      <c r="F602" s="52" t="s">
        <v>1907</v>
      </c>
      <c r="G602" s="52">
        <v>20.5</v>
      </c>
      <c r="H602" s="52">
        <v>1.0075E-4</v>
      </c>
      <c r="I602" s="52">
        <v>6.4307999999999998E-4</v>
      </c>
      <c r="J602" s="52">
        <v>31.108000000000001</v>
      </c>
      <c r="K602" s="87">
        <v>5.7379999999999999E-6</v>
      </c>
      <c r="L602" s="87">
        <v>6.4490000000000001E-5</v>
      </c>
      <c r="M602" s="52">
        <v>13.768000000000001</v>
      </c>
      <c r="N602" s="52">
        <v>9.0797999999999996E-4</v>
      </c>
      <c r="O602" s="52">
        <v>1.0917E-2</v>
      </c>
    </row>
    <row r="603" spans="1:15" x14ac:dyDescent="0.2">
      <c r="A603" s="52" t="s">
        <v>2402</v>
      </c>
      <c r="B603" s="52" t="s">
        <v>374</v>
      </c>
      <c r="D603" s="52" t="s">
        <v>1907</v>
      </c>
      <c r="G603" s="52">
        <v>9.9908999999999999</v>
      </c>
      <c r="H603" s="52">
        <v>3.7591E-3</v>
      </c>
      <c r="I603" s="52">
        <v>1.2619999999999999E-2</v>
      </c>
      <c r="J603" s="52">
        <v>2.0514000000000001</v>
      </c>
      <c r="K603" s="52">
        <v>0.16314000000000001</v>
      </c>
      <c r="L603" s="52">
        <v>0.37518000000000001</v>
      </c>
      <c r="M603" s="52">
        <v>1.7059</v>
      </c>
      <c r="N603" s="52">
        <v>0.20213999999999999</v>
      </c>
      <c r="O603" s="52">
        <v>0.44096000000000002</v>
      </c>
    </row>
    <row r="604" spans="1:15" x14ac:dyDescent="0.2">
      <c r="A604" s="52" t="s">
        <v>2402</v>
      </c>
      <c r="B604" s="52" t="s">
        <v>2408</v>
      </c>
      <c r="D604" s="52" t="s">
        <v>1906</v>
      </c>
      <c r="G604" s="52">
        <v>16.873999999999999</v>
      </c>
      <c r="H604" s="52">
        <v>3.1457000000000002E-4</v>
      </c>
      <c r="I604" s="52">
        <v>1.6595E-3</v>
      </c>
      <c r="J604" s="52">
        <v>2.1278999999999999</v>
      </c>
      <c r="K604" s="52">
        <v>0.15576000000000001</v>
      </c>
      <c r="L604" s="52">
        <v>0.37282999999999999</v>
      </c>
      <c r="M604" s="52">
        <v>0.72353000000000001</v>
      </c>
      <c r="N604" s="52">
        <v>0.4022</v>
      </c>
      <c r="O604" s="52">
        <v>0.63593</v>
      </c>
    </row>
    <row r="605" spans="1:15" x14ac:dyDescent="0.2">
      <c r="A605" s="52" t="s">
        <v>2402</v>
      </c>
      <c r="B605" s="52" t="s">
        <v>2409</v>
      </c>
      <c r="E605" s="52" t="s">
        <v>1907</v>
      </c>
      <c r="G605" s="52">
        <v>1.0866</v>
      </c>
      <c r="H605" s="52">
        <v>0.30614000000000002</v>
      </c>
      <c r="I605" s="52">
        <v>0.41433999999999999</v>
      </c>
      <c r="J605" s="52">
        <v>8.0493000000000006</v>
      </c>
      <c r="K605" s="52">
        <v>8.3698000000000002E-3</v>
      </c>
      <c r="L605" s="52">
        <v>4.3708999999999998E-2</v>
      </c>
      <c r="M605" s="52">
        <v>1.7504999999999999</v>
      </c>
      <c r="N605" s="52">
        <v>0.19652</v>
      </c>
      <c r="O605" s="52">
        <v>0.43779000000000001</v>
      </c>
    </row>
    <row r="606" spans="1:15" x14ac:dyDescent="0.2">
      <c r="A606" s="52" t="s">
        <v>2402</v>
      </c>
      <c r="B606" s="52" t="s">
        <v>375</v>
      </c>
      <c r="D606" s="52" t="s">
        <v>1906</v>
      </c>
      <c r="G606" s="52">
        <v>13.145</v>
      </c>
      <c r="H606" s="52">
        <v>1.1356000000000001E-3</v>
      </c>
      <c r="I606" s="52">
        <v>4.8519000000000001E-3</v>
      </c>
      <c r="J606" s="52">
        <v>0.51514000000000004</v>
      </c>
      <c r="K606" s="52">
        <v>0.47887000000000002</v>
      </c>
      <c r="L606" s="52">
        <v>0.68550999999999995</v>
      </c>
      <c r="M606" s="52">
        <v>0.60299999999999998</v>
      </c>
      <c r="N606" s="52">
        <v>0.44395000000000001</v>
      </c>
      <c r="O606" s="52">
        <v>0.66102000000000005</v>
      </c>
    </row>
    <row r="607" spans="1:15" x14ac:dyDescent="0.2">
      <c r="A607" s="52" t="s">
        <v>2402</v>
      </c>
      <c r="B607" s="52" t="s">
        <v>380</v>
      </c>
      <c r="F607" s="52" t="s">
        <v>1906</v>
      </c>
      <c r="G607" s="52">
        <v>4.0690999999999997</v>
      </c>
      <c r="H607" s="52">
        <v>5.3353999999999999E-2</v>
      </c>
      <c r="I607" s="52">
        <v>0.10546999999999999</v>
      </c>
      <c r="J607" s="52">
        <v>1.0702000000000001E-3</v>
      </c>
      <c r="K607" s="52">
        <v>0.97413000000000005</v>
      </c>
      <c r="L607" s="52">
        <v>0.98365000000000002</v>
      </c>
      <c r="M607" s="52">
        <v>18.303000000000001</v>
      </c>
      <c r="N607" s="52">
        <v>1.9845999999999999E-4</v>
      </c>
      <c r="O607" s="52">
        <v>3.3097999999999999E-3</v>
      </c>
    </row>
    <row r="608" spans="1:15" x14ac:dyDescent="0.2">
      <c r="A608" s="52" t="s">
        <v>2402</v>
      </c>
      <c r="B608" s="52" t="s">
        <v>383</v>
      </c>
      <c r="D608" s="52" t="s">
        <v>1906</v>
      </c>
      <c r="G608" s="52">
        <v>33.325000000000003</v>
      </c>
      <c r="H608" s="87">
        <v>3.3784999999999999E-6</v>
      </c>
      <c r="I608" s="87">
        <v>4.2602000000000003E-5</v>
      </c>
      <c r="J608" s="52">
        <v>0.13655999999999999</v>
      </c>
      <c r="K608" s="52">
        <v>0.71450999999999998</v>
      </c>
      <c r="L608" s="52">
        <v>0.83428999999999998</v>
      </c>
      <c r="M608" s="52">
        <v>5.416E-2</v>
      </c>
      <c r="N608" s="52">
        <v>0.81767000000000001</v>
      </c>
      <c r="O608" s="52">
        <v>0.91303000000000001</v>
      </c>
    </row>
    <row r="609" spans="1:15" x14ac:dyDescent="0.2">
      <c r="A609" s="52" t="s">
        <v>2402</v>
      </c>
      <c r="B609" s="52" t="s">
        <v>385</v>
      </c>
      <c r="E609" s="52" t="s">
        <v>1907</v>
      </c>
      <c r="G609" s="52">
        <v>0.41786000000000001</v>
      </c>
      <c r="H609" s="52">
        <v>0.52327000000000001</v>
      </c>
      <c r="I609" s="52">
        <v>0.64071</v>
      </c>
      <c r="J609" s="52">
        <v>8.3216999999999999</v>
      </c>
      <c r="K609" s="52">
        <v>7.4557E-3</v>
      </c>
      <c r="L609" s="52">
        <v>3.9738000000000002E-2</v>
      </c>
      <c r="M609" s="52">
        <v>2.6004999999999998</v>
      </c>
      <c r="N609" s="52">
        <v>0.11804000000000001</v>
      </c>
      <c r="O609" s="52">
        <v>0.32823999999999998</v>
      </c>
    </row>
    <row r="610" spans="1:15" x14ac:dyDescent="0.2">
      <c r="A610" s="52" t="s">
        <v>2402</v>
      </c>
      <c r="B610" s="52" t="s">
        <v>386</v>
      </c>
      <c r="D610" s="52" t="s">
        <v>1907</v>
      </c>
      <c r="G610" s="52">
        <v>9.0812000000000008</v>
      </c>
      <c r="H610" s="52">
        <v>5.4327000000000004E-3</v>
      </c>
      <c r="I610" s="52">
        <v>1.6819000000000001E-2</v>
      </c>
      <c r="J610" s="52">
        <v>5.8506999999999998</v>
      </c>
      <c r="K610" s="52">
        <v>2.2321000000000001E-2</v>
      </c>
      <c r="L610" s="52">
        <v>8.9532E-2</v>
      </c>
      <c r="M610" s="52">
        <v>0.38477</v>
      </c>
      <c r="N610" s="52">
        <v>0.54008</v>
      </c>
      <c r="O610" s="52">
        <v>0.73868</v>
      </c>
    </row>
    <row r="611" spans="1:15" x14ac:dyDescent="0.2">
      <c r="A611" s="52" t="s">
        <v>2402</v>
      </c>
      <c r="B611" s="52" t="s">
        <v>387</v>
      </c>
      <c r="E611" s="52" t="s">
        <v>1906</v>
      </c>
      <c r="G611" s="52">
        <v>3.8527999999999998</v>
      </c>
      <c r="H611" s="52">
        <v>5.9667999999999999E-2</v>
      </c>
      <c r="I611" s="52">
        <v>0.11477</v>
      </c>
      <c r="J611" s="52">
        <v>24.193000000000001</v>
      </c>
      <c r="K611" s="87">
        <v>3.4638999999999998E-5</v>
      </c>
      <c r="L611" s="52">
        <v>3.1979000000000003E-4</v>
      </c>
      <c r="M611" s="52">
        <v>0.15348000000000001</v>
      </c>
      <c r="N611" s="52">
        <v>0.69820000000000004</v>
      </c>
      <c r="O611" s="52">
        <v>0.84141999999999995</v>
      </c>
    </row>
    <row r="612" spans="1:15" x14ac:dyDescent="0.2">
      <c r="A612" s="52" t="s">
        <v>2402</v>
      </c>
      <c r="B612" s="52" t="s">
        <v>388</v>
      </c>
      <c r="D612" s="52" t="s">
        <v>1906</v>
      </c>
      <c r="G612" s="52">
        <v>26.95</v>
      </c>
      <c r="H612" s="87">
        <v>1.6441000000000001E-5</v>
      </c>
      <c r="I612" s="52">
        <v>1.4166E-4</v>
      </c>
      <c r="J612" s="52">
        <v>0.68735000000000002</v>
      </c>
      <c r="K612" s="52">
        <v>0.41408</v>
      </c>
      <c r="L612" s="52">
        <v>0.64676999999999996</v>
      </c>
      <c r="M612" s="52">
        <v>1.7442</v>
      </c>
      <c r="N612" s="52">
        <v>0.1973</v>
      </c>
      <c r="O612" s="52">
        <v>0.43779000000000001</v>
      </c>
    </row>
    <row r="613" spans="1:15" x14ac:dyDescent="0.2">
      <c r="A613" s="52" t="s">
        <v>2402</v>
      </c>
      <c r="B613" s="52" t="s">
        <v>389</v>
      </c>
      <c r="D613" s="52" t="s">
        <v>1906</v>
      </c>
      <c r="G613" s="52">
        <v>39.332999999999998</v>
      </c>
      <c r="H613" s="87">
        <v>8.8390999999999998E-7</v>
      </c>
      <c r="I613" s="87">
        <v>1.5233E-5</v>
      </c>
      <c r="J613" s="52">
        <v>1.3257E-2</v>
      </c>
      <c r="K613" s="52">
        <v>0.90915999999999997</v>
      </c>
      <c r="L613" s="52">
        <v>0.93818999999999997</v>
      </c>
      <c r="M613" s="52">
        <v>0.32499</v>
      </c>
      <c r="N613" s="52">
        <v>0.57316999999999996</v>
      </c>
      <c r="O613" s="52">
        <v>0.75326000000000004</v>
      </c>
    </row>
    <row r="614" spans="1:15" x14ac:dyDescent="0.2">
      <c r="A614" s="52" t="s">
        <v>2402</v>
      </c>
      <c r="B614" s="52" t="s">
        <v>390</v>
      </c>
      <c r="D614" s="52" t="s">
        <v>1906</v>
      </c>
      <c r="G614" s="52">
        <v>21.548999999999999</v>
      </c>
      <c r="H614" s="87">
        <v>7.3768000000000003E-5</v>
      </c>
      <c r="I614" s="52">
        <v>4.8895000000000004E-4</v>
      </c>
      <c r="J614" s="52">
        <v>0.50924000000000003</v>
      </c>
      <c r="K614" s="52">
        <v>0.48137000000000002</v>
      </c>
      <c r="L614" s="52">
        <v>0.68559000000000003</v>
      </c>
      <c r="M614" s="52">
        <v>3.964</v>
      </c>
      <c r="N614" s="52">
        <v>5.6322999999999998E-2</v>
      </c>
      <c r="O614" s="52">
        <v>0.22120000000000001</v>
      </c>
    </row>
    <row r="615" spans="1:15" x14ac:dyDescent="0.2">
      <c r="A615" s="52" t="s">
        <v>2402</v>
      </c>
      <c r="B615" s="52" t="s">
        <v>396</v>
      </c>
      <c r="E615" s="52" t="s">
        <v>1906</v>
      </c>
      <c r="F615" s="52" t="s">
        <v>1907</v>
      </c>
      <c r="G615" s="52">
        <v>0.17355000000000001</v>
      </c>
      <c r="H615" s="52">
        <v>0.68015999999999999</v>
      </c>
      <c r="I615" s="52">
        <v>0.76776999999999995</v>
      </c>
      <c r="J615" s="52">
        <v>32.933</v>
      </c>
      <c r="K615" s="87">
        <v>3.7050999999999999E-6</v>
      </c>
      <c r="L615" s="87">
        <v>4.5608000000000001E-5</v>
      </c>
      <c r="M615" s="52">
        <v>8.9254999999999995</v>
      </c>
      <c r="N615" s="52">
        <v>5.7929000000000001E-3</v>
      </c>
      <c r="O615" s="52">
        <v>4.6075999999999999E-2</v>
      </c>
    </row>
    <row r="616" spans="1:15" x14ac:dyDescent="0.2">
      <c r="A616" s="52" t="s">
        <v>2402</v>
      </c>
      <c r="B616" s="52" t="s">
        <v>398</v>
      </c>
      <c r="D616" s="52" t="s">
        <v>1906</v>
      </c>
      <c r="G616" s="52">
        <v>16.632000000000001</v>
      </c>
      <c r="H616" s="52">
        <v>3.4059999999999998E-4</v>
      </c>
      <c r="I616" s="52">
        <v>1.7787E-3</v>
      </c>
      <c r="J616" s="52">
        <v>2.4628000000000001</v>
      </c>
      <c r="K616" s="52">
        <v>0.12781000000000001</v>
      </c>
      <c r="L616" s="52">
        <v>0.32727000000000001</v>
      </c>
      <c r="M616" s="52">
        <v>0.14324000000000001</v>
      </c>
      <c r="N616" s="52">
        <v>0.70792999999999995</v>
      </c>
      <c r="O616" s="52">
        <v>0.84272999999999998</v>
      </c>
    </row>
    <row r="617" spans="1:15" x14ac:dyDescent="0.2">
      <c r="A617" s="52" t="s">
        <v>2402</v>
      </c>
      <c r="B617" s="52" t="s">
        <v>399</v>
      </c>
      <c r="D617" s="52" t="s">
        <v>1906</v>
      </c>
      <c r="G617" s="52">
        <v>10.846</v>
      </c>
      <c r="H617" s="52">
        <v>2.686E-3</v>
      </c>
      <c r="I617" s="52">
        <v>9.7108999999999997E-3</v>
      </c>
      <c r="J617" s="52">
        <v>8.5030999999999995E-2</v>
      </c>
      <c r="K617" s="52">
        <v>0.77273999999999998</v>
      </c>
      <c r="L617" s="52">
        <v>0.86219000000000001</v>
      </c>
      <c r="M617" s="52">
        <v>0.57265999999999995</v>
      </c>
      <c r="N617" s="52">
        <v>0.45551999999999998</v>
      </c>
      <c r="O617" s="52">
        <v>0.66461000000000003</v>
      </c>
    </row>
    <row r="618" spans="1:15" x14ac:dyDescent="0.2">
      <c r="A618" s="52" t="s">
        <v>2402</v>
      </c>
      <c r="B618" s="52" t="s">
        <v>404</v>
      </c>
      <c r="D618" s="52" t="s">
        <v>1907</v>
      </c>
      <c r="G618" s="52">
        <v>6.3445999999999998</v>
      </c>
      <c r="H618" s="52">
        <v>1.7763999999999999E-2</v>
      </c>
      <c r="I618" s="52">
        <v>4.6254000000000003E-2</v>
      </c>
      <c r="J618" s="52">
        <v>0.27936</v>
      </c>
      <c r="K618" s="52">
        <v>0.60128999999999999</v>
      </c>
      <c r="L618" s="52">
        <v>0.77375000000000005</v>
      </c>
      <c r="M618" s="52">
        <v>0.59221000000000001</v>
      </c>
      <c r="N618" s="52">
        <v>0.44801000000000002</v>
      </c>
      <c r="O618" s="52">
        <v>0.66102000000000005</v>
      </c>
    </row>
    <row r="619" spans="1:15" x14ac:dyDescent="0.2">
      <c r="A619" s="52" t="s">
        <v>2402</v>
      </c>
      <c r="B619" s="52" t="s">
        <v>407</v>
      </c>
      <c r="D619" s="52" t="s">
        <v>1906</v>
      </c>
      <c r="G619" s="52">
        <v>21.402999999999999</v>
      </c>
      <c r="H619" s="87">
        <v>7.6993E-5</v>
      </c>
      <c r="I619" s="52">
        <v>5.0385999999999996E-4</v>
      </c>
      <c r="J619" s="52">
        <v>0.38855000000000001</v>
      </c>
      <c r="K619" s="52">
        <v>0.53810999999999998</v>
      </c>
      <c r="L619" s="52">
        <v>0.73211000000000004</v>
      </c>
      <c r="M619" s="52">
        <v>4.0061999999999998</v>
      </c>
      <c r="N619" s="52">
        <v>5.5108999999999998E-2</v>
      </c>
      <c r="O619" s="52">
        <v>0.22120000000000001</v>
      </c>
    </row>
    <row r="620" spans="1:15" x14ac:dyDescent="0.2">
      <c r="A620" s="52" t="s">
        <v>2402</v>
      </c>
      <c r="B620" s="52" t="s">
        <v>408</v>
      </c>
      <c r="D620" s="52" t="s">
        <v>1906</v>
      </c>
      <c r="G620" s="52">
        <v>34.933</v>
      </c>
      <c r="H620" s="87">
        <v>2.3296999999999999E-6</v>
      </c>
      <c r="I620" s="87">
        <v>3.417E-5</v>
      </c>
      <c r="J620" s="52">
        <v>1.9542E-2</v>
      </c>
      <c r="K620" s="52">
        <v>0.88982000000000006</v>
      </c>
      <c r="L620" s="52">
        <v>0.93125000000000002</v>
      </c>
      <c r="M620" s="52">
        <v>0.19058</v>
      </c>
      <c r="N620" s="52">
        <v>0.66578999999999999</v>
      </c>
      <c r="O620" s="52">
        <v>0.81955</v>
      </c>
    </row>
    <row r="621" spans="1:15" x14ac:dyDescent="0.2">
      <c r="A621" s="52" t="s">
        <v>2402</v>
      </c>
      <c r="B621" s="52" t="s">
        <v>409</v>
      </c>
      <c r="D621" s="52" t="s">
        <v>1906</v>
      </c>
      <c r="G621" s="52">
        <v>11.27</v>
      </c>
      <c r="H621" s="52">
        <v>2.2807999999999999E-3</v>
      </c>
      <c r="I621" s="52">
        <v>8.4834000000000003E-3</v>
      </c>
      <c r="J621" s="52">
        <v>5.1527000000000003</v>
      </c>
      <c r="K621" s="52">
        <v>3.1102999999999999E-2</v>
      </c>
      <c r="L621" s="52">
        <v>0.11824</v>
      </c>
      <c r="M621" s="52">
        <v>4.1175999999999999E-3</v>
      </c>
      <c r="N621" s="52">
        <v>0.94928999999999997</v>
      </c>
      <c r="O621" s="52">
        <v>0.98287000000000002</v>
      </c>
    </row>
    <row r="622" spans="1:15" x14ac:dyDescent="0.2">
      <c r="A622" s="52" t="s">
        <v>2402</v>
      </c>
      <c r="B622" s="52" t="s">
        <v>411</v>
      </c>
      <c r="D622" s="52" t="s">
        <v>1907</v>
      </c>
      <c r="G622" s="52">
        <v>8.5068999999999999</v>
      </c>
      <c r="H622" s="52">
        <v>6.8961999999999999E-3</v>
      </c>
      <c r="I622" s="52">
        <v>2.0257000000000001E-2</v>
      </c>
      <c r="J622" s="52">
        <v>5.3747999999999996</v>
      </c>
      <c r="K622" s="52">
        <v>2.7952999999999999E-2</v>
      </c>
      <c r="L622" s="52">
        <v>0.10947999999999999</v>
      </c>
      <c r="M622" s="52">
        <v>2.4649000000000001</v>
      </c>
      <c r="N622" s="52">
        <v>0.12765000000000001</v>
      </c>
      <c r="O622" s="52">
        <v>0.34104000000000001</v>
      </c>
    </row>
    <row r="623" spans="1:15" x14ac:dyDescent="0.2">
      <c r="A623" s="52" t="s">
        <v>2402</v>
      </c>
      <c r="B623" s="52" t="s">
        <v>413</v>
      </c>
      <c r="D623" s="52" t="s">
        <v>1906</v>
      </c>
      <c r="G623" s="52">
        <v>20.242999999999999</v>
      </c>
      <c r="H623" s="52">
        <v>1.0887000000000001E-4</v>
      </c>
      <c r="I623" s="52">
        <v>6.8643999999999997E-4</v>
      </c>
      <c r="J623" s="52">
        <v>0.98516000000000004</v>
      </c>
      <c r="K623" s="52">
        <v>0.32943</v>
      </c>
      <c r="L623" s="52">
        <v>0.57152999999999998</v>
      </c>
      <c r="M623" s="52">
        <v>0.14759</v>
      </c>
      <c r="N623" s="52">
        <v>0.70374999999999999</v>
      </c>
      <c r="O623" s="52">
        <v>0.84272999999999998</v>
      </c>
    </row>
    <row r="624" spans="1:15" x14ac:dyDescent="0.2">
      <c r="A624" s="52" t="s">
        <v>2402</v>
      </c>
      <c r="B624" s="52" t="s">
        <v>1808</v>
      </c>
      <c r="D624" s="52" t="s">
        <v>1906</v>
      </c>
      <c r="G624" s="52">
        <v>71.882999999999996</v>
      </c>
      <c r="H624" s="87">
        <v>3.2193999999999999E-9</v>
      </c>
      <c r="I624" s="87">
        <v>1.8493999999999999E-7</v>
      </c>
      <c r="J624" s="52">
        <v>0.13169</v>
      </c>
      <c r="K624" s="52">
        <v>0.71941999999999995</v>
      </c>
      <c r="L624" s="52">
        <v>0.83428999999999998</v>
      </c>
      <c r="M624" s="52">
        <v>0.58799999999999997</v>
      </c>
      <c r="N624" s="52">
        <v>0.44961000000000001</v>
      </c>
      <c r="O624" s="52">
        <v>0.66102000000000005</v>
      </c>
    </row>
    <row r="625" spans="1:15" x14ac:dyDescent="0.2">
      <c r="A625" s="52" t="s">
        <v>2402</v>
      </c>
      <c r="B625" s="52" t="s">
        <v>419</v>
      </c>
      <c r="D625" s="52" t="s">
        <v>1906</v>
      </c>
      <c r="G625" s="52">
        <v>17.024999999999999</v>
      </c>
      <c r="H625" s="52">
        <v>2.9933E-4</v>
      </c>
      <c r="I625" s="52">
        <v>1.6354E-3</v>
      </c>
      <c r="J625" s="52">
        <v>2.5625</v>
      </c>
      <c r="K625" s="52">
        <v>0.12064999999999999</v>
      </c>
      <c r="L625" s="52">
        <v>0.31502999999999998</v>
      </c>
      <c r="M625" s="52">
        <v>0.16516</v>
      </c>
      <c r="N625" s="52">
        <v>0.68754000000000004</v>
      </c>
      <c r="O625" s="52">
        <v>0.83245000000000002</v>
      </c>
    </row>
    <row r="626" spans="1:15" x14ac:dyDescent="0.2">
      <c r="A626" s="52" t="s">
        <v>2402</v>
      </c>
      <c r="B626" s="52" t="s">
        <v>2410</v>
      </c>
      <c r="D626" s="52" t="s">
        <v>1906</v>
      </c>
      <c r="E626" s="52" t="s">
        <v>1906</v>
      </c>
      <c r="F626" s="52" t="s">
        <v>1907</v>
      </c>
      <c r="G626" s="52">
        <v>74.623999999999995</v>
      </c>
      <c r="H626" s="87">
        <v>2.1932999999999999E-9</v>
      </c>
      <c r="I626" s="87">
        <v>1.6199000000000001E-7</v>
      </c>
      <c r="J626" s="52">
        <v>89.924000000000007</v>
      </c>
      <c r="K626" s="87">
        <v>3.0669E-10</v>
      </c>
      <c r="L626" s="87">
        <v>1.4413999999999999E-8</v>
      </c>
      <c r="M626" s="52">
        <v>12.124000000000001</v>
      </c>
      <c r="N626" s="52">
        <v>1.6521999999999999E-3</v>
      </c>
      <c r="O626" s="52">
        <v>1.8568999999999999E-2</v>
      </c>
    </row>
    <row r="627" spans="1:15" x14ac:dyDescent="0.2">
      <c r="A627" s="52" t="s">
        <v>2402</v>
      </c>
      <c r="B627" s="52" t="s">
        <v>1806</v>
      </c>
      <c r="D627" s="52" t="s">
        <v>1906</v>
      </c>
      <c r="G627" s="52">
        <v>39.700000000000003</v>
      </c>
      <c r="H627" s="87">
        <v>8.1786999999999995E-7</v>
      </c>
      <c r="I627" s="87">
        <v>1.4581E-5</v>
      </c>
      <c r="J627" s="52">
        <v>1.9702</v>
      </c>
      <c r="K627" s="52">
        <v>0.17143</v>
      </c>
      <c r="L627" s="52">
        <v>0.38201000000000002</v>
      </c>
      <c r="M627" s="52">
        <v>6.7721999999999998</v>
      </c>
      <c r="N627" s="52">
        <v>1.4635E-2</v>
      </c>
      <c r="O627" s="52">
        <v>9.0077000000000004E-2</v>
      </c>
    </row>
    <row r="628" spans="1:15" x14ac:dyDescent="0.2">
      <c r="A628" s="52" t="s">
        <v>2402</v>
      </c>
      <c r="B628" s="52" t="s">
        <v>421</v>
      </c>
      <c r="D628" s="52" t="s">
        <v>1906</v>
      </c>
      <c r="G628" s="52">
        <v>62.762</v>
      </c>
      <c r="H628" s="87">
        <v>1.2528E-8</v>
      </c>
      <c r="I628" s="87">
        <v>4.9821999999999997E-7</v>
      </c>
      <c r="J628" s="52">
        <v>0.92964999999999998</v>
      </c>
      <c r="K628" s="52">
        <v>0.34321000000000002</v>
      </c>
      <c r="L628" s="52">
        <v>0.58950000000000002</v>
      </c>
      <c r="M628" s="52">
        <v>3.9297</v>
      </c>
      <c r="N628" s="52">
        <v>5.7332000000000001E-2</v>
      </c>
      <c r="O628" s="52">
        <v>0.22120000000000001</v>
      </c>
    </row>
    <row r="629" spans="1:15" x14ac:dyDescent="0.2">
      <c r="A629" s="52" t="s">
        <v>2402</v>
      </c>
      <c r="B629" s="52" t="s">
        <v>430</v>
      </c>
      <c r="D629" s="52" t="s">
        <v>1906</v>
      </c>
      <c r="G629" s="52">
        <v>26.6</v>
      </c>
      <c r="H629" s="87">
        <v>1.8029999999999998E-5</v>
      </c>
      <c r="I629" s="52">
        <v>1.4564999999999999E-4</v>
      </c>
      <c r="J629" s="52">
        <v>4.1301999999999997E-3</v>
      </c>
      <c r="K629" s="52">
        <v>0.94921</v>
      </c>
      <c r="L629" s="52">
        <v>0.96984999999999999</v>
      </c>
      <c r="M629" s="52">
        <v>0.37212000000000001</v>
      </c>
      <c r="N629" s="52">
        <v>0.54676999999999998</v>
      </c>
      <c r="O629" s="52">
        <v>0.74390000000000001</v>
      </c>
    </row>
    <row r="630" spans="1:15" x14ac:dyDescent="0.2">
      <c r="A630" s="52" t="s">
        <v>2402</v>
      </c>
      <c r="B630" s="52" t="s">
        <v>435</v>
      </c>
      <c r="F630" s="52" t="s">
        <v>1906</v>
      </c>
      <c r="G630" s="52">
        <v>5.8978999999999999</v>
      </c>
      <c r="H630" s="52">
        <v>2.1833999999999999E-2</v>
      </c>
      <c r="I630" s="52">
        <v>5.3245000000000001E-2</v>
      </c>
      <c r="J630" s="52">
        <v>1.3168</v>
      </c>
      <c r="K630" s="52">
        <v>0.26086999999999999</v>
      </c>
      <c r="L630" s="52">
        <v>0.49223</v>
      </c>
      <c r="M630" s="52">
        <v>14.644</v>
      </c>
      <c r="N630" s="52">
        <v>6.6746000000000004E-4</v>
      </c>
      <c r="O630" s="52">
        <v>8.8480999999999994E-3</v>
      </c>
    </row>
    <row r="631" spans="1:15" x14ac:dyDescent="0.2">
      <c r="A631" s="52" t="s">
        <v>2402</v>
      </c>
      <c r="B631" s="52" t="s">
        <v>436</v>
      </c>
      <c r="D631" s="52" t="s">
        <v>1906</v>
      </c>
      <c r="G631" s="52">
        <v>19.850999999999999</v>
      </c>
      <c r="H631" s="52">
        <v>1.2268000000000001E-4</v>
      </c>
      <c r="I631" s="52">
        <v>7.5504999999999995E-4</v>
      </c>
      <c r="J631" s="52">
        <v>0.56923000000000001</v>
      </c>
      <c r="K631" s="52">
        <v>0.45685999999999999</v>
      </c>
      <c r="L631" s="52">
        <v>0.67873000000000006</v>
      </c>
      <c r="M631" s="52">
        <v>1.4521999999999999</v>
      </c>
      <c r="N631" s="52">
        <v>0.23826</v>
      </c>
      <c r="O631" s="52">
        <v>0.48964000000000002</v>
      </c>
    </row>
    <row r="632" spans="1:15" x14ac:dyDescent="0.2">
      <c r="A632" s="52" t="s">
        <v>2402</v>
      </c>
      <c r="B632" s="52" t="s">
        <v>437</v>
      </c>
      <c r="D632" s="52" t="s">
        <v>1906</v>
      </c>
      <c r="G632" s="52">
        <v>38.097999999999999</v>
      </c>
      <c r="H632" s="87">
        <v>1.1524E-6</v>
      </c>
      <c r="I632" s="87">
        <v>1.8176999999999999E-5</v>
      </c>
      <c r="J632" s="52">
        <v>2.9021999999999999E-2</v>
      </c>
      <c r="K632" s="52">
        <v>0.86595</v>
      </c>
      <c r="L632" s="52">
        <v>0.90995999999999999</v>
      </c>
      <c r="M632" s="52">
        <v>1.3968</v>
      </c>
      <c r="N632" s="52">
        <v>0.2472</v>
      </c>
      <c r="O632" s="52">
        <v>0.50117999999999996</v>
      </c>
    </row>
    <row r="633" spans="1:15" x14ac:dyDescent="0.2">
      <c r="A633" s="52" t="s">
        <v>2402</v>
      </c>
      <c r="B633" s="52" t="s">
        <v>438</v>
      </c>
      <c r="E633" s="52" t="s">
        <v>1906</v>
      </c>
      <c r="G633" s="52">
        <v>2.0874000000000001</v>
      </c>
      <c r="H633" s="52">
        <v>0.15962000000000001</v>
      </c>
      <c r="I633" s="52">
        <v>0.24632999999999999</v>
      </c>
      <c r="J633" s="52">
        <v>172.62</v>
      </c>
      <c r="K633" s="87">
        <v>1.7054999999999999E-13</v>
      </c>
      <c r="L633" s="87">
        <v>1.4696E-11</v>
      </c>
      <c r="M633" s="52">
        <v>7.8486000000000002</v>
      </c>
      <c r="N633" s="52">
        <v>9.1211999999999994E-3</v>
      </c>
      <c r="O633" s="52">
        <v>6.5494999999999998E-2</v>
      </c>
    </row>
    <row r="634" spans="1:15" x14ac:dyDescent="0.2">
      <c r="A634" s="52" t="s">
        <v>2402</v>
      </c>
      <c r="B634" s="52" t="s">
        <v>439</v>
      </c>
      <c r="D634" s="52" t="s">
        <v>1906</v>
      </c>
      <c r="F634" s="52" t="s">
        <v>1907</v>
      </c>
      <c r="G634" s="52">
        <v>11.7</v>
      </c>
      <c r="H634" s="52">
        <v>1.9369000000000001E-3</v>
      </c>
      <c r="I634" s="52">
        <v>7.4730999999999999E-3</v>
      </c>
      <c r="J634" s="52">
        <v>1.5376000000000001</v>
      </c>
      <c r="K634" s="52">
        <v>0.22527</v>
      </c>
      <c r="L634" s="52">
        <v>0.45495000000000002</v>
      </c>
      <c r="M634" s="52">
        <v>10.391999999999999</v>
      </c>
      <c r="N634" s="52">
        <v>3.2065000000000001E-3</v>
      </c>
      <c r="O634" s="52">
        <v>3.1278E-2</v>
      </c>
    </row>
    <row r="635" spans="1:15" x14ac:dyDescent="0.2">
      <c r="A635" s="52" t="s">
        <v>2402</v>
      </c>
      <c r="B635" s="52" t="s">
        <v>443</v>
      </c>
      <c r="D635" s="52" t="s">
        <v>1907</v>
      </c>
      <c r="E635" s="52" t="s">
        <v>1907</v>
      </c>
      <c r="F635" s="52" t="s">
        <v>1907</v>
      </c>
      <c r="G635" s="52">
        <v>8.6011000000000006</v>
      </c>
      <c r="H635" s="52">
        <v>6.6293000000000003E-3</v>
      </c>
      <c r="I635" s="52">
        <v>1.9585000000000002E-2</v>
      </c>
      <c r="J635" s="52">
        <v>9.4298000000000002</v>
      </c>
      <c r="K635" s="52">
        <v>4.7114000000000001E-3</v>
      </c>
      <c r="L635" s="52">
        <v>2.6578000000000001E-2</v>
      </c>
      <c r="M635" s="52">
        <v>12.997999999999999</v>
      </c>
      <c r="N635" s="52">
        <v>1.1973999999999999E-3</v>
      </c>
      <c r="O635" s="52">
        <v>1.3757E-2</v>
      </c>
    </row>
    <row r="636" spans="1:15" x14ac:dyDescent="0.2">
      <c r="A636" s="52" t="s">
        <v>2402</v>
      </c>
      <c r="B636" s="52" t="s">
        <v>447</v>
      </c>
      <c r="D636" s="52" t="s">
        <v>1907</v>
      </c>
      <c r="E636" s="52" t="s">
        <v>1907</v>
      </c>
      <c r="G636" s="52">
        <v>7.8116000000000003</v>
      </c>
      <c r="H636" s="52">
        <v>9.2676000000000008E-3</v>
      </c>
      <c r="I636" s="52">
        <v>2.6325999999999999E-2</v>
      </c>
      <c r="J636" s="52">
        <v>8.5904000000000007</v>
      </c>
      <c r="K636" s="52">
        <v>6.6591000000000003E-3</v>
      </c>
      <c r="L636" s="52">
        <v>3.6240000000000001E-2</v>
      </c>
      <c r="M636" s="52">
        <v>7.7077999999999998</v>
      </c>
      <c r="N636" s="52">
        <v>9.6922999999999992E-3</v>
      </c>
      <c r="O636" s="52">
        <v>6.7714999999999997E-2</v>
      </c>
    </row>
    <row r="637" spans="1:15" x14ac:dyDescent="0.2">
      <c r="A637" s="52" t="s">
        <v>2402</v>
      </c>
      <c r="B637" s="52" t="s">
        <v>450</v>
      </c>
      <c r="D637" s="52" t="s">
        <v>1906</v>
      </c>
      <c r="G637" s="52">
        <v>15.108000000000001</v>
      </c>
      <c r="H637" s="52">
        <v>5.6859E-4</v>
      </c>
      <c r="I637" s="52">
        <v>2.7217999999999999E-3</v>
      </c>
      <c r="J637" s="52">
        <v>0.29036000000000001</v>
      </c>
      <c r="K637" s="52">
        <v>0.59424999999999994</v>
      </c>
      <c r="L637" s="52">
        <v>0.77375000000000005</v>
      </c>
      <c r="M637" s="52">
        <v>6.1957000000000004</v>
      </c>
      <c r="N637" s="52">
        <v>1.9019999999999999E-2</v>
      </c>
      <c r="O637" s="52">
        <v>0.10804</v>
      </c>
    </row>
    <row r="638" spans="1:15" x14ac:dyDescent="0.2">
      <c r="A638" s="52" t="s">
        <v>2402</v>
      </c>
      <c r="B638" s="52" t="s">
        <v>452</v>
      </c>
      <c r="D638" s="52" t="s">
        <v>1906</v>
      </c>
      <c r="G638" s="52">
        <v>27.594000000000001</v>
      </c>
      <c r="H638" s="87">
        <v>1.3889E-5</v>
      </c>
      <c r="I638" s="52">
        <v>1.2823000000000001E-4</v>
      </c>
      <c r="J638" s="52">
        <v>0.56235999999999997</v>
      </c>
      <c r="K638" s="52">
        <v>0.45956000000000002</v>
      </c>
      <c r="L638" s="52">
        <v>0.68079000000000001</v>
      </c>
      <c r="M638" s="52">
        <v>1.3036000000000001</v>
      </c>
      <c r="N638" s="52">
        <v>0.26323999999999997</v>
      </c>
      <c r="O638" s="52">
        <v>0.50692000000000004</v>
      </c>
    </row>
    <row r="639" spans="1:15" x14ac:dyDescent="0.2">
      <c r="A639" s="52" t="s">
        <v>2402</v>
      </c>
      <c r="B639" s="52" t="s">
        <v>454</v>
      </c>
      <c r="D639" s="52" t="s">
        <v>1906</v>
      </c>
      <c r="G639" s="52">
        <v>24.327999999999999</v>
      </c>
      <c r="H639" s="87">
        <v>3.3368999999999998E-5</v>
      </c>
      <c r="I639" s="52">
        <v>2.5369999999999999E-4</v>
      </c>
      <c r="J639" s="52">
        <v>0.64744999999999997</v>
      </c>
      <c r="K639" s="52">
        <v>0.42780000000000001</v>
      </c>
      <c r="L639" s="52">
        <v>0.66022000000000003</v>
      </c>
      <c r="M639" s="52">
        <v>1.1389</v>
      </c>
      <c r="N639" s="52">
        <v>0.29499999999999998</v>
      </c>
      <c r="O639" s="52">
        <v>0.54110999999999998</v>
      </c>
    </row>
    <row r="640" spans="1:15" x14ac:dyDescent="0.2">
      <c r="A640" s="52" t="s">
        <v>2402</v>
      </c>
      <c r="B640" s="52" t="s">
        <v>1802</v>
      </c>
      <c r="D640" s="52" t="s">
        <v>1906</v>
      </c>
      <c r="E640" s="52" t="s">
        <v>1906</v>
      </c>
      <c r="G640" s="52">
        <v>11.653</v>
      </c>
      <c r="H640" s="52">
        <v>1.9715000000000002E-3</v>
      </c>
      <c r="I640" s="52">
        <v>7.5500999999999997E-3</v>
      </c>
      <c r="J640" s="52">
        <v>17.895</v>
      </c>
      <c r="K640" s="52">
        <v>2.2601000000000001E-4</v>
      </c>
      <c r="L640" s="52">
        <v>1.7975999999999999E-3</v>
      </c>
      <c r="M640" s="52">
        <v>3.7774000000000001</v>
      </c>
      <c r="N640" s="52">
        <v>6.2064000000000001E-2</v>
      </c>
      <c r="O640" s="52">
        <v>0.22516</v>
      </c>
    </row>
    <row r="641" spans="1:15" x14ac:dyDescent="0.2">
      <c r="A641" s="52" t="s">
        <v>2402</v>
      </c>
      <c r="B641" s="52" t="s">
        <v>2411</v>
      </c>
      <c r="D641" s="52" t="s">
        <v>1907</v>
      </c>
      <c r="G641" s="52">
        <v>9.1092999999999993</v>
      </c>
      <c r="H641" s="52">
        <v>5.3702999999999997E-3</v>
      </c>
      <c r="I641" s="52">
        <v>1.6726000000000001E-2</v>
      </c>
      <c r="J641" s="52">
        <v>0.54529000000000005</v>
      </c>
      <c r="K641" s="52">
        <v>0.46639000000000003</v>
      </c>
      <c r="L641" s="52">
        <v>0.68501999999999996</v>
      </c>
      <c r="M641" s="52">
        <v>0.16550999999999999</v>
      </c>
      <c r="N641" s="52">
        <v>0.68723000000000001</v>
      </c>
      <c r="O641" s="52">
        <v>0.83245000000000002</v>
      </c>
    </row>
    <row r="642" spans="1:15" x14ac:dyDescent="0.2">
      <c r="A642" s="52" t="s">
        <v>2402</v>
      </c>
      <c r="B642" s="52" t="s">
        <v>1799</v>
      </c>
      <c r="D642" s="52" t="s">
        <v>1906</v>
      </c>
      <c r="G642" s="52">
        <v>97.498000000000005</v>
      </c>
      <c r="H642" s="87">
        <v>1.2720999999999999E-10</v>
      </c>
      <c r="I642" s="87">
        <v>2.1921999999999999E-8</v>
      </c>
      <c r="J642" s="52">
        <v>0.66142000000000001</v>
      </c>
      <c r="K642" s="52">
        <v>0.42292000000000002</v>
      </c>
      <c r="L642" s="52">
        <v>0.65464</v>
      </c>
      <c r="M642" s="52">
        <v>3.1964999999999999</v>
      </c>
      <c r="N642" s="52">
        <v>8.4626999999999994E-2</v>
      </c>
      <c r="O642" s="52">
        <v>0.26865</v>
      </c>
    </row>
    <row r="643" spans="1:15" x14ac:dyDescent="0.2">
      <c r="A643" s="52" t="s">
        <v>2402</v>
      </c>
      <c r="B643" s="52" t="s">
        <v>470</v>
      </c>
      <c r="D643" s="52" t="s">
        <v>1906</v>
      </c>
      <c r="G643" s="52">
        <v>34.034999999999997</v>
      </c>
      <c r="H643" s="87">
        <v>2.8632E-6</v>
      </c>
      <c r="I643" s="87">
        <v>3.7956E-5</v>
      </c>
      <c r="J643" s="52">
        <v>0.16872999999999999</v>
      </c>
      <c r="K643" s="52">
        <v>0.68437000000000003</v>
      </c>
      <c r="L643" s="52">
        <v>0.82779999999999998</v>
      </c>
      <c r="M643" s="52">
        <v>0.25065999999999999</v>
      </c>
      <c r="N643" s="52">
        <v>0.62053000000000003</v>
      </c>
      <c r="O643" s="52">
        <v>0.78786999999999996</v>
      </c>
    </row>
    <row r="644" spans="1:15" x14ac:dyDescent="0.2">
      <c r="A644" s="52" t="s">
        <v>2402</v>
      </c>
      <c r="B644" s="52" t="s">
        <v>171</v>
      </c>
      <c r="E644" s="52" t="s">
        <v>1906</v>
      </c>
      <c r="G644" s="52">
        <v>0.11044</v>
      </c>
      <c r="H644" s="52">
        <v>0.74212</v>
      </c>
      <c r="I644" s="52">
        <v>0.82323999999999997</v>
      </c>
      <c r="J644" s="52">
        <v>58.756</v>
      </c>
      <c r="K644" s="87">
        <v>2.3794000000000001E-8</v>
      </c>
      <c r="L644" s="87">
        <v>5.1256000000000003E-7</v>
      </c>
      <c r="M644" s="87">
        <v>4.3958999999999997E-5</v>
      </c>
      <c r="N644" s="52">
        <v>0.99475999999999998</v>
      </c>
      <c r="O644" s="52">
        <v>0.99643999999999999</v>
      </c>
    </row>
    <row r="645" spans="1:15" x14ac:dyDescent="0.2">
      <c r="A645" s="52" t="s">
        <v>2402</v>
      </c>
      <c r="B645" s="52" t="s">
        <v>161</v>
      </c>
      <c r="E645" s="52" t="s">
        <v>1906</v>
      </c>
      <c r="G645" s="52">
        <v>6.9708000000000006E-2</v>
      </c>
      <c r="H645" s="52">
        <v>0.79369999999999996</v>
      </c>
      <c r="I645" s="52">
        <v>0.84957000000000005</v>
      </c>
      <c r="J645" s="52">
        <v>12.984</v>
      </c>
      <c r="K645" s="52">
        <v>1.2038999999999999E-3</v>
      </c>
      <c r="L645" s="52">
        <v>7.6842000000000004E-3</v>
      </c>
      <c r="M645" s="52">
        <v>3.2463000000000002</v>
      </c>
      <c r="N645" s="52">
        <v>8.2363000000000006E-2</v>
      </c>
      <c r="O645" s="52">
        <v>0.26791999999999999</v>
      </c>
    </row>
    <row r="646" spans="1:15" x14ac:dyDescent="0.2">
      <c r="A646" s="52" t="s">
        <v>2402</v>
      </c>
      <c r="B646" s="52" t="s">
        <v>1798</v>
      </c>
      <c r="D646" s="52" t="s">
        <v>1906</v>
      </c>
      <c r="G646" s="52">
        <v>28.538</v>
      </c>
      <c r="H646" s="87">
        <v>1.0893999999999999E-5</v>
      </c>
      <c r="I646" s="52">
        <v>1.043E-4</v>
      </c>
      <c r="J646" s="52">
        <v>5.1809000000000003</v>
      </c>
      <c r="K646" s="52">
        <v>3.0682000000000001E-2</v>
      </c>
      <c r="L646" s="52">
        <v>0.1176</v>
      </c>
      <c r="M646" s="52">
        <v>0.10585</v>
      </c>
      <c r="N646" s="52">
        <v>0.74734</v>
      </c>
      <c r="O646" s="52">
        <v>0.86436999999999997</v>
      </c>
    </row>
    <row r="647" spans="1:15" x14ac:dyDescent="0.2">
      <c r="A647" s="52" t="s">
        <v>2402</v>
      </c>
      <c r="B647" s="52" t="s">
        <v>206</v>
      </c>
      <c r="D647" s="52" t="s">
        <v>1907</v>
      </c>
      <c r="G647" s="52">
        <v>10.558</v>
      </c>
      <c r="H647" s="52">
        <v>3.0046000000000001E-3</v>
      </c>
      <c r="I647" s="52">
        <v>1.0713E-2</v>
      </c>
      <c r="J647" s="52">
        <v>0.62383</v>
      </c>
      <c r="K647" s="52">
        <v>0.43625999999999998</v>
      </c>
      <c r="L647" s="52">
        <v>0.66688999999999998</v>
      </c>
      <c r="M647" s="52">
        <v>3.7707999999999999</v>
      </c>
      <c r="N647" s="52">
        <v>6.2279000000000001E-2</v>
      </c>
      <c r="O647" s="52">
        <v>0.22516</v>
      </c>
    </row>
    <row r="648" spans="1:15" x14ac:dyDescent="0.2">
      <c r="A648" s="52" t="s">
        <v>2402</v>
      </c>
      <c r="B648" s="52" t="s">
        <v>96</v>
      </c>
      <c r="D648" s="52" t="s">
        <v>1906</v>
      </c>
      <c r="G648" s="52">
        <v>12.519</v>
      </c>
      <c r="H648" s="52">
        <v>1.4270999999999999E-3</v>
      </c>
      <c r="I648" s="52">
        <v>5.8557000000000001E-3</v>
      </c>
      <c r="J648" s="52">
        <v>3.9073000000000002</v>
      </c>
      <c r="K648" s="52">
        <v>5.8001999999999998E-2</v>
      </c>
      <c r="L648" s="52">
        <v>0.18742</v>
      </c>
      <c r="M648" s="52">
        <v>5.5814000000000004</v>
      </c>
      <c r="N648" s="52">
        <v>2.5335E-2</v>
      </c>
      <c r="O648" s="52">
        <v>0.12594</v>
      </c>
    </row>
    <row r="649" spans="1:15" x14ac:dyDescent="0.2">
      <c r="A649" s="52" t="s">
        <v>2402</v>
      </c>
      <c r="B649" s="52" t="s">
        <v>163</v>
      </c>
      <c r="D649" s="52" t="s">
        <v>1906</v>
      </c>
      <c r="G649" s="52">
        <v>13.095000000000001</v>
      </c>
      <c r="H649" s="52">
        <v>1.1559999999999999E-3</v>
      </c>
      <c r="I649" s="52">
        <v>4.8587999999999999E-3</v>
      </c>
      <c r="J649" s="52">
        <v>0.91984999999999995</v>
      </c>
      <c r="K649" s="52">
        <v>0.34572000000000003</v>
      </c>
      <c r="L649" s="52">
        <v>0.59026000000000001</v>
      </c>
      <c r="M649" s="52">
        <v>3.4398</v>
      </c>
      <c r="N649" s="52">
        <v>7.4204000000000006E-2</v>
      </c>
      <c r="O649" s="52">
        <v>0.25746999999999998</v>
      </c>
    </row>
    <row r="650" spans="1:15" x14ac:dyDescent="0.2">
      <c r="A650" s="52" t="s">
        <v>2402</v>
      </c>
      <c r="B650" s="52" t="s">
        <v>100</v>
      </c>
      <c r="D650" s="52" t="s">
        <v>1907</v>
      </c>
      <c r="G650" s="52">
        <v>9.4492999999999991</v>
      </c>
      <c r="H650" s="52">
        <v>4.6741999999999999E-3</v>
      </c>
      <c r="I650" s="52">
        <v>1.5103999999999999E-2</v>
      </c>
      <c r="J650" s="52">
        <v>9.7753999999999994E-2</v>
      </c>
      <c r="K650" s="52">
        <v>0.75685999999999998</v>
      </c>
      <c r="L650" s="52">
        <v>0.85623000000000005</v>
      </c>
      <c r="M650" s="52">
        <v>1.2179</v>
      </c>
      <c r="N650" s="52">
        <v>0.27916000000000002</v>
      </c>
      <c r="O650" s="52">
        <v>0.52373999999999998</v>
      </c>
    </row>
    <row r="651" spans="1:15" x14ac:dyDescent="0.2">
      <c r="A651" s="52" t="s">
        <v>2402</v>
      </c>
      <c r="B651" s="52" t="s">
        <v>101</v>
      </c>
      <c r="D651" s="52" t="s">
        <v>1906</v>
      </c>
      <c r="G651" s="52">
        <v>31.573</v>
      </c>
      <c r="H651" s="87">
        <v>5.1258000000000001E-6</v>
      </c>
      <c r="I651" s="87">
        <v>5.889E-5</v>
      </c>
      <c r="J651" s="52">
        <v>0.17871999999999999</v>
      </c>
      <c r="K651" s="52">
        <v>0.67569999999999997</v>
      </c>
      <c r="L651" s="52">
        <v>0.82635999999999998</v>
      </c>
      <c r="M651" s="52">
        <v>4.327</v>
      </c>
      <c r="N651" s="52">
        <v>4.6781999999999997E-2</v>
      </c>
      <c r="O651" s="52">
        <v>0.19505</v>
      </c>
    </row>
    <row r="652" spans="1:15" x14ac:dyDescent="0.2">
      <c r="A652" s="52" t="s">
        <v>2402</v>
      </c>
      <c r="B652" s="52" t="s">
        <v>1796</v>
      </c>
      <c r="D652" s="52" t="s">
        <v>1907</v>
      </c>
      <c r="G652" s="52">
        <v>7.3673999999999999</v>
      </c>
      <c r="H652" s="52">
        <v>1.124E-2</v>
      </c>
      <c r="I652" s="52">
        <v>3.1237000000000001E-2</v>
      </c>
      <c r="J652" s="52">
        <v>0.75966</v>
      </c>
      <c r="K652" s="52">
        <v>0.39084999999999998</v>
      </c>
      <c r="L652" s="52">
        <v>0.63180000000000003</v>
      </c>
      <c r="M652" s="52">
        <v>0.60011999999999999</v>
      </c>
      <c r="N652" s="52">
        <v>0.44502999999999998</v>
      </c>
      <c r="O652" s="52">
        <v>0.66102000000000005</v>
      </c>
    </row>
    <row r="653" spans="1:15" x14ac:dyDescent="0.2">
      <c r="A653" s="52" t="s">
        <v>2402</v>
      </c>
      <c r="B653" s="52" t="s">
        <v>105</v>
      </c>
      <c r="E653" s="52" t="s">
        <v>1907</v>
      </c>
      <c r="F653" s="52" t="s">
        <v>1907</v>
      </c>
      <c r="G653" s="52">
        <v>3.4645999999999999</v>
      </c>
      <c r="H653" s="52">
        <v>7.3223999999999997E-2</v>
      </c>
      <c r="I653" s="52">
        <v>0.13283</v>
      </c>
      <c r="J653" s="52">
        <v>7.9452999999999996</v>
      </c>
      <c r="K653" s="52">
        <v>8.7503000000000008E-3</v>
      </c>
      <c r="L653" s="52">
        <v>4.3922000000000003E-2</v>
      </c>
      <c r="M653" s="52">
        <v>10.038</v>
      </c>
      <c r="N653" s="52">
        <v>3.6893999999999998E-3</v>
      </c>
      <c r="O653" s="52">
        <v>3.5091999999999998E-2</v>
      </c>
    </row>
    <row r="654" spans="1:15" x14ac:dyDescent="0.2">
      <c r="A654" s="52" t="s">
        <v>2402</v>
      </c>
      <c r="B654" s="52" t="s">
        <v>1730</v>
      </c>
      <c r="D654" s="52" t="s">
        <v>1907</v>
      </c>
      <c r="F654" s="52" t="s">
        <v>1906</v>
      </c>
      <c r="G654" s="52">
        <v>8.9085999999999999</v>
      </c>
      <c r="H654" s="52">
        <v>5.8335000000000001E-3</v>
      </c>
      <c r="I654" s="52">
        <v>1.7534000000000001E-2</v>
      </c>
      <c r="J654" s="52">
        <v>6.9619</v>
      </c>
      <c r="K654" s="52">
        <v>1.3445E-2</v>
      </c>
      <c r="L654" s="52">
        <v>6.1516000000000001E-2</v>
      </c>
      <c r="M654" s="52">
        <v>44.043999999999997</v>
      </c>
      <c r="N654" s="87">
        <v>3.3606000000000001E-7</v>
      </c>
      <c r="O654" s="87">
        <v>1.9304999999999999E-5</v>
      </c>
    </row>
    <row r="655" spans="1:15" x14ac:dyDescent="0.2">
      <c r="A655" s="52" t="s">
        <v>2402</v>
      </c>
      <c r="B655" s="52" t="s">
        <v>1794</v>
      </c>
      <c r="D655" s="52" t="s">
        <v>1906</v>
      </c>
      <c r="G655" s="52">
        <v>17.545999999999999</v>
      </c>
      <c r="H655" s="52">
        <v>2.5282000000000001E-4</v>
      </c>
      <c r="I655" s="52">
        <v>1.4142E-3</v>
      </c>
      <c r="J655" s="52">
        <v>1.4888999999999999</v>
      </c>
      <c r="K655" s="52">
        <v>0.23257</v>
      </c>
      <c r="L655" s="52">
        <v>0.46465000000000001</v>
      </c>
      <c r="M655" s="52">
        <v>1.0185999999999999</v>
      </c>
      <c r="N655" s="52">
        <v>0.32150000000000001</v>
      </c>
      <c r="O655" s="52">
        <v>0.56928999999999996</v>
      </c>
    </row>
    <row r="656" spans="1:15" x14ac:dyDescent="0.2">
      <c r="A656" s="52" t="s">
        <v>2402</v>
      </c>
      <c r="B656" s="52" t="s">
        <v>1793</v>
      </c>
      <c r="E656" s="52" t="s">
        <v>1906</v>
      </c>
      <c r="G656" s="52">
        <v>6.4062999999999995E-2</v>
      </c>
      <c r="H656" s="52">
        <v>0.80203999999999998</v>
      </c>
      <c r="I656" s="52">
        <v>0.85319</v>
      </c>
      <c r="J656" s="52">
        <v>14.837</v>
      </c>
      <c r="K656" s="52">
        <v>6.2423999999999997E-4</v>
      </c>
      <c r="L656" s="52">
        <v>4.4209999999999996E-3</v>
      </c>
      <c r="M656" s="52">
        <v>5.4909999999999997</v>
      </c>
      <c r="N656" s="52">
        <v>2.6445E-2</v>
      </c>
      <c r="O656" s="52">
        <v>0.12778</v>
      </c>
    </row>
    <row r="657" spans="1:15" x14ac:dyDescent="0.2">
      <c r="A657" s="52" t="s">
        <v>2402</v>
      </c>
      <c r="B657" s="52" t="s">
        <v>172</v>
      </c>
      <c r="D657" s="52" t="s">
        <v>1907</v>
      </c>
      <c r="E657" s="52" t="s">
        <v>1906</v>
      </c>
      <c r="G657" s="52">
        <v>9.0518000000000001</v>
      </c>
      <c r="H657" s="52">
        <v>5.4986999999999996E-3</v>
      </c>
      <c r="I657" s="52">
        <v>1.6822E-2</v>
      </c>
      <c r="J657" s="52">
        <v>30.542999999999999</v>
      </c>
      <c r="K657" s="87">
        <v>6.5907999999999996E-6</v>
      </c>
      <c r="L657" s="87">
        <v>7.0988000000000005E-5</v>
      </c>
      <c r="M657" s="52">
        <v>5.2518000000000002</v>
      </c>
      <c r="N657" s="52">
        <v>2.9652000000000001E-2</v>
      </c>
      <c r="O657" s="52">
        <v>0.13600999999999999</v>
      </c>
    </row>
    <row r="658" spans="1:15" x14ac:dyDescent="0.2">
      <c r="A658" s="52" t="s">
        <v>2402</v>
      </c>
      <c r="B658" s="52" t="s">
        <v>106</v>
      </c>
      <c r="D658" s="52" t="s">
        <v>1906</v>
      </c>
      <c r="G658" s="52">
        <v>12.847</v>
      </c>
      <c r="H658" s="52">
        <v>1.2650999999999999E-3</v>
      </c>
      <c r="I658" s="52">
        <v>5.2747999999999996E-3</v>
      </c>
      <c r="J658" s="52">
        <v>2.8597999999999999</v>
      </c>
      <c r="K658" s="52">
        <v>0.10192</v>
      </c>
      <c r="L658" s="52">
        <v>0.27588000000000001</v>
      </c>
      <c r="M658" s="52">
        <v>2.0044</v>
      </c>
      <c r="N658" s="52">
        <v>0.16786999999999999</v>
      </c>
      <c r="O658" s="52">
        <v>0.39450000000000002</v>
      </c>
    </row>
    <row r="659" spans="1:15" x14ac:dyDescent="0.2">
      <c r="A659" s="52" t="s">
        <v>2402</v>
      </c>
      <c r="B659" s="52" t="s">
        <v>141</v>
      </c>
      <c r="E659" s="52" t="s">
        <v>1907</v>
      </c>
      <c r="G659" s="52">
        <v>3.0905</v>
      </c>
      <c r="H659" s="52">
        <v>8.9678999999999995E-2</v>
      </c>
      <c r="I659" s="52">
        <v>0.15611</v>
      </c>
      <c r="J659" s="52">
        <v>8.2220999999999993</v>
      </c>
      <c r="K659" s="52">
        <v>7.7765000000000004E-3</v>
      </c>
      <c r="L659" s="52">
        <v>4.1024999999999999E-2</v>
      </c>
      <c r="M659" s="52">
        <v>1.6391999999999999E-3</v>
      </c>
      <c r="N659" s="52">
        <v>0.96799000000000002</v>
      </c>
      <c r="O659" s="52">
        <v>0.98297999999999996</v>
      </c>
    </row>
    <row r="660" spans="1:15" x14ac:dyDescent="0.2">
      <c r="A660" s="52" t="s">
        <v>2402</v>
      </c>
      <c r="B660" s="52" t="s">
        <v>142</v>
      </c>
      <c r="D660" s="52" t="s">
        <v>1906</v>
      </c>
      <c r="G660" s="52">
        <v>47.398000000000003</v>
      </c>
      <c r="H660" s="87">
        <v>1.7550999999999999E-7</v>
      </c>
      <c r="I660" s="87">
        <v>4.1243999999999998E-6</v>
      </c>
      <c r="J660" s="52">
        <v>0.27422000000000002</v>
      </c>
      <c r="K660" s="52">
        <v>0.60463</v>
      </c>
      <c r="L660" s="52">
        <v>0.77375000000000005</v>
      </c>
      <c r="M660" s="52">
        <v>0.11473</v>
      </c>
      <c r="N660" s="52">
        <v>0.73734999999999995</v>
      </c>
      <c r="O660" s="52">
        <v>0.86051999999999995</v>
      </c>
    </row>
    <row r="661" spans="1:15" x14ac:dyDescent="0.2">
      <c r="A661" s="52" t="s">
        <v>2402</v>
      </c>
      <c r="B661" s="52" t="s">
        <v>143</v>
      </c>
      <c r="E661" s="52" t="s">
        <v>1906</v>
      </c>
      <c r="G661" s="52">
        <v>0.25494</v>
      </c>
      <c r="H661" s="52">
        <v>0.61756999999999995</v>
      </c>
      <c r="I661" s="52">
        <v>0.71587999999999996</v>
      </c>
      <c r="J661" s="52">
        <v>18.937000000000001</v>
      </c>
      <c r="K661" s="52">
        <v>1.6263000000000001E-4</v>
      </c>
      <c r="L661" s="52">
        <v>1.4251000000000001E-3</v>
      </c>
      <c r="M661" s="52">
        <v>2.1192000000000002</v>
      </c>
      <c r="N661" s="52">
        <v>0.15658</v>
      </c>
      <c r="O661" s="52">
        <v>0.37536999999999998</v>
      </c>
    </row>
    <row r="662" spans="1:15" x14ac:dyDescent="0.2">
      <c r="A662" s="52" t="s">
        <v>2402</v>
      </c>
      <c r="B662" s="52" t="s">
        <v>144</v>
      </c>
      <c r="D662" s="52" t="s">
        <v>1907</v>
      </c>
      <c r="G662" s="52">
        <v>9.3408999999999995</v>
      </c>
      <c r="H662" s="52">
        <v>4.8847999999999999E-3</v>
      </c>
      <c r="I662" s="52">
        <v>1.5494000000000001E-2</v>
      </c>
      <c r="J662" s="52">
        <v>1.5315000000000001</v>
      </c>
      <c r="K662" s="52">
        <v>0.22616</v>
      </c>
      <c r="L662" s="52">
        <v>0.45495999999999998</v>
      </c>
      <c r="M662" s="52">
        <v>1.4290000000000001E-2</v>
      </c>
      <c r="N662" s="52">
        <v>0.90569999999999995</v>
      </c>
      <c r="O662" s="52">
        <v>0.95952000000000004</v>
      </c>
    </row>
    <row r="663" spans="1:15" x14ac:dyDescent="0.2">
      <c r="A663" s="52" t="s">
        <v>2402</v>
      </c>
      <c r="B663" s="52" t="s">
        <v>1788</v>
      </c>
      <c r="D663" s="52" t="s">
        <v>1906</v>
      </c>
      <c r="E663" s="52" t="s">
        <v>1907</v>
      </c>
      <c r="F663" s="52" t="s">
        <v>1906</v>
      </c>
      <c r="G663" s="52">
        <v>43.677999999999997</v>
      </c>
      <c r="H663" s="87">
        <v>3.6141E-7</v>
      </c>
      <c r="I663" s="87">
        <v>7.7854E-6</v>
      </c>
      <c r="J663" s="52">
        <v>8.9110999999999994</v>
      </c>
      <c r="K663" s="52">
        <v>5.8273999999999999E-3</v>
      </c>
      <c r="L663" s="52">
        <v>3.2051000000000003E-2</v>
      </c>
      <c r="M663" s="52">
        <v>18.922000000000001</v>
      </c>
      <c r="N663" s="52">
        <v>1.6342E-4</v>
      </c>
      <c r="O663" s="52">
        <v>2.8162999999999999E-3</v>
      </c>
    </row>
    <row r="664" spans="1:15" x14ac:dyDescent="0.2">
      <c r="A664" s="52" t="s">
        <v>2402</v>
      </c>
      <c r="B664" s="52" t="s">
        <v>2412</v>
      </c>
      <c r="D664" s="52" t="s">
        <v>1906</v>
      </c>
      <c r="G664" s="52">
        <v>66.808999999999997</v>
      </c>
      <c r="H664" s="87">
        <v>6.7441999999999999E-9</v>
      </c>
      <c r="I664" s="87">
        <v>3.1698000000000002E-7</v>
      </c>
      <c r="J664" s="52">
        <v>3.4287000000000001</v>
      </c>
      <c r="K664" s="52">
        <v>7.4646000000000004E-2</v>
      </c>
      <c r="L664" s="52">
        <v>0.22588</v>
      </c>
      <c r="M664" s="52">
        <v>2.5583999999999998</v>
      </c>
      <c r="N664" s="52">
        <v>0.12093</v>
      </c>
      <c r="O664" s="52">
        <v>0.33080999999999999</v>
      </c>
    </row>
    <row r="665" spans="1:15" x14ac:dyDescent="0.2">
      <c r="A665" s="52" t="s">
        <v>2402</v>
      </c>
      <c r="B665" s="52" t="s">
        <v>2413</v>
      </c>
      <c r="D665" s="52" t="s">
        <v>1906</v>
      </c>
      <c r="G665" s="52">
        <v>40.372999999999998</v>
      </c>
      <c r="H665" s="87">
        <v>7.0979999999999996E-7</v>
      </c>
      <c r="I665" s="87">
        <v>1.3106E-5</v>
      </c>
      <c r="J665" s="52">
        <v>4.4057000000000004</v>
      </c>
      <c r="K665" s="52">
        <v>4.4961000000000001E-2</v>
      </c>
      <c r="L665" s="52">
        <v>0.16031000000000001</v>
      </c>
      <c r="M665" s="52">
        <v>1.2215</v>
      </c>
      <c r="N665" s="52">
        <v>0.27848000000000001</v>
      </c>
      <c r="O665" s="52">
        <v>0.52373999999999998</v>
      </c>
    </row>
    <row r="666" spans="1:15" x14ac:dyDescent="0.2">
      <c r="A666" s="52" t="s">
        <v>2402</v>
      </c>
      <c r="B666" s="52" t="s">
        <v>173</v>
      </c>
      <c r="E666" s="52" t="s">
        <v>1906</v>
      </c>
      <c r="F666" s="52" t="s">
        <v>1906</v>
      </c>
      <c r="G666" s="52">
        <v>9.7467999999999999E-2</v>
      </c>
      <c r="H666" s="52">
        <v>0.75719999999999998</v>
      </c>
      <c r="I666" s="52">
        <v>0.82921</v>
      </c>
      <c r="J666" s="52">
        <v>152.13</v>
      </c>
      <c r="K666" s="87">
        <v>7.7694000000000002E-13</v>
      </c>
      <c r="L666" s="87">
        <v>5.021E-11</v>
      </c>
      <c r="M666" s="52">
        <v>49.951999999999998</v>
      </c>
      <c r="N666" s="87">
        <v>1.0913E-7</v>
      </c>
      <c r="O666" s="87">
        <v>1.4105E-5</v>
      </c>
    </row>
    <row r="667" spans="1:15" x14ac:dyDescent="0.2">
      <c r="A667" s="52" t="s">
        <v>2402</v>
      </c>
      <c r="B667" s="52" t="s">
        <v>191</v>
      </c>
      <c r="D667" s="52" t="s">
        <v>1907</v>
      </c>
      <c r="G667" s="52">
        <v>10.119999999999999</v>
      </c>
      <c r="H667" s="52">
        <v>3.5715E-3</v>
      </c>
      <c r="I667" s="52">
        <v>1.2068000000000001E-2</v>
      </c>
      <c r="J667" s="52">
        <v>1.1054999999999999</v>
      </c>
      <c r="K667" s="52">
        <v>0.30203999999999998</v>
      </c>
      <c r="L667" s="52">
        <v>0.53661999999999999</v>
      </c>
      <c r="M667" s="52">
        <v>2.2894999999999999E-2</v>
      </c>
      <c r="N667" s="52">
        <v>0.88082000000000005</v>
      </c>
      <c r="O667" s="52">
        <v>0.94477999999999995</v>
      </c>
    </row>
    <row r="668" spans="1:15" x14ac:dyDescent="0.2">
      <c r="A668" s="52" t="s">
        <v>2402</v>
      </c>
      <c r="B668" s="52" t="s">
        <v>145</v>
      </c>
      <c r="D668" s="52" t="s">
        <v>1906</v>
      </c>
      <c r="G668" s="52">
        <v>38.067</v>
      </c>
      <c r="H668" s="87">
        <v>1.1602999999999999E-6</v>
      </c>
      <c r="I668" s="87">
        <v>1.8176999999999999E-5</v>
      </c>
      <c r="J668" s="52">
        <v>5.1700000000000003E-2</v>
      </c>
      <c r="K668" s="52">
        <v>0.82177999999999995</v>
      </c>
      <c r="L668" s="52">
        <v>0.87894000000000005</v>
      </c>
      <c r="M668" s="52">
        <v>3.9704999999999999</v>
      </c>
      <c r="N668" s="52">
        <v>5.6134000000000003E-2</v>
      </c>
      <c r="O668" s="52">
        <v>0.22120000000000001</v>
      </c>
    </row>
    <row r="669" spans="1:15" x14ac:dyDescent="0.2">
      <c r="A669" s="52" t="s">
        <v>2402</v>
      </c>
      <c r="B669" s="52" t="s">
        <v>146</v>
      </c>
      <c r="F669" s="52" t="s">
        <v>1907</v>
      </c>
      <c r="G669" s="52">
        <v>4.3217999999999996</v>
      </c>
      <c r="H669" s="52">
        <v>4.6905000000000002E-2</v>
      </c>
      <c r="I669" s="52">
        <v>9.4356999999999996E-2</v>
      </c>
      <c r="J669" s="52">
        <v>1.468E-2</v>
      </c>
      <c r="K669" s="52">
        <v>0.90442999999999996</v>
      </c>
      <c r="L669" s="52">
        <v>0.93818999999999997</v>
      </c>
      <c r="M669" s="52">
        <v>9.1152999999999995</v>
      </c>
      <c r="N669" s="52">
        <v>5.3571000000000001E-3</v>
      </c>
      <c r="O669" s="52">
        <v>4.4423999999999998E-2</v>
      </c>
    </row>
    <row r="670" spans="1:15" x14ac:dyDescent="0.2">
      <c r="A670" s="52" t="s">
        <v>2402</v>
      </c>
      <c r="B670" s="52" t="s">
        <v>1779</v>
      </c>
      <c r="E670" s="52" t="s">
        <v>1906</v>
      </c>
      <c r="G670" s="52">
        <v>3.109</v>
      </c>
      <c r="H670" s="52">
        <v>8.8775000000000007E-2</v>
      </c>
      <c r="I670" s="52">
        <v>0.15506</v>
      </c>
      <c r="J670" s="52">
        <v>38.198999999999998</v>
      </c>
      <c r="K670" s="87">
        <v>1.1276E-6</v>
      </c>
      <c r="L670" s="87">
        <v>1.6656000000000001E-5</v>
      </c>
      <c r="M670" s="52">
        <v>6.5271999999999997</v>
      </c>
      <c r="N670" s="52">
        <v>1.6347E-2</v>
      </c>
      <c r="O670" s="52">
        <v>9.8270999999999997E-2</v>
      </c>
    </row>
    <row r="671" spans="1:15" x14ac:dyDescent="0.2">
      <c r="A671" s="52" t="s">
        <v>2402</v>
      </c>
      <c r="B671" s="52" t="s">
        <v>2414</v>
      </c>
      <c r="D671" s="52" t="s">
        <v>1906</v>
      </c>
      <c r="G671" s="52">
        <v>17.832000000000001</v>
      </c>
      <c r="H671" s="52">
        <v>2.3060999999999999E-4</v>
      </c>
      <c r="I671" s="52">
        <v>1.3465E-3</v>
      </c>
      <c r="J671" s="52">
        <v>0.12786</v>
      </c>
      <c r="K671" s="52">
        <v>0.72333999999999998</v>
      </c>
      <c r="L671" s="52">
        <v>0.83428999999999998</v>
      </c>
      <c r="M671" s="52">
        <v>0.65871000000000002</v>
      </c>
      <c r="N671" s="52">
        <v>0.42386000000000001</v>
      </c>
      <c r="O671" s="52">
        <v>0.64634999999999998</v>
      </c>
    </row>
    <row r="672" spans="1:15" x14ac:dyDescent="0.2">
      <c r="A672" s="52" t="s">
        <v>2402</v>
      </c>
      <c r="B672" s="52" t="s">
        <v>2415</v>
      </c>
      <c r="D672" s="52" t="s">
        <v>1906</v>
      </c>
      <c r="F672" s="52" t="s">
        <v>1906</v>
      </c>
      <c r="G672" s="52">
        <v>52.185000000000002</v>
      </c>
      <c r="H672" s="87">
        <v>7.2977000000000006E-8</v>
      </c>
      <c r="I672" s="87">
        <v>2.0961000000000001E-6</v>
      </c>
      <c r="J672" s="52">
        <v>4.1155999999999997</v>
      </c>
      <c r="K672" s="52">
        <v>5.2096000000000003E-2</v>
      </c>
      <c r="L672" s="52">
        <v>0.18076</v>
      </c>
      <c r="M672" s="52">
        <v>23.015999999999998</v>
      </c>
      <c r="N672" s="87">
        <v>4.8242000000000003E-5</v>
      </c>
      <c r="O672" s="52">
        <v>1.2009E-3</v>
      </c>
    </row>
    <row r="673" spans="1:15" x14ac:dyDescent="0.2">
      <c r="A673" s="52" t="s">
        <v>2402</v>
      </c>
      <c r="B673" s="52" t="s">
        <v>109</v>
      </c>
      <c r="D673" s="52" t="s">
        <v>1906</v>
      </c>
      <c r="E673" s="52" t="s">
        <v>1906</v>
      </c>
      <c r="F673" s="52" t="s">
        <v>1906</v>
      </c>
      <c r="G673" s="52">
        <v>22.795000000000002</v>
      </c>
      <c r="H673" s="87">
        <v>5.1384999999999997E-5</v>
      </c>
      <c r="I673" s="52">
        <v>3.6896999999999999E-4</v>
      </c>
      <c r="J673" s="52">
        <v>15.582000000000001</v>
      </c>
      <c r="K673" s="52">
        <v>4.838E-4</v>
      </c>
      <c r="L673" s="52">
        <v>3.5228999999999998E-3</v>
      </c>
      <c r="M673" s="52">
        <v>25.581</v>
      </c>
      <c r="N673" s="87">
        <v>2.3683999999999999E-5</v>
      </c>
      <c r="O673" s="52">
        <v>8.1629000000000001E-4</v>
      </c>
    </row>
    <row r="674" spans="1:15" x14ac:dyDescent="0.2">
      <c r="A674" s="52" t="s">
        <v>2402</v>
      </c>
      <c r="B674" s="52" t="s">
        <v>208</v>
      </c>
      <c r="D674" s="52" t="s">
        <v>1906</v>
      </c>
      <c r="E674" s="52" t="s">
        <v>1906</v>
      </c>
      <c r="G674" s="52">
        <v>23.664999999999999</v>
      </c>
      <c r="H674" s="87">
        <v>4.0153E-5</v>
      </c>
      <c r="I674" s="52">
        <v>2.9656000000000002E-4</v>
      </c>
      <c r="J674" s="52">
        <v>75.686999999999998</v>
      </c>
      <c r="K674" s="87">
        <v>1.8952999999999999E-9</v>
      </c>
      <c r="L674" s="87">
        <v>6.1240999999999999E-8</v>
      </c>
      <c r="M674" s="52">
        <v>6.9122000000000003</v>
      </c>
      <c r="N674" s="52">
        <v>1.3747000000000001E-2</v>
      </c>
      <c r="O674" s="52">
        <v>8.6670999999999998E-2</v>
      </c>
    </row>
    <row r="675" spans="1:15" x14ac:dyDescent="0.2">
      <c r="A675" s="52" t="s">
        <v>2402</v>
      </c>
      <c r="B675" s="52" t="s">
        <v>110</v>
      </c>
      <c r="E675" s="52" t="s">
        <v>1907</v>
      </c>
      <c r="G675" s="52">
        <v>5.407</v>
      </c>
      <c r="H675" s="52">
        <v>2.7525000000000001E-2</v>
      </c>
      <c r="I675" s="52">
        <v>6.2966999999999995E-2</v>
      </c>
      <c r="J675" s="52">
        <v>7.5724</v>
      </c>
      <c r="K675" s="52">
        <v>1.0278000000000001E-2</v>
      </c>
      <c r="L675" s="52">
        <v>4.9662999999999999E-2</v>
      </c>
      <c r="M675" s="52">
        <v>0.11088000000000001</v>
      </c>
      <c r="N675" s="52">
        <v>0.74163000000000001</v>
      </c>
      <c r="O675" s="52">
        <v>0.86355999999999999</v>
      </c>
    </row>
    <row r="676" spans="1:15" x14ac:dyDescent="0.2">
      <c r="A676" s="52" t="s">
        <v>2402</v>
      </c>
      <c r="B676" s="52" t="s">
        <v>1769</v>
      </c>
      <c r="D676" s="52" t="s">
        <v>1907</v>
      </c>
      <c r="G676" s="52">
        <v>9.0327999999999999</v>
      </c>
      <c r="H676" s="52">
        <v>5.5420000000000001E-3</v>
      </c>
      <c r="I676" s="52">
        <v>1.6854000000000001E-2</v>
      </c>
      <c r="J676" s="52">
        <v>2.2240000000000002</v>
      </c>
      <c r="K676" s="52">
        <v>0.14706</v>
      </c>
      <c r="L676" s="52">
        <v>0.36203999999999997</v>
      </c>
      <c r="M676" s="52">
        <v>0.40616999999999998</v>
      </c>
      <c r="N676" s="52">
        <v>0.52910000000000001</v>
      </c>
      <c r="O676" s="52">
        <v>0.73224</v>
      </c>
    </row>
    <row r="677" spans="1:15" x14ac:dyDescent="0.2">
      <c r="A677" s="52" t="s">
        <v>2402</v>
      </c>
      <c r="B677" s="52" t="s">
        <v>1768</v>
      </c>
      <c r="D677" s="52" t="s">
        <v>1906</v>
      </c>
      <c r="G677" s="52">
        <v>13.098000000000001</v>
      </c>
      <c r="H677" s="52">
        <v>1.1548000000000001E-3</v>
      </c>
      <c r="I677" s="52">
        <v>4.8587999999999999E-3</v>
      </c>
      <c r="J677" s="52">
        <v>0.14984</v>
      </c>
      <c r="K677" s="52">
        <v>0.70160999999999996</v>
      </c>
      <c r="L677" s="52">
        <v>0.83428999999999998</v>
      </c>
      <c r="M677" s="52">
        <v>2.4278</v>
      </c>
      <c r="N677" s="52">
        <v>0.13042999999999999</v>
      </c>
      <c r="O677" s="52">
        <v>0.34405999999999998</v>
      </c>
    </row>
    <row r="678" spans="1:15" x14ac:dyDescent="0.2">
      <c r="A678" s="52" t="s">
        <v>2402</v>
      </c>
      <c r="B678" s="52" t="s">
        <v>1766</v>
      </c>
      <c r="D678" s="52" t="s">
        <v>1906</v>
      </c>
      <c r="E678" s="52" t="s">
        <v>1906</v>
      </c>
      <c r="F678" s="52" t="s">
        <v>1906</v>
      </c>
      <c r="G678" s="52">
        <v>109.43</v>
      </c>
      <c r="H678" s="87">
        <v>3.5259000000000001E-11</v>
      </c>
      <c r="I678" s="87">
        <v>9.1143999999999999E-9</v>
      </c>
      <c r="J678" s="52">
        <v>25.509</v>
      </c>
      <c r="K678" s="87">
        <v>2.4150000000000001E-5</v>
      </c>
      <c r="L678" s="52">
        <v>2.3557999999999999E-4</v>
      </c>
      <c r="M678" s="52">
        <v>108.08</v>
      </c>
      <c r="N678" s="87">
        <v>4.0563E-11</v>
      </c>
      <c r="O678" s="87">
        <v>2.0971E-8</v>
      </c>
    </row>
    <row r="679" spans="1:15" x14ac:dyDescent="0.2">
      <c r="A679" s="52" t="s">
        <v>2402</v>
      </c>
      <c r="B679" s="52" t="s">
        <v>1765</v>
      </c>
      <c r="D679" s="52" t="s">
        <v>1906</v>
      </c>
      <c r="G679" s="52">
        <v>78.664000000000001</v>
      </c>
      <c r="H679" s="87">
        <v>1.2691999999999999E-9</v>
      </c>
      <c r="I679" s="87">
        <v>1.0935999999999999E-7</v>
      </c>
      <c r="J679" s="52">
        <v>2.0638000000000001</v>
      </c>
      <c r="K679" s="52">
        <v>0.16191</v>
      </c>
      <c r="L679" s="52">
        <v>0.37518000000000001</v>
      </c>
      <c r="M679" s="52">
        <v>3.0560999999999998</v>
      </c>
      <c r="N679" s="52">
        <v>9.1394000000000003E-2</v>
      </c>
      <c r="O679" s="52">
        <v>0.28231000000000001</v>
      </c>
    </row>
    <row r="680" spans="1:15" x14ac:dyDescent="0.2">
      <c r="A680" s="52" t="s">
        <v>2402</v>
      </c>
      <c r="B680" s="52" t="s">
        <v>174</v>
      </c>
      <c r="D680" s="52" t="s">
        <v>1907</v>
      </c>
      <c r="G680" s="52">
        <v>8.7994000000000003</v>
      </c>
      <c r="H680" s="52">
        <v>6.1035000000000004E-3</v>
      </c>
      <c r="I680" s="52">
        <v>1.8239999999999999E-2</v>
      </c>
      <c r="J680" s="52">
        <v>3.0788000000000002</v>
      </c>
      <c r="K680" s="52">
        <v>9.0258000000000005E-2</v>
      </c>
      <c r="L680" s="52">
        <v>0.25361</v>
      </c>
      <c r="M680" s="52">
        <v>1.379</v>
      </c>
      <c r="N680" s="52">
        <v>0.25017</v>
      </c>
      <c r="O680" s="52">
        <v>0.50438000000000005</v>
      </c>
    </row>
    <row r="681" spans="1:15" x14ac:dyDescent="0.2">
      <c r="A681" s="52" t="s">
        <v>2402</v>
      </c>
      <c r="B681" s="52" t="s">
        <v>149</v>
      </c>
      <c r="D681" s="52" t="s">
        <v>1906</v>
      </c>
      <c r="E681" s="52" t="s">
        <v>1907</v>
      </c>
      <c r="G681" s="52">
        <v>12.23</v>
      </c>
      <c r="H681" s="52">
        <v>1.5883E-3</v>
      </c>
      <c r="I681" s="52">
        <v>6.3657000000000002E-3</v>
      </c>
      <c r="J681" s="52">
        <v>8.3539999999999992</v>
      </c>
      <c r="K681" s="52">
        <v>7.3544999999999999E-3</v>
      </c>
      <c r="L681" s="52">
        <v>3.9607000000000003E-2</v>
      </c>
      <c r="M681" s="52">
        <v>1.8075000000000001</v>
      </c>
      <c r="N681" s="52">
        <v>0.18959999999999999</v>
      </c>
      <c r="O681" s="52">
        <v>0.42803999999999998</v>
      </c>
    </row>
    <row r="682" spans="1:15" x14ac:dyDescent="0.2">
      <c r="A682" s="52" t="s">
        <v>2402</v>
      </c>
      <c r="B682" s="52" t="s">
        <v>192</v>
      </c>
      <c r="D682" s="52" t="s">
        <v>1906</v>
      </c>
      <c r="F682" s="52" t="s">
        <v>1906</v>
      </c>
      <c r="G682" s="52">
        <v>28.824000000000002</v>
      </c>
      <c r="H682" s="87">
        <v>1.0127E-5</v>
      </c>
      <c r="I682" s="87">
        <v>9.8784999999999997E-5</v>
      </c>
      <c r="J682" s="52">
        <v>0.28465000000000001</v>
      </c>
      <c r="K682" s="52">
        <v>0.59787999999999997</v>
      </c>
      <c r="L682" s="52">
        <v>0.77375000000000005</v>
      </c>
      <c r="M682" s="52">
        <v>15.34</v>
      </c>
      <c r="N682" s="52">
        <v>5.2521000000000002E-4</v>
      </c>
      <c r="O682" s="52">
        <v>7.3388000000000004E-3</v>
      </c>
    </row>
    <row r="683" spans="1:15" x14ac:dyDescent="0.2">
      <c r="A683" s="52" t="s">
        <v>2402</v>
      </c>
      <c r="B683" s="52" t="s">
        <v>111</v>
      </c>
      <c r="D683" s="52" t="s">
        <v>1906</v>
      </c>
      <c r="E683" s="52" t="s">
        <v>1906</v>
      </c>
      <c r="F683" s="52" t="s">
        <v>1906</v>
      </c>
      <c r="G683" s="52">
        <v>17.599</v>
      </c>
      <c r="H683" s="52">
        <v>2.4853000000000001E-4</v>
      </c>
      <c r="I683" s="52">
        <v>1.4120000000000001E-3</v>
      </c>
      <c r="J683" s="52">
        <v>58.920999999999999</v>
      </c>
      <c r="K683" s="87">
        <v>2.3158999999999999E-8</v>
      </c>
      <c r="L683" s="87">
        <v>5.1256000000000003E-7</v>
      </c>
      <c r="M683" s="52">
        <v>33.673999999999999</v>
      </c>
      <c r="N683" s="87">
        <v>3.1136999999999999E-6</v>
      </c>
      <c r="O683" s="52">
        <v>1.3415000000000001E-4</v>
      </c>
    </row>
    <row r="684" spans="1:15" x14ac:dyDescent="0.2">
      <c r="A684" s="52" t="s">
        <v>2402</v>
      </c>
      <c r="B684" s="52" t="s">
        <v>112</v>
      </c>
      <c r="D684" s="52" t="s">
        <v>1906</v>
      </c>
      <c r="E684" s="52" t="s">
        <v>1906</v>
      </c>
      <c r="F684" s="52" t="s">
        <v>1906</v>
      </c>
      <c r="G684" s="52">
        <v>52.546999999999997</v>
      </c>
      <c r="H684" s="87">
        <v>6.8441999999999998E-8</v>
      </c>
      <c r="I684" s="87">
        <v>2.0814000000000001E-6</v>
      </c>
      <c r="J684" s="52">
        <v>208.66</v>
      </c>
      <c r="K684" s="87">
        <v>1.6690999999999999E-14</v>
      </c>
      <c r="L684" s="87">
        <v>2.1573000000000001E-12</v>
      </c>
      <c r="M684" s="52">
        <v>46.212000000000003</v>
      </c>
      <c r="N684" s="87">
        <v>2.2007000000000001E-7</v>
      </c>
      <c r="O684" s="87">
        <v>1.8105E-5</v>
      </c>
    </row>
    <row r="685" spans="1:15" x14ac:dyDescent="0.2">
      <c r="A685" s="52" t="s">
        <v>2402</v>
      </c>
      <c r="B685" s="52" t="s">
        <v>164</v>
      </c>
      <c r="D685" s="52" t="s">
        <v>1907</v>
      </c>
      <c r="G685" s="52">
        <v>6.3731999999999998</v>
      </c>
      <c r="H685" s="52">
        <v>1.7533E-2</v>
      </c>
      <c r="I685" s="52">
        <v>4.6013999999999999E-2</v>
      </c>
      <c r="J685" s="52">
        <v>6.8858000000000003E-2</v>
      </c>
      <c r="K685" s="52">
        <v>0.79493000000000003</v>
      </c>
      <c r="L685" s="52">
        <v>0.87070999999999998</v>
      </c>
      <c r="M685" s="52">
        <v>1.3290999999999999</v>
      </c>
      <c r="N685" s="52">
        <v>0.25872000000000001</v>
      </c>
      <c r="O685" s="52">
        <v>0.50692000000000004</v>
      </c>
    </row>
    <row r="686" spans="1:15" x14ac:dyDescent="0.2">
      <c r="A686" s="52" t="s">
        <v>2402</v>
      </c>
      <c r="B686" s="52" t="s">
        <v>150</v>
      </c>
      <c r="D686" s="52" t="s">
        <v>1906</v>
      </c>
      <c r="G686" s="52">
        <v>19.933</v>
      </c>
      <c r="H686" s="52">
        <v>1.1962E-4</v>
      </c>
      <c r="I686" s="52">
        <v>7.4509999999999995E-4</v>
      </c>
      <c r="J686" s="52">
        <v>2.4619</v>
      </c>
      <c r="K686" s="52">
        <v>0.12787000000000001</v>
      </c>
      <c r="L686" s="52">
        <v>0.32727000000000001</v>
      </c>
      <c r="M686" s="52">
        <v>8.6128999999999998</v>
      </c>
      <c r="N686" s="52">
        <v>6.5967999999999999E-3</v>
      </c>
      <c r="O686" s="52">
        <v>5.1674999999999999E-2</v>
      </c>
    </row>
    <row r="687" spans="1:15" x14ac:dyDescent="0.2">
      <c r="A687" s="52" t="s">
        <v>2402</v>
      </c>
      <c r="B687" s="52" t="s">
        <v>113</v>
      </c>
      <c r="D687" s="52" t="s">
        <v>1906</v>
      </c>
      <c r="G687" s="52">
        <v>27.334</v>
      </c>
      <c r="H687" s="87">
        <v>1.4865000000000001E-5</v>
      </c>
      <c r="I687" s="52">
        <v>1.3483000000000001E-4</v>
      </c>
      <c r="J687" s="52">
        <v>8.3343E-2</v>
      </c>
      <c r="K687" s="52">
        <v>0.77493999999999996</v>
      </c>
      <c r="L687" s="52">
        <v>0.86219000000000001</v>
      </c>
      <c r="M687" s="52">
        <v>2.8068</v>
      </c>
      <c r="N687" s="52">
        <v>0.105</v>
      </c>
      <c r="O687" s="52">
        <v>0.30669999999999997</v>
      </c>
    </row>
    <row r="688" spans="1:15" x14ac:dyDescent="0.2">
      <c r="A688" s="52" t="s">
        <v>2402</v>
      </c>
      <c r="B688" s="52" t="s">
        <v>114</v>
      </c>
      <c r="D688" s="52" t="s">
        <v>1906</v>
      </c>
      <c r="G688" s="52">
        <v>11.048</v>
      </c>
      <c r="H688" s="52">
        <v>2.4843999999999999E-3</v>
      </c>
      <c r="I688" s="52">
        <v>9.0452999999999992E-3</v>
      </c>
      <c r="J688" s="52">
        <v>0.219</v>
      </c>
      <c r="K688" s="52">
        <v>0.64341999999999999</v>
      </c>
      <c r="L688" s="52">
        <v>0.80349999999999999</v>
      </c>
      <c r="M688" s="52">
        <v>0.39444000000000001</v>
      </c>
      <c r="N688" s="52">
        <v>0.53507000000000005</v>
      </c>
      <c r="O688" s="52">
        <v>0.73375999999999997</v>
      </c>
    </row>
    <row r="689" spans="1:15" x14ac:dyDescent="0.2">
      <c r="A689" s="52" t="s">
        <v>2402</v>
      </c>
      <c r="B689" s="52" t="s">
        <v>115</v>
      </c>
      <c r="E689" s="52" t="s">
        <v>1906</v>
      </c>
      <c r="G689" s="52">
        <v>3.0698E-2</v>
      </c>
      <c r="H689" s="52">
        <v>0.86217999999999995</v>
      </c>
      <c r="I689" s="52">
        <v>0.90415000000000001</v>
      </c>
      <c r="J689" s="52">
        <v>33.722000000000001</v>
      </c>
      <c r="K689" s="87">
        <v>3.0794000000000001E-6</v>
      </c>
      <c r="L689" s="87">
        <v>3.8829999999999999E-5</v>
      </c>
      <c r="M689" s="52">
        <v>3.8956</v>
      </c>
      <c r="N689" s="52">
        <v>5.8354999999999997E-2</v>
      </c>
      <c r="O689" s="52">
        <v>0.22325999999999999</v>
      </c>
    </row>
    <row r="690" spans="1:15" x14ac:dyDescent="0.2">
      <c r="A690" s="52" t="s">
        <v>2402</v>
      </c>
      <c r="B690" s="52" t="s">
        <v>193</v>
      </c>
      <c r="E690" s="52" t="s">
        <v>1906</v>
      </c>
      <c r="G690" s="52">
        <v>5.3087</v>
      </c>
      <c r="H690" s="52">
        <v>2.8851999999999999E-2</v>
      </c>
      <c r="I690" s="52">
        <v>6.4295000000000005E-2</v>
      </c>
      <c r="J690" s="52">
        <v>19.198</v>
      </c>
      <c r="K690" s="52">
        <v>1.4997E-4</v>
      </c>
      <c r="L690" s="52">
        <v>1.3368E-3</v>
      </c>
      <c r="M690" s="52">
        <v>6.1452999999999998</v>
      </c>
      <c r="N690" s="52">
        <v>1.9467000000000002E-2</v>
      </c>
      <c r="O690" s="52">
        <v>0.10804</v>
      </c>
    </row>
    <row r="691" spans="1:15" x14ac:dyDescent="0.2">
      <c r="A691" s="52" t="s">
        <v>2402</v>
      </c>
      <c r="B691" s="52" t="s">
        <v>194</v>
      </c>
      <c r="E691" s="52" t="s">
        <v>1906</v>
      </c>
      <c r="G691" s="52">
        <v>6.8178000000000002E-2</v>
      </c>
      <c r="H691" s="52">
        <v>0.79591999999999996</v>
      </c>
      <c r="I691" s="52">
        <v>0.85019</v>
      </c>
      <c r="J691" s="52">
        <v>30.452999999999999</v>
      </c>
      <c r="K691" s="87">
        <v>6.7371999999999996E-6</v>
      </c>
      <c r="L691" s="87">
        <v>7.1083999999999999E-5</v>
      </c>
      <c r="M691" s="52">
        <v>0.51961999999999997</v>
      </c>
      <c r="N691" s="52">
        <v>0.47698000000000002</v>
      </c>
      <c r="O691" s="52">
        <v>0.68498999999999999</v>
      </c>
    </row>
    <row r="692" spans="1:15" x14ac:dyDescent="0.2">
      <c r="A692" s="52" t="s">
        <v>2402</v>
      </c>
      <c r="B692" s="52" t="s">
        <v>128</v>
      </c>
      <c r="D692" s="52" t="s">
        <v>1906</v>
      </c>
      <c r="F692" s="52" t="s">
        <v>1907</v>
      </c>
      <c r="G692" s="52">
        <v>18.355</v>
      </c>
      <c r="H692" s="52">
        <v>1.9521999999999999E-4</v>
      </c>
      <c r="I692" s="52">
        <v>1.1601000000000001E-3</v>
      </c>
      <c r="J692" s="52">
        <v>5.1791999999999998</v>
      </c>
      <c r="K692" s="52">
        <v>3.0707999999999999E-2</v>
      </c>
      <c r="L692" s="52">
        <v>0.1176</v>
      </c>
      <c r="M692" s="52">
        <v>13.79</v>
      </c>
      <c r="N692" s="52">
        <v>9.0096999999999996E-4</v>
      </c>
      <c r="O692" s="52">
        <v>1.0917E-2</v>
      </c>
    </row>
    <row r="693" spans="1:15" x14ac:dyDescent="0.2">
      <c r="A693" s="52" t="s">
        <v>2402</v>
      </c>
      <c r="B693" s="52" t="s">
        <v>152</v>
      </c>
      <c r="D693" s="52" t="s">
        <v>1906</v>
      </c>
      <c r="G693" s="52">
        <v>23.283000000000001</v>
      </c>
      <c r="H693" s="87">
        <v>4.4725999999999998E-5</v>
      </c>
      <c r="I693" s="52">
        <v>3.2568000000000001E-4</v>
      </c>
      <c r="J693" s="52">
        <v>0.40027000000000001</v>
      </c>
      <c r="K693" s="52">
        <v>0.53208</v>
      </c>
      <c r="L693" s="52">
        <v>0.72582000000000002</v>
      </c>
      <c r="M693" s="52">
        <v>6.7107999999999999</v>
      </c>
      <c r="N693" s="52">
        <v>1.5044999999999999E-2</v>
      </c>
      <c r="O693" s="52">
        <v>9.1508999999999993E-2</v>
      </c>
    </row>
    <row r="694" spans="1:15" x14ac:dyDescent="0.2">
      <c r="A694" s="52" t="s">
        <v>2402</v>
      </c>
      <c r="B694" s="52" t="s">
        <v>1757</v>
      </c>
      <c r="D694" s="52" t="s">
        <v>1906</v>
      </c>
      <c r="E694" s="52" t="s">
        <v>1907</v>
      </c>
      <c r="G694" s="52">
        <v>29.010999999999999</v>
      </c>
      <c r="H694" s="87">
        <v>9.6578999999999995E-6</v>
      </c>
      <c r="I694" s="87">
        <v>9.6020999999999994E-5</v>
      </c>
      <c r="J694" s="52">
        <v>9.5051000000000005</v>
      </c>
      <c r="K694" s="52">
        <v>4.5694999999999998E-3</v>
      </c>
      <c r="L694" s="52">
        <v>2.6544000000000002E-2</v>
      </c>
      <c r="M694" s="52">
        <v>3.9847000000000001</v>
      </c>
      <c r="N694" s="52">
        <v>5.5722000000000001E-2</v>
      </c>
      <c r="O694" s="52">
        <v>0.22120000000000001</v>
      </c>
    </row>
    <row r="695" spans="1:15" x14ac:dyDescent="0.2">
      <c r="A695" s="52" t="s">
        <v>2402</v>
      </c>
      <c r="B695" s="52" t="s">
        <v>2416</v>
      </c>
      <c r="D695" s="52" t="s">
        <v>1907</v>
      </c>
      <c r="E695" s="52" t="s">
        <v>1906</v>
      </c>
      <c r="G695" s="52">
        <v>9.92</v>
      </c>
      <c r="H695" s="52">
        <v>3.8670000000000002E-3</v>
      </c>
      <c r="I695" s="52">
        <v>1.2898E-2</v>
      </c>
      <c r="J695" s="52">
        <v>60.564999999999998</v>
      </c>
      <c r="K695" s="87">
        <v>1.7744E-8</v>
      </c>
      <c r="L695" s="87">
        <v>4.1781000000000001E-7</v>
      </c>
      <c r="M695" s="52">
        <v>5.9561999999999999</v>
      </c>
      <c r="N695" s="52">
        <v>2.1249000000000001E-2</v>
      </c>
      <c r="O695" s="52">
        <v>0.11178</v>
      </c>
    </row>
    <row r="696" spans="1:15" x14ac:dyDescent="0.2">
      <c r="A696" s="52" t="s">
        <v>2402</v>
      </c>
      <c r="B696" s="52" t="s">
        <v>176</v>
      </c>
      <c r="E696" s="52" t="s">
        <v>1907</v>
      </c>
      <c r="G696" s="52">
        <v>5.3183999999999996</v>
      </c>
      <c r="H696" s="52">
        <v>2.8716999999999999E-2</v>
      </c>
      <c r="I696" s="52">
        <v>6.4271999999999996E-2</v>
      </c>
      <c r="J696" s="52">
        <v>10.726000000000001</v>
      </c>
      <c r="K696" s="52">
        <v>2.8143E-3</v>
      </c>
      <c r="L696" s="52">
        <v>1.7117E-2</v>
      </c>
      <c r="M696" s="52">
        <v>1.7992999999999999</v>
      </c>
      <c r="N696" s="52">
        <v>0.19058</v>
      </c>
      <c r="O696" s="52">
        <v>0.42838999999999999</v>
      </c>
    </row>
    <row r="697" spans="1:15" x14ac:dyDescent="0.2">
      <c r="A697" s="52" t="s">
        <v>2402</v>
      </c>
      <c r="B697" s="52" t="s">
        <v>135</v>
      </c>
      <c r="D697" s="52" t="s">
        <v>1906</v>
      </c>
      <c r="E697" s="52" t="s">
        <v>1906</v>
      </c>
      <c r="G697" s="52">
        <v>54.923000000000002</v>
      </c>
      <c r="H697" s="87">
        <v>4.5250999999999999E-8</v>
      </c>
      <c r="I697" s="87">
        <v>1.5596000000000001E-6</v>
      </c>
      <c r="J697" s="52">
        <v>24.975000000000001</v>
      </c>
      <c r="K697" s="87">
        <v>2.7922000000000001E-5</v>
      </c>
      <c r="L697" s="52">
        <v>2.6247E-4</v>
      </c>
      <c r="M697" s="52">
        <v>1.1362000000000001</v>
      </c>
      <c r="N697" s="52">
        <v>0.29555999999999999</v>
      </c>
      <c r="O697" s="52">
        <v>0.54110999999999998</v>
      </c>
    </row>
    <row r="698" spans="1:15" x14ac:dyDescent="0.2">
      <c r="A698" s="52" t="s">
        <v>2402</v>
      </c>
      <c r="B698" s="52" t="s">
        <v>136</v>
      </c>
      <c r="D698" s="52" t="s">
        <v>1907</v>
      </c>
      <c r="E698" s="52" t="s">
        <v>1906</v>
      </c>
      <c r="F698" s="52" t="s">
        <v>1906</v>
      </c>
      <c r="G698" s="52">
        <v>10.526999999999999</v>
      </c>
      <c r="H698" s="52">
        <v>3.0417E-3</v>
      </c>
      <c r="I698" s="52">
        <v>1.0714E-2</v>
      </c>
      <c r="J698" s="52">
        <v>43.161000000000001</v>
      </c>
      <c r="K698" s="87">
        <v>4.0083000000000002E-7</v>
      </c>
      <c r="L698" s="87">
        <v>6.4760000000000003E-6</v>
      </c>
      <c r="M698" s="52">
        <v>22.227</v>
      </c>
      <c r="N698" s="87">
        <v>6.0519000000000001E-5</v>
      </c>
      <c r="O698" s="52">
        <v>1.3253E-3</v>
      </c>
    </row>
    <row r="699" spans="1:15" x14ac:dyDescent="0.2">
      <c r="A699" s="52" t="s">
        <v>2402</v>
      </c>
      <c r="B699" s="52" t="s">
        <v>137</v>
      </c>
      <c r="D699" s="52" t="s">
        <v>1906</v>
      </c>
      <c r="E699" s="52" t="s">
        <v>1906</v>
      </c>
      <c r="G699" s="52">
        <v>55.241999999999997</v>
      </c>
      <c r="H699" s="87">
        <v>4.2838999999999997E-8</v>
      </c>
      <c r="I699" s="87">
        <v>1.5596000000000001E-6</v>
      </c>
      <c r="J699" s="52">
        <v>30.93</v>
      </c>
      <c r="K699" s="87">
        <v>5.9927999999999996E-6</v>
      </c>
      <c r="L699" s="87">
        <v>6.5920999999999994E-5</v>
      </c>
      <c r="M699" s="52">
        <v>0.61075999999999997</v>
      </c>
      <c r="N699" s="52">
        <v>0.44106000000000001</v>
      </c>
      <c r="O699" s="52">
        <v>0.66095000000000004</v>
      </c>
    </row>
    <row r="700" spans="1:15" x14ac:dyDescent="0.2">
      <c r="A700" s="52" t="s">
        <v>2402</v>
      </c>
      <c r="B700" s="52" t="s">
        <v>117</v>
      </c>
      <c r="D700" s="52" t="s">
        <v>1906</v>
      </c>
      <c r="E700" s="52" t="s">
        <v>1907</v>
      </c>
      <c r="G700" s="52">
        <v>51.344000000000001</v>
      </c>
      <c r="H700" s="87">
        <v>8.4813000000000006E-8</v>
      </c>
      <c r="I700" s="87">
        <v>2.3078000000000002E-6</v>
      </c>
      <c r="J700" s="52">
        <v>9.4202999999999992</v>
      </c>
      <c r="K700" s="52">
        <v>4.7295999999999996E-3</v>
      </c>
      <c r="L700" s="52">
        <v>2.6578000000000001E-2</v>
      </c>
      <c r="M700" s="52">
        <v>0.76307999999999998</v>
      </c>
      <c r="N700" s="52">
        <v>0.38979999999999998</v>
      </c>
      <c r="O700" s="52">
        <v>0.63373000000000002</v>
      </c>
    </row>
    <row r="701" spans="1:15" x14ac:dyDescent="0.2">
      <c r="A701" s="52" t="s">
        <v>2402</v>
      </c>
      <c r="B701" s="52" t="s">
        <v>1858</v>
      </c>
      <c r="F701" s="52" t="s">
        <v>1907</v>
      </c>
      <c r="G701" s="52">
        <v>0.56364000000000003</v>
      </c>
      <c r="H701" s="52">
        <v>0.45906000000000002</v>
      </c>
      <c r="I701" s="52">
        <v>0.57326999999999995</v>
      </c>
      <c r="J701" s="52">
        <v>2.9123999999999999</v>
      </c>
      <c r="K701" s="52">
        <v>9.8968E-2</v>
      </c>
      <c r="L701" s="52">
        <v>0.27072000000000002</v>
      </c>
      <c r="M701" s="52">
        <v>10.489000000000001</v>
      </c>
      <c r="N701" s="52">
        <v>3.0872999999999999E-3</v>
      </c>
      <c r="O701" s="52">
        <v>3.1136E-2</v>
      </c>
    </row>
    <row r="702" spans="1:15" x14ac:dyDescent="0.2">
      <c r="A702" s="52" t="s">
        <v>2402</v>
      </c>
      <c r="B702" s="52" t="s">
        <v>178</v>
      </c>
      <c r="D702" s="52" t="s">
        <v>1907</v>
      </c>
      <c r="E702" s="52" t="s">
        <v>1906</v>
      </c>
      <c r="G702" s="52">
        <v>10.368</v>
      </c>
      <c r="H702" s="52">
        <v>3.2369E-3</v>
      </c>
      <c r="I702" s="52">
        <v>1.1231E-2</v>
      </c>
      <c r="J702" s="52">
        <v>18.53</v>
      </c>
      <c r="K702" s="52">
        <v>1.8478E-4</v>
      </c>
      <c r="L702" s="52">
        <v>1.5922E-3</v>
      </c>
      <c r="M702" s="52">
        <v>3.2465000000000002</v>
      </c>
      <c r="N702" s="52">
        <v>8.2354999999999998E-2</v>
      </c>
      <c r="O702" s="52">
        <v>0.26791999999999999</v>
      </c>
    </row>
    <row r="703" spans="1:15" x14ac:dyDescent="0.2">
      <c r="A703" s="52" t="s">
        <v>2402</v>
      </c>
      <c r="B703" s="52" t="s">
        <v>179</v>
      </c>
      <c r="D703" s="52" t="s">
        <v>1906</v>
      </c>
      <c r="E703" s="52" t="s">
        <v>1906</v>
      </c>
      <c r="F703" s="52" t="s">
        <v>1906</v>
      </c>
      <c r="G703" s="52">
        <v>46.505000000000003</v>
      </c>
      <c r="H703" s="87">
        <v>2.0804E-7</v>
      </c>
      <c r="I703" s="87">
        <v>4.6762999999999996E-6</v>
      </c>
      <c r="J703" s="52">
        <v>56.912999999999997</v>
      </c>
      <c r="K703" s="87">
        <v>3.229E-8</v>
      </c>
      <c r="L703" s="87">
        <v>6.4208000000000004E-7</v>
      </c>
      <c r="M703" s="52">
        <v>92.762</v>
      </c>
      <c r="N703" s="87">
        <v>2.1913E-10</v>
      </c>
      <c r="O703" s="87">
        <v>5.6645000000000002E-8</v>
      </c>
    </row>
    <row r="704" spans="1:15" x14ac:dyDescent="0.2">
      <c r="A704" s="52" t="s">
        <v>2402</v>
      </c>
      <c r="B704" s="52" t="s">
        <v>134</v>
      </c>
      <c r="E704" s="52" t="s">
        <v>1906</v>
      </c>
      <c r="G704" s="52">
        <v>4.4047000000000001</v>
      </c>
      <c r="H704" s="52">
        <v>4.4983000000000002E-2</v>
      </c>
      <c r="I704" s="52">
        <v>9.1821E-2</v>
      </c>
      <c r="J704" s="52">
        <v>217.43</v>
      </c>
      <c r="K704" s="87">
        <v>1.0003999999999999E-14</v>
      </c>
      <c r="L704" s="87">
        <v>1.9552E-12</v>
      </c>
      <c r="M704" s="52">
        <v>4.4072E-2</v>
      </c>
      <c r="N704" s="52">
        <v>0.83523999999999998</v>
      </c>
      <c r="O704" s="52">
        <v>0.92466999999999999</v>
      </c>
    </row>
    <row r="705" spans="1:15" x14ac:dyDescent="0.2">
      <c r="A705" s="52" t="s">
        <v>2402</v>
      </c>
      <c r="B705" s="52" t="s">
        <v>1756</v>
      </c>
      <c r="F705" s="52" t="s">
        <v>1907</v>
      </c>
      <c r="G705" s="52">
        <v>1.1167</v>
      </c>
      <c r="H705" s="52">
        <v>0.29965999999999998</v>
      </c>
      <c r="I705" s="52">
        <v>0.40661999999999998</v>
      </c>
      <c r="J705" s="52">
        <v>1.3974</v>
      </c>
      <c r="K705" s="52">
        <v>0.24711</v>
      </c>
      <c r="L705" s="52">
        <v>0.47493000000000002</v>
      </c>
      <c r="M705" s="52">
        <v>10.007999999999999</v>
      </c>
      <c r="N705" s="52">
        <v>3.7331999999999999E-3</v>
      </c>
      <c r="O705" s="52">
        <v>3.5091999999999998E-2</v>
      </c>
    </row>
    <row r="706" spans="1:15" x14ac:dyDescent="0.2">
      <c r="A706" s="52" t="s">
        <v>2402</v>
      </c>
      <c r="B706" s="52" t="s">
        <v>1755</v>
      </c>
      <c r="D706" s="52" t="s">
        <v>1906</v>
      </c>
      <c r="G706" s="52">
        <v>11.271000000000001</v>
      </c>
      <c r="H706" s="52">
        <v>2.2802E-3</v>
      </c>
      <c r="I706" s="52">
        <v>8.4834000000000003E-3</v>
      </c>
      <c r="J706" s="52">
        <v>3.9617</v>
      </c>
      <c r="K706" s="52">
        <v>5.6390999999999997E-2</v>
      </c>
      <c r="L706" s="52">
        <v>0.18415000000000001</v>
      </c>
      <c r="M706" s="52">
        <v>0.57052999999999998</v>
      </c>
      <c r="N706" s="52">
        <v>0.45634999999999998</v>
      </c>
      <c r="O706" s="52">
        <v>0.66461000000000003</v>
      </c>
    </row>
    <row r="707" spans="1:15" x14ac:dyDescent="0.2">
      <c r="A707" s="52" t="s">
        <v>2402</v>
      </c>
      <c r="B707" s="52" t="s">
        <v>1753</v>
      </c>
      <c r="D707" s="52" t="s">
        <v>1906</v>
      </c>
      <c r="F707" s="52" t="s">
        <v>1907</v>
      </c>
      <c r="G707" s="52">
        <v>27.007999999999999</v>
      </c>
      <c r="H707" s="87">
        <v>1.6189999999999999E-5</v>
      </c>
      <c r="I707" s="52">
        <v>1.4166E-4</v>
      </c>
      <c r="J707" s="52">
        <v>2.6598999999999999</v>
      </c>
      <c r="K707" s="52">
        <v>0.11411</v>
      </c>
      <c r="L707" s="52">
        <v>0.30253000000000002</v>
      </c>
      <c r="M707" s="52">
        <v>9.1203000000000003</v>
      </c>
      <c r="N707" s="52">
        <v>5.3461000000000003E-3</v>
      </c>
      <c r="O707" s="52">
        <v>4.4423999999999998E-2</v>
      </c>
    </row>
    <row r="708" spans="1:15" x14ac:dyDescent="0.2">
      <c r="A708" s="52" t="s">
        <v>2402</v>
      </c>
      <c r="B708" s="52" t="s">
        <v>1752</v>
      </c>
      <c r="D708" s="52" t="s">
        <v>1907</v>
      </c>
      <c r="G708" s="52">
        <v>7.6997</v>
      </c>
      <c r="H708" s="52">
        <v>9.7263000000000002E-3</v>
      </c>
      <c r="I708" s="52">
        <v>2.7477999999999999E-2</v>
      </c>
      <c r="J708" s="52">
        <v>6.8745000000000003</v>
      </c>
      <c r="K708" s="52">
        <v>1.3979999999999999E-2</v>
      </c>
      <c r="L708" s="52">
        <v>6.3399999999999998E-2</v>
      </c>
      <c r="M708" s="52">
        <v>0.35793000000000003</v>
      </c>
      <c r="N708" s="52">
        <v>0.55447000000000002</v>
      </c>
      <c r="O708" s="52">
        <v>0.74456999999999995</v>
      </c>
    </row>
    <row r="709" spans="1:15" x14ac:dyDescent="0.2">
      <c r="A709" s="52" t="s">
        <v>2402</v>
      </c>
      <c r="B709" s="52" t="s">
        <v>118</v>
      </c>
      <c r="D709" s="52" t="s">
        <v>1907</v>
      </c>
      <c r="G709" s="52">
        <v>10.134</v>
      </c>
      <c r="H709" s="52">
        <v>3.5517000000000001E-3</v>
      </c>
      <c r="I709" s="52">
        <v>1.2068000000000001E-2</v>
      </c>
      <c r="J709" s="52">
        <v>0.52281999999999995</v>
      </c>
      <c r="K709" s="52">
        <v>0.47564000000000001</v>
      </c>
      <c r="L709" s="52">
        <v>0.68550999999999995</v>
      </c>
      <c r="M709" s="52">
        <v>2.2431000000000001</v>
      </c>
      <c r="N709" s="52">
        <v>0.1454</v>
      </c>
      <c r="O709" s="52">
        <v>0.36482999999999999</v>
      </c>
    </row>
    <row r="710" spans="1:15" x14ac:dyDescent="0.2">
      <c r="A710" s="52" t="s">
        <v>2402</v>
      </c>
      <c r="B710" s="52" t="s">
        <v>181</v>
      </c>
      <c r="E710" s="52" t="s">
        <v>1906</v>
      </c>
      <c r="G710" s="52">
        <v>0.81469000000000003</v>
      </c>
      <c r="H710" s="52">
        <v>0.37444</v>
      </c>
      <c r="I710" s="52">
        <v>0.49368000000000001</v>
      </c>
      <c r="J710" s="52">
        <v>15.866</v>
      </c>
      <c r="K710" s="52">
        <v>4.3958000000000002E-4</v>
      </c>
      <c r="L710" s="52">
        <v>3.2937000000000001E-3</v>
      </c>
      <c r="M710" s="52">
        <v>1.8534000000000001E-3</v>
      </c>
      <c r="N710" s="52">
        <v>0.96597</v>
      </c>
      <c r="O710" s="52">
        <v>0.98297999999999996</v>
      </c>
    </row>
    <row r="711" spans="1:15" x14ac:dyDescent="0.2">
      <c r="A711" s="52" t="s">
        <v>2402</v>
      </c>
      <c r="B711" s="52" t="s">
        <v>166</v>
      </c>
      <c r="D711" s="52" t="s">
        <v>1906</v>
      </c>
      <c r="G711" s="52">
        <v>14.679</v>
      </c>
      <c r="H711" s="52">
        <v>6.5936E-4</v>
      </c>
      <c r="I711" s="52">
        <v>3.1273999999999998E-3</v>
      </c>
      <c r="J711" s="52">
        <v>1.1304000000000001</v>
      </c>
      <c r="K711" s="52">
        <v>0.29677999999999999</v>
      </c>
      <c r="L711" s="52">
        <v>0.53461999999999998</v>
      </c>
      <c r="M711" s="52">
        <v>2.5760000000000002E-2</v>
      </c>
      <c r="N711" s="52">
        <v>0.87363999999999997</v>
      </c>
      <c r="O711" s="52">
        <v>0.94098000000000004</v>
      </c>
    </row>
    <row r="712" spans="1:15" x14ac:dyDescent="0.2">
      <c r="A712" s="52" t="s">
        <v>2402</v>
      </c>
      <c r="B712" s="52" t="s">
        <v>210</v>
      </c>
      <c r="D712" s="52" t="s">
        <v>1906</v>
      </c>
      <c r="G712" s="52">
        <v>17.815999999999999</v>
      </c>
      <c r="H712" s="52">
        <v>2.318E-4</v>
      </c>
      <c r="I712" s="52">
        <v>1.3465E-3</v>
      </c>
      <c r="J712" s="52">
        <v>2.1751</v>
      </c>
      <c r="K712" s="52">
        <v>0.15142</v>
      </c>
      <c r="L712" s="52">
        <v>0.36753000000000002</v>
      </c>
      <c r="M712" s="52">
        <v>5.6371000000000002</v>
      </c>
      <c r="N712" s="52">
        <v>2.4677000000000001E-2</v>
      </c>
      <c r="O712" s="52">
        <v>0.12386</v>
      </c>
    </row>
    <row r="713" spans="1:15" x14ac:dyDescent="0.2">
      <c r="A713" s="52" t="s">
        <v>2402</v>
      </c>
      <c r="B713" s="52" t="s">
        <v>211</v>
      </c>
      <c r="D713" s="52" t="s">
        <v>1906</v>
      </c>
      <c r="G713" s="52">
        <v>23.954000000000001</v>
      </c>
      <c r="H713" s="87">
        <v>3.7030999999999998E-5</v>
      </c>
      <c r="I713" s="52">
        <v>2.7746999999999998E-4</v>
      </c>
      <c r="J713" s="52">
        <v>7.1954000000000002</v>
      </c>
      <c r="K713" s="52">
        <v>1.2123E-2</v>
      </c>
      <c r="L713" s="52">
        <v>5.6465000000000001E-2</v>
      </c>
      <c r="M713" s="52">
        <v>2.5998000000000001</v>
      </c>
      <c r="N713" s="52">
        <v>0.11809</v>
      </c>
      <c r="O713" s="52">
        <v>0.32823999999999998</v>
      </c>
    </row>
    <row r="714" spans="1:15" x14ac:dyDescent="0.2">
      <c r="A714" s="52" t="s">
        <v>2402</v>
      </c>
      <c r="B714" s="52" t="s">
        <v>212</v>
      </c>
      <c r="D714" s="52" t="s">
        <v>1906</v>
      </c>
      <c r="E714" s="52" t="s">
        <v>1906</v>
      </c>
      <c r="G714" s="52">
        <v>34.840000000000003</v>
      </c>
      <c r="H714" s="87">
        <v>2.3792999999999998E-6</v>
      </c>
      <c r="I714" s="87">
        <v>3.417E-5</v>
      </c>
      <c r="J714" s="52">
        <v>34.039000000000001</v>
      </c>
      <c r="K714" s="87">
        <v>2.8607E-6</v>
      </c>
      <c r="L714" s="87">
        <v>3.6974999999999998E-5</v>
      </c>
      <c r="M714" s="52">
        <v>6.2694000000000001</v>
      </c>
      <c r="N714" s="52">
        <v>1.8387000000000001E-2</v>
      </c>
      <c r="O714" s="52">
        <v>0.10681</v>
      </c>
    </row>
    <row r="715" spans="1:15" x14ac:dyDescent="0.2">
      <c r="A715" s="52" t="s">
        <v>2402</v>
      </c>
      <c r="B715" s="52" t="s">
        <v>213</v>
      </c>
      <c r="E715" s="52" t="s">
        <v>1907</v>
      </c>
      <c r="G715" s="52">
        <v>2.9196</v>
      </c>
      <c r="H715" s="52">
        <v>9.8572999999999994E-2</v>
      </c>
      <c r="I715" s="52">
        <v>0.16875000000000001</v>
      </c>
      <c r="J715" s="52">
        <v>7.7176999999999998</v>
      </c>
      <c r="K715" s="52">
        <v>9.6507999999999993E-3</v>
      </c>
      <c r="L715" s="52">
        <v>4.7070000000000001E-2</v>
      </c>
      <c r="M715" s="52">
        <v>3.7911000000000001</v>
      </c>
      <c r="N715" s="52">
        <v>6.1617999999999999E-2</v>
      </c>
      <c r="O715" s="52">
        <v>0.22516</v>
      </c>
    </row>
    <row r="716" spans="1:15" x14ac:dyDescent="0.2">
      <c r="A716" s="52" t="s">
        <v>2402</v>
      </c>
      <c r="B716" s="52" t="s">
        <v>167</v>
      </c>
      <c r="D716" s="52" t="s">
        <v>1907</v>
      </c>
      <c r="G716" s="52">
        <v>9.4040999999999997</v>
      </c>
      <c r="H716" s="52">
        <v>4.7607999999999999E-3</v>
      </c>
      <c r="I716" s="52">
        <v>1.5218000000000001E-2</v>
      </c>
      <c r="J716" s="52">
        <v>5.8489000000000004</v>
      </c>
      <c r="K716" s="52">
        <v>2.2339999999999999E-2</v>
      </c>
      <c r="L716" s="52">
        <v>8.9532E-2</v>
      </c>
      <c r="M716" s="52">
        <v>5.2455000000000002E-2</v>
      </c>
      <c r="N716" s="52">
        <v>0.82050999999999996</v>
      </c>
      <c r="O716" s="52">
        <v>0.91325999999999996</v>
      </c>
    </row>
    <row r="717" spans="1:15" x14ac:dyDescent="0.2">
      <c r="A717" s="52" t="s">
        <v>2402</v>
      </c>
      <c r="B717" s="52" t="s">
        <v>182</v>
      </c>
      <c r="D717" s="52" t="s">
        <v>1906</v>
      </c>
      <c r="G717" s="52">
        <v>14.47</v>
      </c>
      <c r="H717" s="52">
        <v>7.0901000000000004E-4</v>
      </c>
      <c r="I717" s="52">
        <v>3.3023000000000002E-3</v>
      </c>
      <c r="J717" s="52">
        <v>0.83628999999999998</v>
      </c>
      <c r="K717" s="52">
        <v>0.36826999999999999</v>
      </c>
      <c r="L717" s="52">
        <v>0.61417999999999995</v>
      </c>
      <c r="M717" s="52">
        <v>2.4417</v>
      </c>
      <c r="N717" s="52">
        <v>0.12938</v>
      </c>
      <c r="O717" s="52">
        <v>0.34303</v>
      </c>
    </row>
    <row r="718" spans="1:15" x14ac:dyDescent="0.2">
      <c r="A718" s="52" t="s">
        <v>2402</v>
      </c>
      <c r="B718" s="52" t="s">
        <v>1751</v>
      </c>
      <c r="D718" s="52" t="s">
        <v>1907</v>
      </c>
      <c r="F718" s="52" t="s">
        <v>1907</v>
      </c>
      <c r="G718" s="52">
        <v>7.0373999999999999</v>
      </c>
      <c r="H718" s="52">
        <v>1.3001E-2</v>
      </c>
      <c r="I718" s="52">
        <v>3.5564999999999999E-2</v>
      </c>
      <c r="J718" s="52">
        <v>1.234</v>
      </c>
      <c r="K718" s="52">
        <v>0.27607999999999999</v>
      </c>
      <c r="L718" s="52">
        <v>0.50976999999999995</v>
      </c>
      <c r="M718" s="52">
        <v>9.6364000000000001</v>
      </c>
      <c r="N718" s="52">
        <v>4.3334000000000003E-3</v>
      </c>
      <c r="O718" s="52">
        <v>3.8627000000000002E-2</v>
      </c>
    </row>
    <row r="719" spans="1:15" x14ac:dyDescent="0.2">
      <c r="A719" s="52" t="s">
        <v>2402</v>
      </c>
      <c r="B719" s="52" t="s">
        <v>129</v>
      </c>
      <c r="D719" s="52" t="s">
        <v>1906</v>
      </c>
      <c r="E719" s="52" t="s">
        <v>1907</v>
      </c>
      <c r="G719" s="52">
        <v>17.526</v>
      </c>
      <c r="H719" s="52">
        <v>2.544E-4</v>
      </c>
      <c r="I719" s="52">
        <v>1.4142E-3</v>
      </c>
      <c r="J719" s="52">
        <v>11.041</v>
      </c>
      <c r="K719" s="52">
        <v>2.4908E-3</v>
      </c>
      <c r="L719" s="52">
        <v>1.533E-2</v>
      </c>
      <c r="M719" s="52">
        <v>4.5651999999999999</v>
      </c>
      <c r="N719" s="52">
        <v>4.1506000000000001E-2</v>
      </c>
      <c r="O719" s="52">
        <v>0.18032000000000001</v>
      </c>
    </row>
    <row r="720" spans="1:15" x14ac:dyDescent="0.2">
      <c r="A720" s="52" t="s">
        <v>2402</v>
      </c>
      <c r="B720" s="52" t="s">
        <v>153</v>
      </c>
      <c r="D720" s="52" t="s">
        <v>1907</v>
      </c>
      <c r="G720" s="52">
        <v>9.2299000000000007</v>
      </c>
      <c r="H720" s="52">
        <v>5.1114000000000003E-3</v>
      </c>
      <c r="I720" s="52">
        <v>1.6015999999999999E-2</v>
      </c>
      <c r="J720" s="52">
        <v>1.3190999999999999</v>
      </c>
      <c r="K720" s="52">
        <v>0.26046000000000002</v>
      </c>
      <c r="L720" s="52">
        <v>0.49223</v>
      </c>
      <c r="M720" s="52">
        <v>1.5105</v>
      </c>
      <c r="N720" s="52">
        <v>0.22928999999999999</v>
      </c>
      <c r="O720" s="52">
        <v>0.48188999999999999</v>
      </c>
    </row>
    <row r="721" spans="1:15" x14ac:dyDescent="0.2">
      <c r="A721" s="52" t="s">
        <v>2402</v>
      </c>
      <c r="B721" s="52" t="s">
        <v>195</v>
      </c>
      <c r="D721" s="52" t="s">
        <v>1906</v>
      </c>
      <c r="G721" s="52">
        <v>26.721</v>
      </c>
      <c r="H721" s="87">
        <v>1.7464000000000001E-5</v>
      </c>
      <c r="I721" s="52">
        <v>1.4495E-4</v>
      </c>
      <c r="J721" s="52">
        <v>2.0499999999999998</v>
      </c>
      <c r="K721" s="52">
        <v>0.16328000000000001</v>
      </c>
      <c r="L721" s="52">
        <v>0.37518000000000001</v>
      </c>
      <c r="M721" s="52">
        <v>1.8006000000000001E-3</v>
      </c>
      <c r="N721" s="52">
        <v>0.96645000000000003</v>
      </c>
      <c r="O721" s="52">
        <v>0.98297999999999996</v>
      </c>
    </row>
    <row r="722" spans="1:15" x14ac:dyDescent="0.2">
      <c r="A722" s="52" t="s">
        <v>2402</v>
      </c>
      <c r="B722" s="52" t="s">
        <v>214</v>
      </c>
      <c r="D722" s="52" t="s">
        <v>1907</v>
      </c>
      <c r="G722" s="52">
        <v>9.0634999999999994</v>
      </c>
      <c r="H722" s="52">
        <v>5.4723000000000003E-3</v>
      </c>
      <c r="I722" s="52">
        <v>1.6822E-2</v>
      </c>
      <c r="J722" s="52">
        <v>0.25075999999999998</v>
      </c>
      <c r="K722" s="52">
        <v>0.62046000000000001</v>
      </c>
      <c r="L722" s="52">
        <v>0.78237999999999996</v>
      </c>
      <c r="M722" s="52">
        <v>0.22586000000000001</v>
      </c>
      <c r="N722" s="52">
        <v>0.63829999999999998</v>
      </c>
      <c r="O722" s="52">
        <v>0.79666999999999999</v>
      </c>
    </row>
    <row r="723" spans="1:15" x14ac:dyDescent="0.2">
      <c r="A723" s="52" t="s">
        <v>2402</v>
      </c>
      <c r="B723" s="52" t="s">
        <v>215</v>
      </c>
      <c r="D723" s="52" t="s">
        <v>1906</v>
      </c>
      <c r="E723" s="52" t="s">
        <v>1906</v>
      </c>
      <c r="G723" s="52">
        <v>11.801</v>
      </c>
      <c r="H723" s="52">
        <v>1.8645000000000001E-3</v>
      </c>
      <c r="I723" s="52">
        <v>7.2475999999999999E-3</v>
      </c>
      <c r="J723" s="52">
        <v>16.827999999999999</v>
      </c>
      <c r="K723" s="52">
        <v>3.1932E-4</v>
      </c>
      <c r="L723" s="52">
        <v>2.4277999999999999E-3</v>
      </c>
      <c r="M723" s="52">
        <v>4.7431000000000001</v>
      </c>
      <c r="N723" s="52">
        <v>3.7997000000000003E-2</v>
      </c>
      <c r="O723" s="52">
        <v>0.16789999999999999</v>
      </c>
    </row>
    <row r="724" spans="1:15" x14ac:dyDescent="0.2">
      <c r="A724" s="52" t="s">
        <v>2402</v>
      </c>
      <c r="B724" s="52" t="s">
        <v>216</v>
      </c>
      <c r="D724" s="52" t="s">
        <v>1906</v>
      </c>
      <c r="G724" s="52">
        <v>20.646999999999998</v>
      </c>
      <c r="H724" s="87">
        <v>9.6402000000000003E-5</v>
      </c>
      <c r="I724" s="52">
        <v>6.2299999999999996E-4</v>
      </c>
      <c r="J724" s="52">
        <v>2.7035999999999998</v>
      </c>
      <c r="K724" s="52">
        <v>0.11131000000000001</v>
      </c>
      <c r="L724" s="52">
        <v>0.29663</v>
      </c>
      <c r="M724" s="52">
        <v>4.5053000000000001</v>
      </c>
      <c r="N724" s="52">
        <v>4.2768E-2</v>
      </c>
      <c r="O724" s="52">
        <v>0.18426000000000001</v>
      </c>
    </row>
    <row r="725" spans="1:15" x14ac:dyDescent="0.2">
      <c r="A725" s="52" t="s">
        <v>2402</v>
      </c>
      <c r="B725" s="52" t="s">
        <v>183</v>
      </c>
      <c r="D725" s="52" t="s">
        <v>1906</v>
      </c>
      <c r="F725" s="52" t="s">
        <v>1906</v>
      </c>
      <c r="G725" s="52">
        <v>15.351000000000001</v>
      </c>
      <c r="H725" s="52">
        <v>5.2324999999999995E-4</v>
      </c>
      <c r="I725" s="52">
        <v>2.5764E-3</v>
      </c>
      <c r="J725" s="52">
        <v>5.1727000000000002E-2</v>
      </c>
      <c r="K725" s="52">
        <v>0.82174000000000003</v>
      </c>
      <c r="L725" s="52">
        <v>0.87894000000000005</v>
      </c>
      <c r="M725" s="52">
        <v>22.977</v>
      </c>
      <c r="N725" s="87">
        <v>4.8780999999999999E-5</v>
      </c>
      <c r="O725" s="52">
        <v>1.2009E-3</v>
      </c>
    </row>
    <row r="726" spans="1:15" x14ac:dyDescent="0.2">
      <c r="A726" s="52" t="s">
        <v>2402</v>
      </c>
      <c r="B726" s="52" t="s">
        <v>2417</v>
      </c>
      <c r="E726" s="52" t="s">
        <v>1906</v>
      </c>
      <c r="F726" s="52" t="s">
        <v>1906</v>
      </c>
      <c r="G726" s="52">
        <v>1.7178</v>
      </c>
      <c r="H726" s="52">
        <v>0.20063</v>
      </c>
      <c r="I726" s="52">
        <v>0.29277999999999998</v>
      </c>
      <c r="J726" s="52">
        <v>83.471999999999994</v>
      </c>
      <c r="K726" s="87">
        <v>6.7991999999999996E-10</v>
      </c>
      <c r="L726" s="87">
        <v>2.3435000000000001E-8</v>
      </c>
      <c r="M726" s="52">
        <v>44.677</v>
      </c>
      <c r="N726" s="87">
        <v>2.9657000000000001E-7</v>
      </c>
      <c r="O726" s="87">
        <v>1.9165999999999999E-5</v>
      </c>
    </row>
    <row r="727" spans="1:15" x14ac:dyDescent="0.2">
      <c r="A727" s="52" t="s">
        <v>2402</v>
      </c>
      <c r="B727" s="52" t="s">
        <v>1748</v>
      </c>
      <c r="E727" s="52" t="s">
        <v>1906</v>
      </c>
      <c r="G727" s="52">
        <v>1.7496</v>
      </c>
      <c r="H727" s="52">
        <v>0.19663</v>
      </c>
      <c r="I727" s="52">
        <v>0.28799000000000002</v>
      </c>
      <c r="J727" s="52">
        <v>36.654000000000003</v>
      </c>
      <c r="K727" s="87">
        <v>1.5818E-6</v>
      </c>
      <c r="L727" s="87">
        <v>2.2101999999999999E-5</v>
      </c>
      <c r="M727" s="52">
        <v>1.6181000000000001</v>
      </c>
      <c r="N727" s="52">
        <v>0.21382000000000001</v>
      </c>
      <c r="O727" s="52">
        <v>0.46060000000000001</v>
      </c>
    </row>
    <row r="728" spans="1:15" x14ac:dyDescent="0.2">
      <c r="A728" s="52" t="s">
        <v>2402</v>
      </c>
      <c r="B728" s="52" t="s">
        <v>154</v>
      </c>
      <c r="E728" s="52" t="s">
        <v>1906</v>
      </c>
      <c r="G728" s="52">
        <v>0.32884999999999998</v>
      </c>
      <c r="H728" s="52">
        <v>0.57091000000000003</v>
      </c>
      <c r="I728" s="52">
        <v>0.67596000000000001</v>
      </c>
      <c r="J728" s="52">
        <v>28.181000000000001</v>
      </c>
      <c r="K728" s="87">
        <v>1.1936000000000001E-5</v>
      </c>
      <c r="L728" s="52">
        <v>1.2342000000000001E-4</v>
      </c>
      <c r="M728" s="52">
        <v>3.9154000000000003E-3</v>
      </c>
      <c r="N728" s="52">
        <v>0.95055000000000001</v>
      </c>
      <c r="O728" s="52">
        <v>0.98287000000000002</v>
      </c>
    </row>
    <row r="729" spans="1:15" x14ac:dyDescent="0.2">
      <c r="A729" s="52" t="s">
        <v>2402</v>
      </c>
      <c r="B729" s="52" t="s">
        <v>1801</v>
      </c>
      <c r="E729" s="52" t="s">
        <v>1906</v>
      </c>
      <c r="G729" s="87">
        <v>5.8867999999999999E-5</v>
      </c>
      <c r="H729" s="52">
        <v>0.99392999999999998</v>
      </c>
      <c r="I729" s="52">
        <v>0.99585999999999997</v>
      </c>
      <c r="J729" s="52">
        <v>215.24</v>
      </c>
      <c r="K729" s="87">
        <v>1.1345E-14</v>
      </c>
      <c r="L729" s="87">
        <v>1.9552E-12</v>
      </c>
      <c r="M729" s="52">
        <v>8.0108999999999995</v>
      </c>
      <c r="N729" s="52">
        <v>8.5080999999999993E-3</v>
      </c>
      <c r="O729" s="52">
        <v>6.2839000000000006E-2</v>
      </c>
    </row>
    <row r="730" spans="1:15" x14ac:dyDescent="0.2">
      <c r="A730" s="52" t="s">
        <v>2402</v>
      </c>
      <c r="B730" s="52" t="s">
        <v>122</v>
      </c>
      <c r="D730" s="52" t="s">
        <v>1907</v>
      </c>
      <c r="E730" s="52" t="s">
        <v>1906</v>
      </c>
      <c r="F730" s="52" t="s">
        <v>1907</v>
      </c>
      <c r="G730" s="52">
        <v>10.375999999999999</v>
      </c>
      <c r="H730" s="52">
        <v>3.2277E-3</v>
      </c>
      <c r="I730" s="52">
        <v>1.1231E-2</v>
      </c>
      <c r="J730" s="52">
        <v>17.693999999999999</v>
      </c>
      <c r="K730" s="52">
        <v>2.4102999999999999E-4</v>
      </c>
      <c r="L730" s="52">
        <v>1.8881E-3</v>
      </c>
      <c r="M730" s="52">
        <v>13.308</v>
      </c>
      <c r="N730" s="52">
        <v>1.0705999999999999E-3</v>
      </c>
      <c r="O730" s="52">
        <v>1.2579E-2</v>
      </c>
    </row>
    <row r="731" spans="1:15" x14ac:dyDescent="0.2">
      <c r="A731" s="52" t="s">
        <v>2402</v>
      </c>
      <c r="B731" s="52" t="s">
        <v>123</v>
      </c>
      <c r="D731" s="52" t="s">
        <v>1906</v>
      </c>
      <c r="E731" s="52" t="s">
        <v>1906</v>
      </c>
      <c r="G731" s="52">
        <v>14.042</v>
      </c>
      <c r="H731" s="52">
        <v>8.2406999999999999E-4</v>
      </c>
      <c r="I731" s="52">
        <v>3.8040000000000001E-3</v>
      </c>
      <c r="J731" s="52">
        <v>47.887</v>
      </c>
      <c r="K731" s="87">
        <v>1.6002E-7</v>
      </c>
      <c r="L731" s="87">
        <v>2.8528E-6</v>
      </c>
      <c r="M731" s="52">
        <v>4.4194000000000004</v>
      </c>
      <c r="N731" s="52">
        <v>4.4651000000000003E-2</v>
      </c>
      <c r="O731" s="52">
        <v>0.18922</v>
      </c>
    </row>
    <row r="732" spans="1:15" x14ac:dyDescent="0.2">
      <c r="A732" s="52" t="s">
        <v>2402</v>
      </c>
      <c r="B732" s="52" t="s">
        <v>1747</v>
      </c>
      <c r="E732" s="52" t="s">
        <v>1906</v>
      </c>
      <c r="G732" s="52">
        <v>6.0186999999999999</v>
      </c>
      <c r="H732" s="52">
        <v>2.0641E-2</v>
      </c>
      <c r="I732" s="52">
        <v>5.1304000000000002E-2</v>
      </c>
      <c r="J732" s="52">
        <v>35.518999999999998</v>
      </c>
      <c r="K732" s="87">
        <v>2.0395000000000001E-6</v>
      </c>
      <c r="L732" s="87">
        <v>2.7036999999999999E-5</v>
      </c>
      <c r="M732" s="52">
        <v>6.3829000000000002</v>
      </c>
      <c r="N732" s="52">
        <v>1.7455999999999999E-2</v>
      </c>
      <c r="O732" s="52">
        <v>0.10255</v>
      </c>
    </row>
    <row r="733" spans="1:15" x14ac:dyDescent="0.2">
      <c r="A733" s="52" t="s">
        <v>2402</v>
      </c>
      <c r="B733" s="52" t="s">
        <v>124</v>
      </c>
      <c r="D733" s="52" t="s">
        <v>1907</v>
      </c>
      <c r="E733" s="52" t="s">
        <v>1906</v>
      </c>
      <c r="G733" s="52">
        <v>9.6708999999999996</v>
      </c>
      <c r="H733" s="52">
        <v>4.2735000000000004E-3</v>
      </c>
      <c r="I733" s="52">
        <v>1.4066E-2</v>
      </c>
      <c r="J733" s="52">
        <v>15.273999999999999</v>
      </c>
      <c r="K733" s="52">
        <v>5.3726999999999996E-4</v>
      </c>
      <c r="L733" s="52">
        <v>3.8579E-3</v>
      </c>
      <c r="M733" s="52">
        <v>2.1463999999999999</v>
      </c>
      <c r="N733" s="52">
        <v>0.15404000000000001</v>
      </c>
      <c r="O733" s="52">
        <v>0.37536999999999998</v>
      </c>
    </row>
    <row r="734" spans="1:15" x14ac:dyDescent="0.2">
      <c r="A734" s="52" t="s">
        <v>2402</v>
      </c>
      <c r="B734" s="52" t="s">
        <v>125</v>
      </c>
      <c r="E734" s="52" t="s">
        <v>1906</v>
      </c>
      <c r="G734" s="52">
        <v>0.10911</v>
      </c>
      <c r="H734" s="52">
        <v>0.74361999999999995</v>
      </c>
      <c r="I734" s="52">
        <v>0.82323999999999997</v>
      </c>
      <c r="J734" s="52">
        <v>87.492999999999995</v>
      </c>
      <c r="K734" s="87">
        <v>4.1181999999999998E-10</v>
      </c>
      <c r="L734" s="87">
        <v>1.7742000000000001E-8</v>
      </c>
      <c r="M734" s="52">
        <v>1.9786999999999999</v>
      </c>
      <c r="N734" s="52">
        <v>0.17052999999999999</v>
      </c>
      <c r="O734" s="52">
        <v>0.39556000000000002</v>
      </c>
    </row>
    <row r="735" spans="1:15" x14ac:dyDescent="0.2">
      <c r="A735" s="52" t="s">
        <v>2402</v>
      </c>
      <c r="B735" s="52" t="s">
        <v>1746</v>
      </c>
      <c r="E735" s="52" t="s">
        <v>1907</v>
      </c>
      <c r="G735" s="52">
        <v>0.28909000000000001</v>
      </c>
      <c r="H735" s="52">
        <v>0.59504999999999997</v>
      </c>
      <c r="I735" s="52">
        <v>0.69289000000000001</v>
      </c>
      <c r="J735" s="52">
        <v>11.446</v>
      </c>
      <c r="K735" s="52">
        <v>2.1331000000000002E-3</v>
      </c>
      <c r="L735" s="52">
        <v>1.3448999999999999E-2</v>
      </c>
      <c r="M735" s="52">
        <v>1.9779</v>
      </c>
      <c r="N735" s="52">
        <v>0.17061999999999999</v>
      </c>
      <c r="O735" s="52">
        <v>0.39556000000000002</v>
      </c>
    </row>
    <row r="736" spans="1:15" x14ac:dyDescent="0.2">
      <c r="A736" s="52" t="s">
        <v>2402</v>
      </c>
      <c r="B736" s="52" t="s">
        <v>217</v>
      </c>
      <c r="D736" s="52" t="s">
        <v>1907</v>
      </c>
      <c r="G736" s="52">
        <v>9.6562000000000001</v>
      </c>
      <c r="H736" s="52">
        <v>4.2988000000000002E-3</v>
      </c>
      <c r="I736" s="52">
        <v>1.4066E-2</v>
      </c>
      <c r="J736" s="52">
        <v>0.84106000000000003</v>
      </c>
      <c r="K736" s="52">
        <v>0.36692999999999998</v>
      </c>
      <c r="L736" s="52">
        <v>0.61417999999999995</v>
      </c>
      <c r="M736" s="52">
        <v>0.76624000000000003</v>
      </c>
      <c r="N736" s="52">
        <v>0.38883000000000001</v>
      </c>
      <c r="O736" s="52">
        <v>0.63373000000000002</v>
      </c>
    </row>
    <row r="737" spans="1:15" x14ac:dyDescent="0.2">
      <c r="A737" s="52" t="s">
        <v>2402</v>
      </c>
      <c r="B737" s="52" t="s">
        <v>184</v>
      </c>
      <c r="D737" s="52" t="s">
        <v>1906</v>
      </c>
      <c r="F737" s="52" t="s">
        <v>1906</v>
      </c>
      <c r="G737" s="52">
        <v>28.343</v>
      </c>
      <c r="H737" s="87">
        <v>1.145E-5</v>
      </c>
      <c r="I737" s="52">
        <v>1.0763E-4</v>
      </c>
      <c r="J737" s="52">
        <v>4.2286999999999999</v>
      </c>
      <c r="K737" s="52">
        <v>4.9174000000000002E-2</v>
      </c>
      <c r="L737" s="52">
        <v>0.17177999999999999</v>
      </c>
      <c r="M737" s="52">
        <v>31.803000000000001</v>
      </c>
      <c r="N737" s="87">
        <v>4.8493999999999997E-6</v>
      </c>
      <c r="O737" s="52">
        <v>1.9285999999999999E-4</v>
      </c>
    </row>
    <row r="738" spans="1:15" x14ac:dyDescent="0.2">
      <c r="A738" s="52" t="s">
        <v>2402</v>
      </c>
      <c r="B738" s="52" t="s">
        <v>155</v>
      </c>
      <c r="D738" s="52" t="s">
        <v>1906</v>
      </c>
      <c r="F738" s="52" t="s">
        <v>1906</v>
      </c>
      <c r="G738" s="52">
        <v>72.933000000000007</v>
      </c>
      <c r="H738" s="87">
        <v>2.7757999999999999E-9</v>
      </c>
      <c r="I738" s="87">
        <v>1.7938999999999999E-7</v>
      </c>
      <c r="J738" s="52">
        <v>6.5888999999999998</v>
      </c>
      <c r="K738" s="52">
        <v>1.5896E-2</v>
      </c>
      <c r="L738" s="52">
        <v>6.9059999999999996E-2</v>
      </c>
      <c r="M738" s="52">
        <v>26.196000000000002</v>
      </c>
      <c r="N738" s="87">
        <v>2.0075999999999999E-5</v>
      </c>
      <c r="O738" s="52">
        <v>7.4136000000000004E-4</v>
      </c>
    </row>
    <row r="739" spans="1:15" x14ac:dyDescent="0.2">
      <c r="A739" s="52" t="s">
        <v>2402</v>
      </c>
      <c r="B739" s="52" t="s">
        <v>1745</v>
      </c>
      <c r="D739" s="52" t="s">
        <v>1906</v>
      </c>
      <c r="G739" s="52">
        <v>15.901999999999999</v>
      </c>
      <c r="H739" s="52">
        <v>4.3423000000000002E-4</v>
      </c>
      <c r="I739" s="52">
        <v>2.2009E-3</v>
      </c>
      <c r="J739" s="52">
        <v>1.6166</v>
      </c>
      <c r="K739" s="52">
        <v>0.21403</v>
      </c>
      <c r="L739" s="52">
        <v>0.43736999999999998</v>
      </c>
      <c r="M739" s="52">
        <v>3.0706000000000002</v>
      </c>
      <c r="N739" s="52">
        <v>9.0666999999999998E-2</v>
      </c>
      <c r="O739" s="52">
        <v>0.28231000000000001</v>
      </c>
    </row>
    <row r="740" spans="1:15" x14ac:dyDescent="0.2">
      <c r="A740" s="52" t="s">
        <v>2402</v>
      </c>
      <c r="B740" s="52" t="s">
        <v>158</v>
      </c>
      <c r="F740" s="52" t="s">
        <v>1906</v>
      </c>
      <c r="G740" s="52">
        <v>5.5145999999999997</v>
      </c>
      <c r="H740" s="52">
        <v>2.6151000000000001E-2</v>
      </c>
      <c r="I740" s="52">
        <v>6.0900999999999997E-2</v>
      </c>
      <c r="J740" s="52">
        <v>1.8448</v>
      </c>
      <c r="K740" s="52">
        <v>0.18523000000000001</v>
      </c>
      <c r="L740" s="52">
        <v>0.4007</v>
      </c>
      <c r="M740" s="52">
        <v>23.419</v>
      </c>
      <c r="N740" s="87">
        <v>4.3031000000000002E-5</v>
      </c>
      <c r="O740" s="52">
        <v>1.2009E-3</v>
      </c>
    </row>
    <row r="741" spans="1:15" x14ac:dyDescent="0.2">
      <c r="A741" s="52" t="s">
        <v>2402</v>
      </c>
      <c r="B741" s="52" t="s">
        <v>126</v>
      </c>
      <c r="E741" s="52" t="s">
        <v>1906</v>
      </c>
      <c r="G741" s="52">
        <v>0.52627999999999997</v>
      </c>
      <c r="H741" s="52">
        <v>0.47420000000000001</v>
      </c>
      <c r="I741" s="52">
        <v>0.58677000000000001</v>
      </c>
      <c r="J741" s="52">
        <v>54.552999999999997</v>
      </c>
      <c r="K741" s="87">
        <v>4.8224999999999997E-8</v>
      </c>
      <c r="L741" s="87">
        <v>9.2340999999999998E-7</v>
      </c>
      <c r="M741" s="52">
        <v>0.65525</v>
      </c>
      <c r="N741" s="52">
        <v>0.42507</v>
      </c>
      <c r="O741" s="52">
        <v>0.64634999999999998</v>
      </c>
    </row>
    <row r="742" spans="1:15" x14ac:dyDescent="0.2">
      <c r="A742" s="52" t="s">
        <v>2402</v>
      </c>
      <c r="B742" s="52" t="s">
        <v>127</v>
      </c>
      <c r="D742" s="52" t="s">
        <v>1906</v>
      </c>
      <c r="G742" s="52">
        <v>48.21</v>
      </c>
      <c r="H742" s="87">
        <v>1.5062999999999999E-7</v>
      </c>
      <c r="I742" s="87">
        <v>3.7083000000000001E-6</v>
      </c>
      <c r="J742" s="52">
        <v>0.71592</v>
      </c>
      <c r="K742" s="52">
        <v>0.40466000000000002</v>
      </c>
      <c r="L742" s="52">
        <v>0.63804000000000005</v>
      </c>
      <c r="M742" s="52">
        <v>5.3834E-3</v>
      </c>
      <c r="N742" s="52">
        <v>0.94203000000000003</v>
      </c>
      <c r="O742" s="52">
        <v>0.98146999999999995</v>
      </c>
    </row>
    <row r="743" spans="1:15" x14ac:dyDescent="0.2">
      <c r="A743" s="52" t="s">
        <v>2402</v>
      </c>
      <c r="B743" s="52" t="s">
        <v>168</v>
      </c>
      <c r="D743" s="52" t="s">
        <v>1906</v>
      </c>
      <c r="G743" s="52">
        <v>111.24</v>
      </c>
      <c r="H743" s="87">
        <v>2.9317000000000002E-11</v>
      </c>
      <c r="I743" s="87">
        <v>9.1143999999999999E-9</v>
      </c>
      <c r="J743" s="52">
        <v>0.75897999999999999</v>
      </c>
      <c r="K743" s="52">
        <v>0.39106000000000002</v>
      </c>
      <c r="L743" s="52">
        <v>0.63180000000000003</v>
      </c>
      <c r="M743" s="52">
        <v>0.30334</v>
      </c>
      <c r="N743" s="52">
        <v>0.58616000000000001</v>
      </c>
      <c r="O743" s="52">
        <v>0.76334000000000002</v>
      </c>
    </row>
    <row r="744" spans="1:15" x14ac:dyDescent="0.2">
      <c r="A744" s="52" t="s">
        <v>2402</v>
      </c>
      <c r="B744" s="52" t="s">
        <v>2418</v>
      </c>
      <c r="D744" s="52" t="s">
        <v>1906</v>
      </c>
      <c r="G744" s="52">
        <v>31.154</v>
      </c>
      <c r="H744" s="87">
        <v>5.6751000000000001E-6</v>
      </c>
      <c r="I744" s="87">
        <v>6.2426000000000002E-5</v>
      </c>
      <c r="J744" s="52">
        <v>3.1657000000000002</v>
      </c>
      <c r="K744" s="52">
        <v>8.6057999999999996E-2</v>
      </c>
      <c r="L744" s="52">
        <v>0.25136999999999998</v>
      </c>
      <c r="M744" s="52">
        <v>0.85980999999999996</v>
      </c>
      <c r="N744" s="52">
        <v>0.36171999999999999</v>
      </c>
      <c r="O744" s="52">
        <v>0.61194000000000004</v>
      </c>
    </row>
    <row r="745" spans="1:15" x14ac:dyDescent="0.2">
      <c r="A745" s="52" t="s">
        <v>2402</v>
      </c>
      <c r="B745" s="52" t="s">
        <v>1738</v>
      </c>
      <c r="D745" s="52" t="s">
        <v>1906</v>
      </c>
      <c r="G745" s="52">
        <v>32.616999999999997</v>
      </c>
      <c r="H745" s="87">
        <v>3.9924000000000001E-6</v>
      </c>
      <c r="I745" s="87">
        <v>4.8637999999999997E-5</v>
      </c>
      <c r="J745" s="52">
        <v>0.61219999999999997</v>
      </c>
      <c r="K745" s="52">
        <v>0.44052999999999998</v>
      </c>
      <c r="L745" s="52">
        <v>0.66986000000000001</v>
      </c>
      <c r="M745" s="52">
        <v>0.68679999999999997</v>
      </c>
      <c r="N745" s="52">
        <v>0.41427000000000003</v>
      </c>
      <c r="O745" s="52">
        <v>0.64317000000000002</v>
      </c>
    </row>
    <row r="746" spans="1:15" x14ac:dyDescent="0.2">
      <c r="A746" s="52" t="s">
        <v>2402</v>
      </c>
      <c r="B746" s="52" t="s">
        <v>1739</v>
      </c>
      <c r="D746" s="52" t="s">
        <v>1906</v>
      </c>
      <c r="G746" s="52">
        <v>22.370999999999999</v>
      </c>
      <c r="H746" s="87">
        <v>5.8050000000000002E-5</v>
      </c>
      <c r="I746" s="52">
        <v>4.0015999999999999E-4</v>
      </c>
      <c r="J746" s="52">
        <v>2.0065</v>
      </c>
      <c r="K746" s="52">
        <v>0.16766</v>
      </c>
      <c r="L746" s="52">
        <v>0.37883</v>
      </c>
      <c r="M746" s="52">
        <v>1.8269</v>
      </c>
      <c r="N746" s="52">
        <v>0.18731</v>
      </c>
      <c r="O746" s="52">
        <v>0.42474000000000001</v>
      </c>
    </row>
    <row r="747" spans="1:15" x14ac:dyDescent="0.2">
      <c r="A747" s="52" t="s">
        <v>2402</v>
      </c>
      <c r="B747" s="52" t="s">
        <v>130</v>
      </c>
      <c r="D747" s="52" t="s">
        <v>1906</v>
      </c>
      <c r="E747" s="52" t="s">
        <v>1906</v>
      </c>
      <c r="F747" s="52" t="s">
        <v>1907</v>
      </c>
      <c r="G747" s="52">
        <v>40.652999999999999</v>
      </c>
      <c r="H747" s="87">
        <v>6.6952000000000003E-7</v>
      </c>
      <c r="I747" s="87">
        <v>1.2819999999999999E-5</v>
      </c>
      <c r="J747" s="52">
        <v>60.552999999999997</v>
      </c>
      <c r="K747" s="87">
        <v>1.7779E-8</v>
      </c>
      <c r="L747" s="87">
        <v>4.1781000000000001E-7</v>
      </c>
      <c r="M747" s="52">
        <v>9.3529999999999998</v>
      </c>
      <c r="N747" s="52">
        <v>4.8608000000000002E-3</v>
      </c>
      <c r="O747" s="52">
        <v>4.2594E-2</v>
      </c>
    </row>
    <row r="748" spans="1:15" x14ac:dyDescent="0.2">
      <c r="A748" s="52" t="s">
        <v>2402</v>
      </c>
      <c r="B748" s="52" t="s">
        <v>132</v>
      </c>
      <c r="D748" s="52" t="s">
        <v>1906</v>
      </c>
      <c r="E748" s="52" t="s">
        <v>1906</v>
      </c>
      <c r="F748" s="52" t="s">
        <v>1906</v>
      </c>
      <c r="G748" s="52">
        <v>43.460999999999999</v>
      </c>
      <c r="H748" s="87">
        <v>3.7744000000000002E-7</v>
      </c>
      <c r="I748" s="87">
        <v>7.8055000000000001E-6</v>
      </c>
      <c r="J748" s="52">
        <v>42.710999999999999</v>
      </c>
      <c r="K748" s="87">
        <v>4.3883000000000002E-7</v>
      </c>
      <c r="L748" s="87">
        <v>6.8749E-6</v>
      </c>
      <c r="M748" s="52">
        <v>21.506</v>
      </c>
      <c r="N748" s="87">
        <v>7.4690999999999994E-5</v>
      </c>
      <c r="O748" s="52">
        <v>1.5204999999999999E-3</v>
      </c>
    </row>
    <row r="749" spans="1:15" x14ac:dyDescent="0.2">
      <c r="A749" s="52" t="s">
        <v>2402</v>
      </c>
      <c r="B749" s="52" t="s">
        <v>1735</v>
      </c>
      <c r="E749" s="52" t="s">
        <v>1906</v>
      </c>
      <c r="F749" s="52" t="s">
        <v>1906</v>
      </c>
      <c r="G749" s="52">
        <v>3.2845</v>
      </c>
      <c r="H749" s="52">
        <v>8.0673999999999996E-2</v>
      </c>
      <c r="I749" s="52">
        <v>0.14382</v>
      </c>
      <c r="J749" s="52">
        <v>407.39</v>
      </c>
      <c r="K749" s="87">
        <v>3.19E-18</v>
      </c>
      <c r="L749" s="87">
        <v>1.6492000000000001E-15</v>
      </c>
      <c r="M749" s="52">
        <v>54.555999999999997</v>
      </c>
      <c r="N749" s="87">
        <v>4.8194000000000001E-8</v>
      </c>
      <c r="O749" s="87">
        <v>8.3054000000000001E-6</v>
      </c>
    </row>
    <row r="750" spans="1:15" x14ac:dyDescent="0.2">
      <c r="A750" s="52" t="s">
        <v>2402</v>
      </c>
      <c r="B750" s="52" t="s">
        <v>1734</v>
      </c>
      <c r="D750" s="52" t="s">
        <v>1907</v>
      </c>
      <c r="F750" s="52" t="s">
        <v>1906</v>
      </c>
      <c r="G750" s="52">
        <v>7.4162999999999997</v>
      </c>
      <c r="H750" s="52">
        <v>1.1002E-2</v>
      </c>
      <c r="I750" s="52">
        <v>3.0745999999999999E-2</v>
      </c>
      <c r="J750" s="52">
        <v>0.16189999999999999</v>
      </c>
      <c r="K750" s="52">
        <v>0.69047000000000003</v>
      </c>
      <c r="L750" s="52">
        <v>0.83209999999999995</v>
      </c>
      <c r="M750" s="52">
        <v>24.6</v>
      </c>
      <c r="N750" s="87">
        <v>3.0951000000000002E-5</v>
      </c>
      <c r="O750" s="52">
        <v>9.4127000000000002E-4</v>
      </c>
    </row>
    <row r="751" spans="1:15" x14ac:dyDescent="0.2">
      <c r="A751" s="52" t="s">
        <v>2402</v>
      </c>
      <c r="B751" s="52" t="s">
        <v>169</v>
      </c>
      <c r="D751" s="52" t="s">
        <v>1906</v>
      </c>
      <c r="E751" s="52" t="s">
        <v>1907</v>
      </c>
      <c r="G751" s="52">
        <v>49.817999999999998</v>
      </c>
      <c r="H751" s="87">
        <v>1.1184E-7</v>
      </c>
      <c r="I751" s="87">
        <v>2.8911000000000002E-6</v>
      </c>
      <c r="J751" s="52">
        <v>10.615</v>
      </c>
      <c r="K751" s="52">
        <v>2.9388999999999999E-3</v>
      </c>
      <c r="L751" s="52">
        <v>1.7668E-2</v>
      </c>
      <c r="M751" s="52">
        <v>1.0365</v>
      </c>
      <c r="N751" s="52">
        <v>0.31735999999999998</v>
      </c>
      <c r="O751" s="52">
        <v>0.56918000000000002</v>
      </c>
    </row>
    <row r="752" spans="1:15" x14ac:dyDescent="0.2">
      <c r="A752" s="52" t="s">
        <v>2402</v>
      </c>
      <c r="B752" s="52" t="s">
        <v>1732</v>
      </c>
      <c r="F752" s="52" t="s">
        <v>1907</v>
      </c>
      <c r="G752" s="52">
        <v>0.71508000000000005</v>
      </c>
      <c r="H752" s="52">
        <v>0.40493000000000001</v>
      </c>
      <c r="I752" s="52">
        <v>0.51593</v>
      </c>
      <c r="J752" s="52">
        <v>1.8879E-2</v>
      </c>
      <c r="K752" s="52">
        <v>0.89170000000000005</v>
      </c>
      <c r="L752" s="52">
        <v>0.93132999999999999</v>
      </c>
      <c r="M752" s="52">
        <v>14.183999999999999</v>
      </c>
      <c r="N752" s="52">
        <v>7.8372000000000001E-4</v>
      </c>
      <c r="O752" s="52">
        <v>1.013E-2</v>
      </c>
    </row>
    <row r="753" spans="1:16" x14ac:dyDescent="0.2">
      <c r="A753" s="52" t="s">
        <v>2402</v>
      </c>
      <c r="B753" s="52" t="s">
        <v>139</v>
      </c>
      <c r="E753" s="52" t="s">
        <v>1906</v>
      </c>
      <c r="G753" s="52">
        <v>2.1153</v>
      </c>
      <c r="H753" s="52">
        <v>0.15695999999999999</v>
      </c>
      <c r="I753" s="52">
        <v>0.24368000000000001</v>
      </c>
      <c r="J753" s="52">
        <v>54.267000000000003</v>
      </c>
      <c r="K753" s="87">
        <v>5.0664999999999997E-8</v>
      </c>
      <c r="L753" s="87">
        <v>9.3549000000000002E-7</v>
      </c>
      <c r="M753" s="52">
        <v>3.2761</v>
      </c>
      <c r="N753" s="52">
        <v>8.1041000000000002E-2</v>
      </c>
      <c r="O753" s="52">
        <v>0.26791999999999999</v>
      </c>
    </row>
    <row r="754" spans="1:16" x14ac:dyDescent="0.2">
      <c r="A754" s="52" t="s">
        <v>2402</v>
      </c>
      <c r="B754" s="52" t="s">
        <v>140</v>
      </c>
      <c r="E754" s="52" t="s">
        <v>1906</v>
      </c>
      <c r="F754" s="52" t="s">
        <v>1906</v>
      </c>
      <c r="G754" s="52">
        <v>0.21818000000000001</v>
      </c>
      <c r="H754" s="52">
        <v>0.64405000000000001</v>
      </c>
      <c r="I754" s="52">
        <v>0.73824000000000001</v>
      </c>
      <c r="J754" s="52">
        <v>105.06</v>
      </c>
      <c r="K754" s="87">
        <v>5.5671000000000002E-11</v>
      </c>
      <c r="L754" s="87">
        <v>3.1979999999999999E-9</v>
      </c>
      <c r="M754" s="52">
        <v>22.17</v>
      </c>
      <c r="N754" s="87">
        <v>6.1523E-5</v>
      </c>
      <c r="O754" s="52">
        <v>1.3253E-3</v>
      </c>
    </row>
    <row r="755" spans="1:16" x14ac:dyDescent="0.2">
      <c r="A755" s="52" t="s">
        <v>2402</v>
      </c>
      <c r="B755" s="52" t="s">
        <v>170</v>
      </c>
      <c r="D755" s="52" t="s">
        <v>1906</v>
      </c>
      <c r="G755" s="52">
        <v>85.471000000000004</v>
      </c>
      <c r="H755" s="87">
        <v>5.2867999999999998E-10</v>
      </c>
      <c r="I755" s="87">
        <v>5.4665E-8</v>
      </c>
      <c r="J755" s="52">
        <v>6.4808000000000003</v>
      </c>
      <c r="K755" s="52">
        <v>1.6695000000000002E-2</v>
      </c>
      <c r="L755" s="52">
        <v>7.1332000000000007E-2</v>
      </c>
      <c r="M755" s="52">
        <v>7.2561999999999998</v>
      </c>
      <c r="N755" s="52">
        <v>1.1802999999999999E-2</v>
      </c>
      <c r="O755" s="52">
        <v>7.9247999999999999E-2</v>
      </c>
    </row>
    <row r="756" spans="1:16" x14ac:dyDescent="0.2">
      <c r="A756" s="52" t="s">
        <v>2402</v>
      </c>
      <c r="B756" s="52" t="s">
        <v>2419</v>
      </c>
      <c r="E756" s="52" t="s">
        <v>1906</v>
      </c>
      <c r="F756" s="52" t="s">
        <v>1906</v>
      </c>
      <c r="G756" s="52">
        <v>0.14989</v>
      </c>
      <c r="H756" s="52">
        <v>0.70157000000000003</v>
      </c>
      <c r="I756" s="52">
        <v>0.78849999999999998</v>
      </c>
      <c r="J756" s="52">
        <v>13.007999999999999</v>
      </c>
      <c r="K756" s="52">
        <v>1.1931000000000001E-3</v>
      </c>
      <c r="L756" s="52">
        <v>7.6842000000000004E-3</v>
      </c>
      <c r="M756" s="52">
        <v>19.117000000000001</v>
      </c>
      <c r="N756" s="52">
        <v>1.5377000000000001E-4</v>
      </c>
      <c r="O756" s="52">
        <v>2.7414000000000002E-3</v>
      </c>
    </row>
    <row r="758" spans="1:16" x14ac:dyDescent="0.2">
      <c r="A758" s="51" t="s">
        <v>1896</v>
      </c>
      <c r="B758" s="51" t="s">
        <v>2420</v>
      </c>
      <c r="C758" s="51" t="s">
        <v>480</v>
      </c>
      <c r="D758" s="51" t="s">
        <v>1723</v>
      </c>
      <c r="E758" s="51" t="s">
        <v>1897</v>
      </c>
      <c r="F758" s="51" t="s">
        <v>1898</v>
      </c>
      <c r="G758" s="51" t="s">
        <v>1899</v>
      </c>
      <c r="H758" s="51" t="s">
        <v>1900</v>
      </c>
      <c r="I758" s="51" t="s">
        <v>1901</v>
      </c>
      <c r="J758" s="51" t="s">
        <v>508</v>
      </c>
      <c r="K758" s="51" t="s">
        <v>509</v>
      </c>
      <c r="L758" s="51" t="s">
        <v>1902</v>
      </c>
      <c r="M758" s="51" t="s">
        <v>510</v>
      </c>
      <c r="N758" s="51" t="s">
        <v>511</v>
      </c>
      <c r="O758" s="51" t="s">
        <v>1903</v>
      </c>
      <c r="P758" s="51"/>
    </row>
    <row r="759" spans="1:16" x14ac:dyDescent="0.2">
      <c r="A759" s="52" t="s">
        <v>2402</v>
      </c>
      <c r="B759" s="52" t="s">
        <v>2421</v>
      </c>
      <c r="C759" s="52" t="s">
        <v>2422</v>
      </c>
      <c r="E759" s="52" t="s">
        <v>1906</v>
      </c>
      <c r="F759" s="52" t="s">
        <v>1906</v>
      </c>
      <c r="G759" s="52">
        <v>0.58396199999999998</v>
      </c>
      <c r="H759" s="52">
        <v>0.451156</v>
      </c>
      <c r="J759" s="52">
        <v>31.856677000000001</v>
      </c>
      <c r="K759" s="52">
        <v>5.0000000000000004E-6</v>
      </c>
      <c r="M759" s="52">
        <v>17.462624000000002</v>
      </c>
      <c r="N759" s="52">
        <v>2.5999999999999998E-4</v>
      </c>
    </row>
    <row r="760" spans="1:16" x14ac:dyDescent="0.2">
      <c r="A760" s="52" t="s">
        <v>1904</v>
      </c>
      <c r="B760" s="52" t="s">
        <v>2423</v>
      </c>
      <c r="C760" s="52" t="s">
        <v>2424</v>
      </c>
      <c r="E760" s="52" t="s">
        <v>1907</v>
      </c>
      <c r="F760" s="52" t="s">
        <v>1907</v>
      </c>
      <c r="G760" s="52">
        <v>0.68239899999999998</v>
      </c>
      <c r="H760" s="52">
        <v>0.41957699999999998</v>
      </c>
      <c r="J760" s="52">
        <v>4.5841029999999998</v>
      </c>
      <c r="K760" s="52">
        <v>4.6205999999999997E-2</v>
      </c>
      <c r="M760" s="52">
        <v>5.1275870000000001</v>
      </c>
      <c r="N760" s="52">
        <v>3.6131999999999997E-2</v>
      </c>
    </row>
    <row r="761" spans="1:16" x14ac:dyDescent="0.2">
      <c r="A761" s="52" t="s">
        <v>2425</v>
      </c>
      <c r="B761" s="52" t="s">
        <v>2426</v>
      </c>
      <c r="C761" s="52" t="s">
        <v>2427</v>
      </c>
      <c r="D761" s="52" t="s">
        <v>1906</v>
      </c>
      <c r="G761" s="52">
        <v>9.4100090000000005</v>
      </c>
      <c r="H761" s="52">
        <v>7.3629999999999998E-3</v>
      </c>
      <c r="J761" s="52">
        <v>1.306443</v>
      </c>
      <c r="K761" s="52">
        <v>0.26985500000000001</v>
      </c>
      <c r="M761" s="52">
        <v>2.727779</v>
      </c>
      <c r="N761" s="52">
        <v>0.118103</v>
      </c>
    </row>
    <row r="762" spans="1:16" x14ac:dyDescent="0.2">
      <c r="A762" s="52" t="s">
        <v>2425</v>
      </c>
      <c r="B762" s="52" t="s">
        <v>2428</v>
      </c>
      <c r="C762" s="52" t="s">
        <v>2429</v>
      </c>
      <c r="G762" s="52">
        <v>0.70192200000000005</v>
      </c>
      <c r="H762" s="52">
        <v>0.41447899999999999</v>
      </c>
      <c r="J762" s="52">
        <v>1.614419</v>
      </c>
      <c r="K762" s="52">
        <v>0.22203700000000001</v>
      </c>
      <c r="M762" s="52">
        <v>0.95914900000000003</v>
      </c>
      <c r="N762" s="52">
        <v>0.34197899999999998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321"/>
  <sheetViews>
    <sheetView workbookViewId="0">
      <selection activeCell="B110" sqref="B110"/>
    </sheetView>
  </sheetViews>
  <sheetFormatPr defaultRowHeight="12.75" x14ac:dyDescent="0.2"/>
  <cols>
    <col min="1" max="1" width="9.140625" style="52"/>
    <col min="2" max="2" width="33.42578125" style="52" customWidth="1"/>
    <col min="3" max="8" width="9.140625" style="52"/>
    <col min="9" max="9" width="25.7109375" style="52" customWidth="1"/>
    <col min="10" max="15" width="9.140625" style="52"/>
    <col min="16" max="16" width="20.7109375" style="52" customWidth="1"/>
    <col min="17" max="16384" width="9.140625" style="52"/>
  </cols>
  <sheetData>
    <row r="1" spans="1:27" ht="15.75" x14ac:dyDescent="0.2">
      <c r="A1" s="101" t="s">
        <v>2555</v>
      </c>
    </row>
    <row r="3" spans="1:27" s="56" customFormat="1" x14ac:dyDescent="0.2">
      <c r="A3" s="112" t="s">
        <v>2430</v>
      </c>
      <c r="B3" s="112"/>
      <c r="C3" s="112"/>
      <c r="D3" s="112"/>
      <c r="E3" s="112"/>
      <c r="F3" s="112"/>
      <c r="G3" s="102"/>
      <c r="H3" s="112" t="s">
        <v>2431</v>
      </c>
      <c r="I3" s="112"/>
      <c r="J3" s="112"/>
      <c r="K3" s="112"/>
      <c r="L3" s="112"/>
      <c r="M3" s="112"/>
      <c r="N3" s="102"/>
      <c r="O3" s="112" t="s">
        <v>1189</v>
      </c>
      <c r="P3" s="112"/>
      <c r="Q3" s="112"/>
      <c r="R3" s="112"/>
      <c r="S3" s="112"/>
      <c r="T3" s="112"/>
      <c r="U3" s="103"/>
      <c r="V3" s="112" t="s">
        <v>2432</v>
      </c>
      <c r="W3" s="112"/>
      <c r="X3" s="112"/>
      <c r="Y3" s="112"/>
      <c r="Z3" s="112"/>
      <c r="AA3" s="112"/>
    </row>
    <row r="4" spans="1:27" s="51" customFormat="1" x14ac:dyDescent="0.2">
      <c r="A4" s="51" t="s">
        <v>1896</v>
      </c>
      <c r="B4" s="51" t="s">
        <v>0</v>
      </c>
      <c r="C4" s="51" t="s">
        <v>2433</v>
      </c>
      <c r="D4" s="51" t="s">
        <v>2434</v>
      </c>
      <c r="E4" s="51" t="s">
        <v>2435</v>
      </c>
      <c r="F4" s="51" t="s">
        <v>2436</v>
      </c>
      <c r="H4" s="51" t="s">
        <v>1896</v>
      </c>
      <c r="I4" s="51" t="s">
        <v>0</v>
      </c>
      <c r="J4" s="51" t="s">
        <v>2433</v>
      </c>
      <c r="K4" s="51" t="s">
        <v>2434</v>
      </c>
      <c r="L4" s="51" t="s">
        <v>2435</v>
      </c>
      <c r="M4" s="51" t="s">
        <v>2436</v>
      </c>
      <c r="O4" s="51" t="s">
        <v>1896</v>
      </c>
      <c r="P4" s="51" t="s">
        <v>0</v>
      </c>
      <c r="Q4" s="51" t="s">
        <v>2433</v>
      </c>
      <c r="R4" s="51" t="s">
        <v>2434</v>
      </c>
      <c r="S4" s="51" t="s">
        <v>2435</v>
      </c>
      <c r="T4" s="51" t="s">
        <v>2436</v>
      </c>
      <c r="V4" s="51" t="s">
        <v>1896</v>
      </c>
      <c r="W4" s="51" t="s">
        <v>0</v>
      </c>
      <c r="X4" s="51" t="s">
        <v>2433</v>
      </c>
      <c r="Y4" s="51" t="s">
        <v>2434</v>
      </c>
      <c r="Z4" s="51" t="s">
        <v>2435</v>
      </c>
      <c r="AA4" s="51" t="s">
        <v>2436</v>
      </c>
    </row>
    <row r="5" spans="1:27" x14ac:dyDescent="0.2">
      <c r="A5" s="52" t="s">
        <v>1904</v>
      </c>
      <c r="B5" s="52" t="s">
        <v>2151</v>
      </c>
      <c r="C5" s="52">
        <v>1.6063000000000001E-2</v>
      </c>
      <c r="D5" s="52">
        <v>-5.9600999999999997</v>
      </c>
      <c r="E5" s="52">
        <v>1.2546E-3</v>
      </c>
      <c r="F5" s="52">
        <v>2.9015</v>
      </c>
      <c r="H5" s="52" t="s">
        <v>1904</v>
      </c>
      <c r="I5" s="52" t="s">
        <v>2129</v>
      </c>
      <c r="J5" s="52">
        <v>9.0611999999999995E-4</v>
      </c>
      <c r="K5" s="52">
        <v>-10.108000000000001</v>
      </c>
      <c r="L5" s="52">
        <v>1.1332E-2</v>
      </c>
      <c r="M5" s="52">
        <v>1.9457</v>
      </c>
      <c r="O5" s="52" t="s">
        <v>1904</v>
      </c>
      <c r="P5" s="52" t="s">
        <v>2437</v>
      </c>
      <c r="Q5" s="52">
        <v>1.6597000000000001E-4</v>
      </c>
      <c r="R5" s="52">
        <v>-12.557</v>
      </c>
      <c r="S5" s="52">
        <v>3.7962E-3</v>
      </c>
      <c r="T5" s="52">
        <v>2.4207000000000001</v>
      </c>
      <c r="V5" s="52" t="s">
        <v>1904</v>
      </c>
      <c r="W5" s="52" t="s">
        <v>2346</v>
      </c>
      <c r="X5" s="52">
        <v>0.38528000000000001</v>
      </c>
      <c r="Y5" s="52">
        <v>-1.3759999999999999</v>
      </c>
      <c r="Z5" s="52">
        <v>2.5338000000000001E-3</v>
      </c>
      <c r="AA5" s="52">
        <v>2.5962000000000001</v>
      </c>
    </row>
    <row r="6" spans="1:27" x14ac:dyDescent="0.2">
      <c r="A6" s="52" t="s">
        <v>1904</v>
      </c>
      <c r="B6" s="52" t="s">
        <v>2063</v>
      </c>
      <c r="C6" s="52">
        <v>1.9671000000000001E-2</v>
      </c>
      <c r="D6" s="52">
        <v>-5.6677999999999997</v>
      </c>
      <c r="E6" s="52">
        <v>1.6758999999999999E-3</v>
      </c>
      <c r="F6" s="52">
        <v>2.7757999999999998</v>
      </c>
      <c r="H6" s="52" t="s">
        <v>1904</v>
      </c>
      <c r="I6" s="52" t="s">
        <v>1946</v>
      </c>
      <c r="J6" s="52">
        <v>2.0275999999999999E-2</v>
      </c>
      <c r="K6" s="52">
        <v>-5.6241000000000003</v>
      </c>
      <c r="L6" s="52">
        <v>3.0161000000000001E-4</v>
      </c>
      <c r="M6" s="52">
        <v>3.5206</v>
      </c>
      <c r="O6" s="52" t="s">
        <v>1904</v>
      </c>
      <c r="P6" s="52" t="s">
        <v>1912</v>
      </c>
      <c r="Q6" s="52">
        <v>6.2421000000000004E-3</v>
      </c>
      <c r="R6" s="52">
        <v>-7.3238000000000003</v>
      </c>
      <c r="S6" s="52">
        <v>2.6939999999999999E-4</v>
      </c>
      <c r="T6" s="52">
        <v>3.5695999999999999</v>
      </c>
      <c r="V6" s="52" t="s">
        <v>1904</v>
      </c>
      <c r="W6" s="52" t="s">
        <v>2353</v>
      </c>
      <c r="X6" s="52">
        <v>0.39434000000000002</v>
      </c>
      <c r="Y6" s="52">
        <v>-1.3425</v>
      </c>
      <c r="Z6" s="52">
        <v>2.5338000000000001E-3</v>
      </c>
      <c r="AA6" s="52">
        <v>2.5962000000000001</v>
      </c>
    </row>
    <row r="7" spans="1:27" x14ac:dyDescent="0.2">
      <c r="A7" s="52" t="s">
        <v>1904</v>
      </c>
      <c r="B7" s="52" t="s">
        <v>2343</v>
      </c>
      <c r="C7" s="52">
        <v>4.9544999999999999E-2</v>
      </c>
      <c r="D7" s="52">
        <v>-4.3350999999999997</v>
      </c>
      <c r="E7" s="52">
        <v>1.0957E-2</v>
      </c>
      <c r="F7" s="52">
        <v>1.9602999999999999</v>
      </c>
      <c r="H7" s="52" t="s">
        <v>1904</v>
      </c>
      <c r="I7" s="52" t="s">
        <v>1972</v>
      </c>
      <c r="J7" s="52">
        <v>4.3220000000000001E-2</v>
      </c>
      <c r="K7" s="52">
        <v>-4.5320999999999998</v>
      </c>
      <c r="L7" s="52">
        <v>9.6518999999999997E-3</v>
      </c>
      <c r="M7" s="52">
        <v>2.0154000000000001</v>
      </c>
      <c r="O7" s="52" t="s">
        <v>1904</v>
      </c>
      <c r="P7" s="52" t="s">
        <v>1913</v>
      </c>
      <c r="Q7" s="52">
        <v>5.5603E-2</v>
      </c>
      <c r="R7" s="52">
        <v>-4.1687000000000003</v>
      </c>
      <c r="S7" s="52">
        <v>7.8896000000000001E-3</v>
      </c>
      <c r="T7" s="52">
        <v>2.1029</v>
      </c>
    </row>
    <row r="8" spans="1:27" x14ac:dyDescent="0.2">
      <c r="A8" s="52" t="s">
        <v>1904</v>
      </c>
      <c r="B8" s="52" t="s">
        <v>2180</v>
      </c>
      <c r="C8" s="52">
        <v>0.10221</v>
      </c>
      <c r="D8" s="52">
        <v>-3.2904</v>
      </c>
      <c r="E8" s="87">
        <v>6.2750999999999996E-5</v>
      </c>
      <c r="F8" s="52">
        <v>4.2023999999999999</v>
      </c>
      <c r="H8" s="52" t="s">
        <v>1904</v>
      </c>
      <c r="I8" s="52" t="s">
        <v>2343</v>
      </c>
      <c r="J8" s="52">
        <v>5.4857999999999997E-2</v>
      </c>
      <c r="K8" s="52">
        <v>-4.1882000000000001</v>
      </c>
      <c r="L8" s="52">
        <v>1.3983000000000001E-2</v>
      </c>
      <c r="M8" s="52">
        <v>1.8544</v>
      </c>
      <c r="O8" s="52" t="s">
        <v>1904</v>
      </c>
      <c r="P8" s="52" t="s">
        <v>1905</v>
      </c>
      <c r="Q8" s="52">
        <v>0.20547000000000001</v>
      </c>
      <c r="R8" s="52">
        <v>-2.2829999999999999</v>
      </c>
      <c r="S8" s="52">
        <v>2.1413000000000001E-4</v>
      </c>
      <c r="T8" s="52">
        <v>3.6692999999999998</v>
      </c>
    </row>
    <row r="9" spans="1:27" x14ac:dyDescent="0.2">
      <c r="A9" s="52" t="s">
        <v>1904</v>
      </c>
      <c r="B9" s="52" t="s">
        <v>2055</v>
      </c>
      <c r="C9" s="52">
        <v>0.10446999999999999</v>
      </c>
      <c r="D9" s="52">
        <v>-3.2587999999999999</v>
      </c>
      <c r="E9" s="52">
        <v>1.2546E-3</v>
      </c>
      <c r="F9" s="52">
        <v>2.9015</v>
      </c>
      <c r="H9" s="52" t="s">
        <v>1904</v>
      </c>
      <c r="I9" s="52" t="s">
        <v>2133</v>
      </c>
      <c r="J9" s="52">
        <v>6.8565000000000001E-2</v>
      </c>
      <c r="K9" s="52">
        <v>-3.8664000000000001</v>
      </c>
      <c r="L9" s="52">
        <v>2.1982999999999999E-2</v>
      </c>
      <c r="M9" s="52">
        <v>1.6578999999999999</v>
      </c>
      <c r="O9" s="52" t="s">
        <v>1904</v>
      </c>
      <c r="P9" s="52" t="s">
        <v>1920</v>
      </c>
      <c r="Q9" s="52">
        <v>0.21092</v>
      </c>
      <c r="R9" s="52">
        <v>-2.2452000000000001</v>
      </c>
      <c r="S9" s="52">
        <v>2.4265999999999999E-2</v>
      </c>
      <c r="T9" s="52">
        <v>1.615</v>
      </c>
    </row>
    <row r="10" spans="1:27" x14ac:dyDescent="0.2">
      <c r="A10" s="52" t="s">
        <v>1904</v>
      </c>
      <c r="B10" s="52" t="s">
        <v>2124</v>
      </c>
      <c r="C10" s="52">
        <v>0.10847</v>
      </c>
      <c r="D10" s="52">
        <v>-3.2046999999999999</v>
      </c>
      <c r="E10" s="52">
        <v>1.6801000000000001E-4</v>
      </c>
      <c r="F10" s="52">
        <v>3.7747000000000002</v>
      </c>
      <c r="H10" s="52" t="s">
        <v>1904</v>
      </c>
      <c r="I10" s="52" t="s">
        <v>2080</v>
      </c>
      <c r="J10" s="52">
        <v>7.7003000000000002E-2</v>
      </c>
      <c r="K10" s="52">
        <v>-3.6989000000000001</v>
      </c>
      <c r="L10" s="52">
        <v>4.3097000000000003E-2</v>
      </c>
      <c r="M10" s="52">
        <v>1.3654999999999999</v>
      </c>
      <c r="O10" s="52" t="s">
        <v>1904</v>
      </c>
      <c r="P10" s="52" t="s">
        <v>1915</v>
      </c>
      <c r="Q10" s="52">
        <v>0.23673</v>
      </c>
      <c r="R10" s="52">
        <v>-2.0787</v>
      </c>
      <c r="S10" s="52">
        <v>1.0314E-2</v>
      </c>
      <c r="T10" s="52">
        <v>1.9865999999999999</v>
      </c>
    </row>
    <row r="11" spans="1:27" x14ac:dyDescent="0.2">
      <c r="A11" s="52" t="s">
        <v>1904</v>
      </c>
      <c r="B11" s="52" t="s">
        <v>2304</v>
      </c>
      <c r="C11" s="52">
        <v>0.11594</v>
      </c>
      <c r="D11" s="52">
        <v>-3.1084999999999998</v>
      </c>
      <c r="E11" s="52">
        <v>1.1195000000000001E-3</v>
      </c>
      <c r="F11" s="52">
        <v>2.9510000000000001</v>
      </c>
      <c r="H11" s="52" t="s">
        <v>1904</v>
      </c>
      <c r="I11" s="52" t="s">
        <v>2099</v>
      </c>
      <c r="J11" s="52">
        <v>7.8189999999999996E-2</v>
      </c>
      <c r="K11" s="52">
        <v>-3.6768999999999998</v>
      </c>
      <c r="L11" s="52">
        <v>2.0910999999999999E-2</v>
      </c>
      <c r="M11" s="52">
        <v>1.6796</v>
      </c>
      <c r="O11" s="52" t="s">
        <v>1904</v>
      </c>
      <c r="P11" s="52" t="s">
        <v>1940</v>
      </c>
      <c r="Q11" s="52">
        <v>0.24515000000000001</v>
      </c>
      <c r="R11" s="52">
        <v>-2.0283000000000002</v>
      </c>
      <c r="S11" s="52">
        <v>2.8028000000000001E-2</v>
      </c>
      <c r="T11" s="52">
        <v>1.5524</v>
      </c>
    </row>
    <row r="12" spans="1:27" x14ac:dyDescent="0.2">
      <c r="A12" s="52" t="s">
        <v>1904</v>
      </c>
      <c r="B12" s="52" t="s">
        <v>2131</v>
      </c>
      <c r="C12" s="52">
        <v>0.14299999999999999</v>
      </c>
      <c r="D12" s="52">
        <v>-2.8058999999999998</v>
      </c>
      <c r="E12" s="52">
        <v>9.1123000000000003E-3</v>
      </c>
      <c r="F12" s="52">
        <v>2.0404</v>
      </c>
      <c r="H12" s="52" t="s">
        <v>1904</v>
      </c>
      <c r="I12" s="52" t="s">
        <v>2180</v>
      </c>
      <c r="J12" s="52">
        <v>8.0617999999999995E-2</v>
      </c>
      <c r="K12" s="52">
        <v>-3.6328</v>
      </c>
      <c r="L12" s="87">
        <v>5.5079999999999996E-6</v>
      </c>
      <c r="M12" s="52">
        <v>5.2590000000000003</v>
      </c>
      <c r="O12" s="52" t="s">
        <v>1904</v>
      </c>
      <c r="P12" s="52" t="s">
        <v>1908</v>
      </c>
      <c r="Q12" s="52">
        <v>0.27367999999999998</v>
      </c>
      <c r="R12" s="52">
        <v>-1.8694</v>
      </c>
      <c r="S12" s="52">
        <v>1.5767E-4</v>
      </c>
      <c r="T12" s="52">
        <v>3.8022999999999998</v>
      </c>
    </row>
    <row r="13" spans="1:27" x14ac:dyDescent="0.2">
      <c r="A13" s="52" t="s">
        <v>1904</v>
      </c>
      <c r="B13" s="52" t="s">
        <v>2280</v>
      </c>
      <c r="C13" s="52">
        <v>0.15884999999999999</v>
      </c>
      <c r="D13" s="52">
        <v>-2.6543000000000001</v>
      </c>
      <c r="E13" s="52">
        <v>3.0539E-2</v>
      </c>
      <c r="F13" s="52">
        <v>1.5150999999999999</v>
      </c>
      <c r="H13" s="52" t="s">
        <v>1904</v>
      </c>
      <c r="I13" s="52" t="s">
        <v>2124</v>
      </c>
      <c r="J13" s="52">
        <v>9.5419000000000004E-2</v>
      </c>
      <c r="K13" s="52">
        <v>-3.3896000000000002</v>
      </c>
      <c r="L13" s="52">
        <v>4.8416000000000003E-4</v>
      </c>
      <c r="M13" s="52">
        <v>3.3149999999999999</v>
      </c>
      <c r="O13" s="52" t="s">
        <v>1904</v>
      </c>
      <c r="P13" s="52" t="s">
        <v>1922</v>
      </c>
      <c r="Q13" s="52">
        <v>0.28455999999999998</v>
      </c>
      <c r="R13" s="52">
        <v>-1.8131999999999999</v>
      </c>
      <c r="S13" s="52">
        <v>4.2804000000000002E-2</v>
      </c>
      <c r="T13" s="52">
        <v>1.3685</v>
      </c>
    </row>
    <row r="14" spans="1:27" x14ac:dyDescent="0.2">
      <c r="A14" s="52" t="s">
        <v>1904</v>
      </c>
      <c r="B14" s="52" t="s">
        <v>2163</v>
      </c>
      <c r="C14" s="52">
        <v>0.17860999999999999</v>
      </c>
      <c r="D14" s="52">
        <v>-2.4851000000000001</v>
      </c>
      <c r="E14" s="52">
        <v>1.0957E-2</v>
      </c>
      <c r="F14" s="52">
        <v>1.9602999999999999</v>
      </c>
      <c r="H14" s="52" t="s">
        <v>1904</v>
      </c>
      <c r="I14" s="52" t="s">
        <v>1952</v>
      </c>
      <c r="J14" s="52">
        <v>0.11978999999999999</v>
      </c>
      <c r="K14" s="52">
        <v>-3.0613999999999999</v>
      </c>
      <c r="L14" s="87">
        <v>4.7686999999999999E-5</v>
      </c>
      <c r="M14" s="52">
        <v>4.3216000000000001</v>
      </c>
      <c r="O14" s="52" t="s">
        <v>1904</v>
      </c>
      <c r="P14" s="52" t="s">
        <v>1932</v>
      </c>
      <c r="Q14" s="52">
        <v>0.29629</v>
      </c>
      <c r="R14" s="52">
        <v>-1.7548999999999999</v>
      </c>
      <c r="S14" s="52">
        <v>3.7213000000000003E-2</v>
      </c>
      <c r="T14" s="52">
        <v>1.4293</v>
      </c>
    </row>
    <row r="15" spans="1:27" x14ac:dyDescent="0.2">
      <c r="A15" s="52" t="s">
        <v>1904</v>
      </c>
      <c r="B15" s="52" t="s">
        <v>2438</v>
      </c>
      <c r="C15" s="52">
        <v>0.18063000000000001</v>
      </c>
      <c r="D15" s="52">
        <v>-2.4689000000000001</v>
      </c>
      <c r="E15" s="52">
        <v>1.1842E-2</v>
      </c>
      <c r="F15" s="52">
        <v>1.9266000000000001</v>
      </c>
      <c r="H15" s="52" t="s">
        <v>1904</v>
      </c>
      <c r="I15" s="52" t="s">
        <v>1968</v>
      </c>
      <c r="J15" s="52">
        <v>0.12608</v>
      </c>
      <c r="K15" s="52">
        <v>-2.9876</v>
      </c>
      <c r="L15" s="52">
        <v>1.4040000000000001E-3</v>
      </c>
      <c r="M15" s="52">
        <v>2.8525999999999998</v>
      </c>
      <c r="O15" s="52" t="s">
        <v>1904</v>
      </c>
      <c r="P15" s="52" t="s">
        <v>1931</v>
      </c>
      <c r="Q15" s="52">
        <v>0.33351999999999998</v>
      </c>
      <c r="R15" s="52">
        <v>-1.5842000000000001</v>
      </c>
      <c r="S15" s="52">
        <v>3.1460000000000002E-2</v>
      </c>
      <c r="T15" s="52">
        <v>1.5022</v>
      </c>
    </row>
    <row r="16" spans="1:27" x14ac:dyDescent="0.2">
      <c r="A16" s="52" t="s">
        <v>1904</v>
      </c>
      <c r="B16" s="52" t="s">
        <v>1950</v>
      </c>
      <c r="C16" s="52">
        <v>0.18201000000000001</v>
      </c>
      <c r="D16" s="52">
        <v>-2.4579</v>
      </c>
      <c r="E16" s="52">
        <v>1.0881E-2</v>
      </c>
      <c r="F16" s="52">
        <v>1.9633</v>
      </c>
      <c r="H16" s="52" t="s">
        <v>1904</v>
      </c>
      <c r="I16" s="52" t="s">
        <v>2439</v>
      </c>
      <c r="J16" s="52">
        <v>0.12839</v>
      </c>
      <c r="K16" s="52">
        <v>-2.9613999999999998</v>
      </c>
      <c r="L16" s="52">
        <v>8.8521999999999993E-3</v>
      </c>
      <c r="M16" s="52">
        <v>2.0529000000000002</v>
      </c>
      <c r="O16" s="52" t="s">
        <v>1904</v>
      </c>
      <c r="P16" s="52" t="s">
        <v>1911</v>
      </c>
      <c r="Q16" s="52">
        <v>0.36842000000000003</v>
      </c>
      <c r="R16" s="52">
        <v>-1.4406000000000001</v>
      </c>
      <c r="S16" s="52">
        <v>1.2053999999999999E-3</v>
      </c>
      <c r="T16" s="52">
        <v>2.9188999999999998</v>
      </c>
    </row>
    <row r="17" spans="1:20" x14ac:dyDescent="0.2">
      <c r="A17" s="52" t="s">
        <v>1904</v>
      </c>
      <c r="B17" s="52" t="s">
        <v>2332</v>
      </c>
      <c r="C17" s="52">
        <v>0.18704000000000001</v>
      </c>
      <c r="D17" s="52">
        <v>-2.4186000000000001</v>
      </c>
      <c r="E17" s="52">
        <v>2.9480999999999999E-3</v>
      </c>
      <c r="F17" s="52">
        <v>2.5305</v>
      </c>
      <c r="H17" s="52" t="s">
        <v>1904</v>
      </c>
      <c r="I17" s="52" t="s">
        <v>2440</v>
      </c>
      <c r="J17" s="52">
        <v>0.13550000000000001</v>
      </c>
      <c r="K17" s="52">
        <v>-2.8835999999999999</v>
      </c>
      <c r="L17" s="52">
        <v>1.5502000000000001E-3</v>
      </c>
      <c r="M17" s="52">
        <v>2.8096000000000001</v>
      </c>
      <c r="O17" s="52" t="s">
        <v>1904</v>
      </c>
      <c r="P17" s="52" t="s">
        <v>1937</v>
      </c>
      <c r="Q17" s="52">
        <v>0.37746000000000002</v>
      </c>
      <c r="R17" s="52">
        <v>-1.4056</v>
      </c>
      <c r="S17" s="52">
        <v>4.0396000000000001E-2</v>
      </c>
      <c r="T17" s="52">
        <v>1.3936999999999999</v>
      </c>
    </row>
    <row r="18" spans="1:20" x14ac:dyDescent="0.2">
      <c r="A18" s="52" t="s">
        <v>1904</v>
      </c>
      <c r="B18" s="52" t="s">
        <v>2161</v>
      </c>
      <c r="C18" s="52">
        <v>0.19594</v>
      </c>
      <c r="D18" s="52">
        <v>-2.3515000000000001</v>
      </c>
      <c r="E18" s="52">
        <v>4.7908999999999998E-3</v>
      </c>
      <c r="F18" s="52">
        <v>2.3195999999999999</v>
      </c>
      <c r="H18" s="52" t="s">
        <v>1904</v>
      </c>
      <c r="I18" s="52" t="s">
        <v>1994</v>
      </c>
      <c r="J18" s="52">
        <v>0.14649999999999999</v>
      </c>
      <c r="K18" s="52">
        <v>-2.7711000000000001</v>
      </c>
      <c r="L18" s="52">
        <v>2.7068000000000001E-3</v>
      </c>
      <c r="M18" s="52">
        <v>2.5676000000000001</v>
      </c>
      <c r="O18" s="52" t="s">
        <v>1904</v>
      </c>
      <c r="P18" s="52" t="s">
        <v>2441</v>
      </c>
      <c r="Q18" s="52">
        <v>0.38929000000000002</v>
      </c>
      <c r="R18" s="52">
        <v>-1.3611</v>
      </c>
      <c r="S18" s="52">
        <v>3.8203000000000001E-2</v>
      </c>
      <c r="T18" s="52">
        <v>1.4178999999999999</v>
      </c>
    </row>
    <row r="19" spans="1:20" x14ac:dyDescent="0.2">
      <c r="A19" s="52" t="s">
        <v>1904</v>
      </c>
      <c r="B19" s="52" t="s">
        <v>2369</v>
      </c>
      <c r="C19" s="52">
        <v>0.20263999999999999</v>
      </c>
      <c r="D19" s="52">
        <v>-2.3029999999999999</v>
      </c>
      <c r="E19" s="52">
        <v>5.4377000000000002E-3</v>
      </c>
      <c r="F19" s="52">
        <v>2.2646000000000002</v>
      </c>
      <c r="H19" s="52" t="s">
        <v>1904</v>
      </c>
      <c r="I19" s="52" t="s">
        <v>2094</v>
      </c>
      <c r="J19" s="52">
        <v>0.14846000000000001</v>
      </c>
      <c r="K19" s="52">
        <v>-2.7517999999999998</v>
      </c>
      <c r="L19" s="52">
        <v>1.8842999999999999E-2</v>
      </c>
      <c r="M19" s="52">
        <v>1.7249000000000001</v>
      </c>
      <c r="O19" s="52" t="s">
        <v>1904</v>
      </c>
      <c r="P19" s="52" t="s">
        <v>2346</v>
      </c>
      <c r="Q19" s="52">
        <v>0.39401999999999998</v>
      </c>
      <c r="R19" s="52">
        <v>-1.3436999999999999</v>
      </c>
      <c r="S19" s="52">
        <v>3.7213000000000003E-2</v>
      </c>
      <c r="T19" s="52">
        <v>1.4293</v>
      </c>
    </row>
    <row r="20" spans="1:20" x14ac:dyDescent="0.2">
      <c r="A20" s="52" t="s">
        <v>1904</v>
      </c>
      <c r="B20" s="52" t="s">
        <v>2011</v>
      </c>
      <c r="C20" s="52">
        <v>0.21723000000000001</v>
      </c>
      <c r="D20" s="52">
        <v>-2.2027000000000001</v>
      </c>
      <c r="E20" s="52">
        <v>5.5935000000000002E-4</v>
      </c>
      <c r="F20" s="52">
        <v>3.2523</v>
      </c>
      <c r="H20" s="52" t="s">
        <v>1904</v>
      </c>
      <c r="I20" s="52" t="s">
        <v>2017</v>
      </c>
      <c r="J20" s="52">
        <v>0.15018999999999999</v>
      </c>
      <c r="K20" s="52">
        <v>-2.7351000000000001</v>
      </c>
      <c r="L20" s="52">
        <v>1.4069E-2</v>
      </c>
      <c r="M20" s="52">
        <v>1.8516999999999999</v>
      </c>
      <c r="O20" s="52" t="s">
        <v>1904</v>
      </c>
      <c r="P20" s="52" t="s">
        <v>2344</v>
      </c>
      <c r="Q20" s="52">
        <v>0.39583000000000002</v>
      </c>
      <c r="R20" s="52">
        <v>-1.337</v>
      </c>
      <c r="S20" s="52">
        <v>1.2005999999999999E-2</v>
      </c>
      <c r="T20" s="52">
        <v>1.9206000000000001</v>
      </c>
    </row>
    <row r="21" spans="1:20" x14ac:dyDescent="0.2">
      <c r="A21" s="52" t="s">
        <v>1904</v>
      </c>
      <c r="B21" s="52" t="s">
        <v>2272</v>
      </c>
      <c r="C21" s="52">
        <v>0.22245000000000001</v>
      </c>
      <c r="D21" s="52">
        <v>-2.1684000000000001</v>
      </c>
      <c r="E21" s="52">
        <v>1.2192E-2</v>
      </c>
      <c r="F21" s="52">
        <v>1.9138999999999999</v>
      </c>
      <c r="H21" s="52" t="s">
        <v>1904</v>
      </c>
      <c r="I21" s="52" t="s">
        <v>1923</v>
      </c>
      <c r="J21" s="52">
        <v>0.15637999999999999</v>
      </c>
      <c r="K21" s="52">
        <v>-2.6768999999999998</v>
      </c>
      <c r="L21" s="52">
        <v>6.9309000000000005E-4</v>
      </c>
      <c r="M21" s="52">
        <v>3.1591999999999998</v>
      </c>
      <c r="O21" s="52" t="s">
        <v>1904</v>
      </c>
      <c r="P21" s="52" t="s">
        <v>2353</v>
      </c>
      <c r="Q21" s="52">
        <v>0.39823999999999998</v>
      </c>
      <c r="R21" s="52">
        <v>-1.3283</v>
      </c>
      <c r="S21" s="52">
        <v>4.6101000000000003E-2</v>
      </c>
      <c r="T21" s="52">
        <v>1.3363</v>
      </c>
    </row>
    <row r="22" spans="1:20" x14ac:dyDescent="0.2">
      <c r="A22" s="52" t="s">
        <v>1904</v>
      </c>
      <c r="B22" s="52" t="s">
        <v>2442</v>
      </c>
      <c r="C22" s="52">
        <v>0.23343</v>
      </c>
      <c r="D22" s="52">
        <v>-2.0990000000000002</v>
      </c>
      <c r="E22" s="52">
        <v>2.6808999999999999E-2</v>
      </c>
      <c r="F22" s="52">
        <v>1.5717000000000001</v>
      </c>
      <c r="H22" s="52" t="s">
        <v>1904</v>
      </c>
      <c r="I22" s="52" t="s">
        <v>2304</v>
      </c>
      <c r="J22" s="52">
        <v>0.15673000000000001</v>
      </c>
      <c r="K22" s="52">
        <v>-2.6737000000000002</v>
      </c>
      <c r="L22" s="52">
        <v>2.4697999999999999E-3</v>
      </c>
      <c r="M22" s="52">
        <v>2.6073</v>
      </c>
      <c r="O22" s="52" t="s">
        <v>1904</v>
      </c>
      <c r="P22" s="52" t="s">
        <v>1910</v>
      </c>
      <c r="Q22" s="52">
        <v>0.40127000000000002</v>
      </c>
      <c r="R22" s="52">
        <v>-1.3172999999999999</v>
      </c>
      <c r="S22" s="52">
        <v>1.6146999999999999E-3</v>
      </c>
      <c r="T22" s="52">
        <v>2.7919</v>
      </c>
    </row>
    <row r="23" spans="1:20" x14ac:dyDescent="0.2">
      <c r="A23" s="52" t="s">
        <v>1904</v>
      </c>
      <c r="B23" s="52" t="s">
        <v>2317</v>
      </c>
      <c r="C23" s="52">
        <v>0.25009999999999999</v>
      </c>
      <c r="D23" s="52">
        <v>-1.9994000000000001</v>
      </c>
      <c r="E23" s="52">
        <v>4.5150999999999997E-2</v>
      </c>
      <c r="F23" s="52">
        <v>1.3452999999999999</v>
      </c>
      <c r="H23" s="52" t="s">
        <v>1904</v>
      </c>
      <c r="I23" s="52" t="s">
        <v>2369</v>
      </c>
      <c r="J23" s="52">
        <v>0.16450999999999999</v>
      </c>
      <c r="K23" s="52">
        <v>-2.6038000000000001</v>
      </c>
      <c r="L23" s="52">
        <v>1.1206E-3</v>
      </c>
      <c r="M23" s="52">
        <v>2.9506000000000001</v>
      </c>
      <c r="O23" s="52" t="s">
        <v>1904</v>
      </c>
      <c r="P23" s="52" t="s">
        <v>1918</v>
      </c>
      <c r="Q23" s="52">
        <v>0.40494999999999998</v>
      </c>
      <c r="R23" s="52">
        <v>-1.3042</v>
      </c>
      <c r="S23" s="52">
        <v>7.1894000000000003E-3</v>
      </c>
      <c r="T23" s="52">
        <v>2.1433</v>
      </c>
    </row>
    <row r="24" spans="1:20" x14ac:dyDescent="0.2">
      <c r="A24" s="52" t="s">
        <v>1904</v>
      </c>
      <c r="B24" s="52" t="s">
        <v>2328</v>
      </c>
      <c r="C24" s="52">
        <v>0.28177000000000002</v>
      </c>
      <c r="D24" s="52">
        <v>-1.8273999999999999</v>
      </c>
      <c r="E24" s="52">
        <v>6.7520000000000002E-3</v>
      </c>
      <c r="F24" s="52">
        <v>2.1705999999999999</v>
      </c>
      <c r="H24" s="52" t="s">
        <v>1904</v>
      </c>
      <c r="I24" s="52" t="s">
        <v>1963</v>
      </c>
      <c r="J24" s="52">
        <v>0.16475000000000001</v>
      </c>
      <c r="K24" s="52">
        <v>-2.6015999999999999</v>
      </c>
      <c r="L24" s="52">
        <v>1.2960999999999999E-3</v>
      </c>
      <c r="M24" s="52">
        <v>2.8874</v>
      </c>
      <c r="O24" s="52" t="s">
        <v>1904</v>
      </c>
      <c r="P24" s="52" t="s">
        <v>1927</v>
      </c>
      <c r="Q24" s="52">
        <v>0.43230000000000002</v>
      </c>
      <c r="R24" s="52">
        <v>-1.2099</v>
      </c>
      <c r="S24" s="52">
        <v>2.6009999999999998E-2</v>
      </c>
      <c r="T24" s="52">
        <v>1.5849</v>
      </c>
    </row>
    <row r="25" spans="1:20" x14ac:dyDescent="0.2">
      <c r="A25" s="52" t="s">
        <v>1904</v>
      </c>
      <c r="B25" s="52" t="s">
        <v>2387</v>
      </c>
      <c r="C25" s="52">
        <v>0.28245999999999999</v>
      </c>
      <c r="D25" s="52">
        <v>-1.8239000000000001</v>
      </c>
      <c r="E25" s="52">
        <v>3.1914999999999999E-3</v>
      </c>
      <c r="F25" s="52">
        <v>2.496</v>
      </c>
      <c r="H25" s="52" t="s">
        <v>1904</v>
      </c>
      <c r="I25" s="52" t="s">
        <v>1914</v>
      </c>
      <c r="J25" s="52">
        <v>0.17080000000000001</v>
      </c>
      <c r="K25" s="52">
        <v>-2.5495999999999999</v>
      </c>
      <c r="L25" s="87">
        <v>4.1408000000000001E-5</v>
      </c>
      <c r="M25" s="52">
        <v>4.3829000000000002</v>
      </c>
      <c r="O25" s="52" t="s">
        <v>1904</v>
      </c>
      <c r="P25" s="52" t="s">
        <v>1916</v>
      </c>
      <c r="Q25" s="52">
        <v>0.44441000000000003</v>
      </c>
      <c r="R25" s="52">
        <v>-1.17</v>
      </c>
      <c r="S25" s="52">
        <v>1.1282E-3</v>
      </c>
      <c r="T25" s="52">
        <v>2.9476</v>
      </c>
    </row>
    <row r="26" spans="1:20" x14ac:dyDescent="0.2">
      <c r="A26" s="52" t="s">
        <v>1904</v>
      </c>
      <c r="B26" s="52" t="s">
        <v>2140</v>
      </c>
      <c r="C26" s="52">
        <v>0.28301999999999999</v>
      </c>
      <c r="D26" s="52">
        <v>-1.821</v>
      </c>
      <c r="E26" s="52">
        <v>6.4301000000000002E-3</v>
      </c>
      <c r="F26" s="52">
        <v>2.1918000000000002</v>
      </c>
      <c r="H26" s="52" t="s">
        <v>1904</v>
      </c>
      <c r="I26" s="52" t="s">
        <v>2132</v>
      </c>
      <c r="J26" s="52">
        <v>0.17932000000000001</v>
      </c>
      <c r="K26" s="52">
        <v>-2.4794</v>
      </c>
      <c r="L26" s="52">
        <v>6.3594000000000003E-3</v>
      </c>
      <c r="M26" s="52">
        <v>2.1966000000000001</v>
      </c>
      <c r="O26" s="52" t="s">
        <v>1904</v>
      </c>
      <c r="P26" s="52" t="s">
        <v>2443</v>
      </c>
      <c r="Q26" s="52">
        <v>0.45688000000000001</v>
      </c>
      <c r="R26" s="52">
        <v>-1.1301000000000001</v>
      </c>
      <c r="S26" s="52">
        <v>1.4515E-2</v>
      </c>
      <c r="T26" s="52">
        <v>1.8382000000000001</v>
      </c>
    </row>
    <row r="27" spans="1:20" x14ac:dyDescent="0.2">
      <c r="A27" s="52" t="s">
        <v>1904</v>
      </c>
      <c r="B27" s="52" t="s">
        <v>1987</v>
      </c>
      <c r="C27" s="52">
        <v>0.28600999999999999</v>
      </c>
      <c r="D27" s="52">
        <v>-1.8059000000000001</v>
      </c>
      <c r="E27" s="52">
        <v>1.3714E-2</v>
      </c>
      <c r="F27" s="52">
        <v>1.8628</v>
      </c>
      <c r="H27" s="52" t="s">
        <v>1904</v>
      </c>
      <c r="I27" s="52" t="s">
        <v>1969</v>
      </c>
      <c r="J27" s="52">
        <v>0.19658999999999999</v>
      </c>
      <c r="K27" s="52">
        <v>-2.3468</v>
      </c>
      <c r="L27" s="52">
        <v>3.5014999999999998E-2</v>
      </c>
      <c r="M27" s="52">
        <v>1.4557</v>
      </c>
      <c r="O27" s="52" t="s">
        <v>1904</v>
      </c>
      <c r="P27" s="51" t="s">
        <v>1982</v>
      </c>
      <c r="Q27" s="52">
        <v>0.46032000000000001</v>
      </c>
      <c r="R27" s="52">
        <v>-1.1193</v>
      </c>
      <c r="S27" s="52">
        <v>7.3523E-3</v>
      </c>
      <c r="T27" s="52">
        <v>2.1335999999999999</v>
      </c>
    </row>
    <row r="28" spans="1:20" x14ac:dyDescent="0.2">
      <c r="A28" s="52" t="s">
        <v>1904</v>
      </c>
      <c r="B28" s="52" t="s">
        <v>2104</v>
      </c>
      <c r="C28" s="52">
        <v>0.28600999999999999</v>
      </c>
      <c r="D28" s="52">
        <v>-1.8059000000000001</v>
      </c>
      <c r="E28" s="52">
        <v>1.3714E-2</v>
      </c>
      <c r="F28" s="52">
        <v>1.8628</v>
      </c>
      <c r="H28" s="52" t="s">
        <v>1904</v>
      </c>
      <c r="I28" s="52" t="s">
        <v>1909</v>
      </c>
      <c r="J28" s="52">
        <v>0.19817000000000001</v>
      </c>
      <c r="K28" s="52">
        <v>-2.3351999999999999</v>
      </c>
      <c r="L28" s="52">
        <v>1.2833000000000001E-4</v>
      </c>
      <c r="M28" s="52">
        <v>3.8917000000000002</v>
      </c>
      <c r="O28" s="52" t="s">
        <v>1904</v>
      </c>
      <c r="P28" s="52" t="s">
        <v>1938</v>
      </c>
      <c r="Q28" s="52">
        <v>0.50061</v>
      </c>
      <c r="R28" s="52">
        <v>-0.99822999999999995</v>
      </c>
      <c r="S28" s="87">
        <v>7.7231000000000004E-25</v>
      </c>
      <c r="T28" s="52">
        <v>24.111999999999998</v>
      </c>
    </row>
    <row r="29" spans="1:20" x14ac:dyDescent="0.2">
      <c r="A29" s="52" t="s">
        <v>1904</v>
      </c>
      <c r="B29" s="52" t="s">
        <v>2359</v>
      </c>
      <c r="C29" s="52">
        <v>0.30663000000000001</v>
      </c>
      <c r="D29" s="52">
        <v>-1.7054</v>
      </c>
      <c r="E29" s="52">
        <v>6.1529E-4</v>
      </c>
      <c r="F29" s="52">
        <v>3.2109000000000001</v>
      </c>
      <c r="H29" s="52" t="s">
        <v>1904</v>
      </c>
      <c r="I29" s="52" t="s">
        <v>2140</v>
      </c>
      <c r="J29" s="52">
        <v>0.20003000000000001</v>
      </c>
      <c r="K29" s="52">
        <v>-2.3216999999999999</v>
      </c>
      <c r="L29" s="52">
        <v>4.6360999999999998E-3</v>
      </c>
      <c r="M29" s="52">
        <v>2.3338999999999999</v>
      </c>
      <c r="O29" s="52" t="s">
        <v>1904</v>
      </c>
      <c r="P29" s="52" t="s">
        <v>2038</v>
      </c>
      <c r="Q29" s="52">
        <v>0.51612999999999998</v>
      </c>
      <c r="R29" s="52">
        <v>-0.95420000000000005</v>
      </c>
      <c r="S29" s="52">
        <v>2.1413000000000001E-4</v>
      </c>
      <c r="T29" s="52">
        <v>3.6692999999999998</v>
      </c>
    </row>
    <row r="30" spans="1:20" x14ac:dyDescent="0.2">
      <c r="A30" s="52" t="s">
        <v>1904</v>
      </c>
      <c r="B30" s="52" t="s">
        <v>2172</v>
      </c>
      <c r="C30" s="52">
        <v>0.31944</v>
      </c>
      <c r="D30" s="52">
        <v>-1.6464000000000001</v>
      </c>
      <c r="E30" s="52">
        <v>2.297E-3</v>
      </c>
      <c r="F30" s="52">
        <v>2.6387999999999998</v>
      </c>
      <c r="H30" s="52" t="s">
        <v>1904</v>
      </c>
      <c r="I30" s="52" t="s">
        <v>1924</v>
      </c>
      <c r="J30" s="52">
        <v>0.22655</v>
      </c>
      <c r="K30" s="52">
        <v>-2.1421000000000001</v>
      </c>
      <c r="L30" s="87">
        <v>6.6956000000000001E-5</v>
      </c>
      <c r="M30" s="52">
        <v>4.1741999999999999</v>
      </c>
      <c r="O30" s="52" t="s">
        <v>1904</v>
      </c>
      <c r="P30" s="52" t="s">
        <v>1953</v>
      </c>
      <c r="Q30" s="52">
        <v>0.51922999999999997</v>
      </c>
      <c r="R30" s="52">
        <v>-0.94555</v>
      </c>
      <c r="S30" s="52">
        <v>1.2005999999999999E-2</v>
      </c>
      <c r="T30" s="52">
        <v>1.9206000000000001</v>
      </c>
    </row>
    <row r="31" spans="1:20" x14ac:dyDescent="0.2">
      <c r="A31" s="52" t="s">
        <v>1904</v>
      </c>
      <c r="B31" s="52" t="s">
        <v>2090</v>
      </c>
      <c r="C31" s="52">
        <v>0.33271000000000001</v>
      </c>
      <c r="D31" s="52">
        <v>-1.5876999999999999</v>
      </c>
      <c r="E31" s="52">
        <v>1.4293999999999999E-3</v>
      </c>
      <c r="F31" s="52">
        <v>2.8448000000000002</v>
      </c>
      <c r="H31" s="52" t="s">
        <v>1904</v>
      </c>
      <c r="I31" s="52" t="s">
        <v>2057</v>
      </c>
      <c r="J31" s="52">
        <v>0.23100999999999999</v>
      </c>
      <c r="K31" s="52">
        <v>-2.1139999999999999</v>
      </c>
      <c r="L31" s="52">
        <v>3.9609999999999999E-2</v>
      </c>
      <c r="M31" s="52">
        <v>1.4021999999999999</v>
      </c>
      <c r="O31" s="52" t="s">
        <v>1904</v>
      </c>
      <c r="P31" s="52" t="s">
        <v>2444</v>
      </c>
      <c r="Q31" s="52">
        <v>0.53315000000000001</v>
      </c>
      <c r="R31" s="52">
        <v>-0.90737000000000001</v>
      </c>
      <c r="S31" s="52">
        <v>3.7213000000000003E-2</v>
      </c>
      <c r="T31" s="52">
        <v>1.4293</v>
      </c>
    </row>
    <row r="32" spans="1:20" x14ac:dyDescent="0.2">
      <c r="A32" s="52" t="s">
        <v>1904</v>
      </c>
      <c r="B32" s="52" t="s">
        <v>2245</v>
      </c>
      <c r="C32" s="52">
        <v>0.33810000000000001</v>
      </c>
      <c r="D32" s="52">
        <v>-1.5645</v>
      </c>
      <c r="E32" s="52">
        <v>4.0327999999999996E-3</v>
      </c>
      <c r="F32" s="52">
        <v>2.3944000000000001</v>
      </c>
      <c r="H32" s="52" t="s">
        <v>1904</v>
      </c>
      <c r="I32" s="52" t="s">
        <v>2015</v>
      </c>
      <c r="J32" s="52">
        <v>0.23915</v>
      </c>
      <c r="K32" s="52">
        <v>-2.0640000000000001</v>
      </c>
      <c r="L32" s="52">
        <v>1.0083999999999999E-2</v>
      </c>
      <c r="M32" s="52">
        <v>1.9964</v>
      </c>
      <c r="O32" s="52" t="s">
        <v>1904</v>
      </c>
      <c r="P32" s="52" t="s">
        <v>1951</v>
      </c>
      <c r="Q32" s="52">
        <v>0.54054000000000002</v>
      </c>
      <c r="R32" s="52">
        <v>-0.88753000000000004</v>
      </c>
      <c r="S32" s="52">
        <v>1.2447E-2</v>
      </c>
      <c r="T32" s="52">
        <v>1.9049</v>
      </c>
    </row>
    <row r="33" spans="1:20" x14ac:dyDescent="0.2">
      <c r="A33" s="52" t="s">
        <v>1904</v>
      </c>
      <c r="B33" s="52" t="s">
        <v>2003</v>
      </c>
      <c r="C33" s="52">
        <v>0.34448000000000001</v>
      </c>
      <c r="D33" s="52">
        <v>-1.5375000000000001</v>
      </c>
      <c r="E33" s="52">
        <v>3.3243000000000001E-3</v>
      </c>
      <c r="F33" s="52">
        <v>2.4782999999999999</v>
      </c>
      <c r="H33" s="52" t="s">
        <v>1904</v>
      </c>
      <c r="I33" s="52" t="s">
        <v>1934</v>
      </c>
      <c r="J33" s="52">
        <v>0.26300000000000001</v>
      </c>
      <c r="K33" s="52">
        <v>-1.9269000000000001</v>
      </c>
      <c r="L33" s="52">
        <v>7.5533000000000002E-4</v>
      </c>
      <c r="M33" s="52">
        <v>3.1219000000000001</v>
      </c>
      <c r="O33" s="52" t="s">
        <v>1904</v>
      </c>
      <c r="P33" s="52" t="s">
        <v>1921</v>
      </c>
      <c r="Q33" s="52">
        <v>0.54454999999999998</v>
      </c>
      <c r="R33" s="52">
        <v>-0.87685000000000002</v>
      </c>
      <c r="S33" s="52">
        <v>1.6146999999999999E-3</v>
      </c>
      <c r="T33" s="52">
        <v>2.7919</v>
      </c>
    </row>
    <row r="34" spans="1:20" x14ac:dyDescent="0.2">
      <c r="A34" s="52" t="s">
        <v>1904</v>
      </c>
      <c r="B34" s="52" t="s">
        <v>2236</v>
      </c>
      <c r="C34" s="52">
        <v>0.35238000000000003</v>
      </c>
      <c r="D34" s="52">
        <v>-1.5047999999999999</v>
      </c>
      <c r="E34" s="52">
        <v>9.2414999999999999E-4</v>
      </c>
      <c r="F34" s="52">
        <v>3.0343</v>
      </c>
      <c r="H34" s="52" t="s">
        <v>1904</v>
      </c>
      <c r="I34" s="52" t="s">
        <v>2079</v>
      </c>
      <c r="J34" s="52">
        <v>0.26667000000000002</v>
      </c>
      <c r="K34" s="52">
        <v>-1.9069</v>
      </c>
      <c r="L34" s="52">
        <v>1.7505E-2</v>
      </c>
      <c r="M34" s="52">
        <v>1.7567999999999999</v>
      </c>
      <c r="O34" s="52" t="s">
        <v>1904</v>
      </c>
      <c r="P34" s="52" t="s">
        <v>2445</v>
      </c>
      <c r="Q34" s="52">
        <v>0.55362999999999996</v>
      </c>
      <c r="R34" s="52">
        <v>-0.85302</v>
      </c>
      <c r="S34" s="52">
        <v>6.5081999999999996E-3</v>
      </c>
      <c r="T34" s="52">
        <v>2.1865000000000001</v>
      </c>
    </row>
    <row r="35" spans="1:20" x14ac:dyDescent="0.2">
      <c r="A35" s="52" t="s">
        <v>1904</v>
      </c>
      <c r="B35" s="52" t="s">
        <v>2258</v>
      </c>
      <c r="C35" s="52">
        <v>0.35453000000000001</v>
      </c>
      <c r="D35" s="52">
        <v>-1.496</v>
      </c>
      <c r="E35" s="52">
        <v>4.7717000000000002E-2</v>
      </c>
      <c r="F35" s="52">
        <v>1.3212999999999999</v>
      </c>
      <c r="H35" s="52" t="s">
        <v>1904</v>
      </c>
      <c r="I35" s="52" t="s">
        <v>2245</v>
      </c>
      <c r="J35" s="52">
        <v>0.26728000000000002</v>
      </c>
      <c r="K35" s="52">
        <v>-1.9036</v>
      </c>
      <c r="L35" s="52">
        <v>5.3568000000000001E-3</v>
      </c>
      <c r="M35" s="52">
        <v>2.2711000000000001</v>
      </c>
      <c r="O35" s="52" t="s">
        <v>1904</v>
      </c>
      <c r="P35" s="52" t="s">
        <v>1988</v>
      </c>
      <c r="Q35" s="52">
        <v>0.59663999999999995</v>
      </c>
      <c r="R35" s="52">
        <v>-0.74507000000000001</v>
      </c>
      <c r="S35" s="52">
        <v>3.7962E-3</v>
      </c>
      <c r="T35" s="52">
        <v>2.4207000000000001</v>
      </c>
    </row>
    <row r="36" spans="1:20" x14ac:dyDescent="0.2">
      <c r="A36" s="52" t="s">
        <v>1904</v>
      </c>
      <c r="B36" s="52" t="s">
        <v>2062</v>
      </c>
      <c r="C36" s="52">
        <v>0.36</v>
      </c>
      <c r="D36" s="52">
        <v>-1.4739</v>
      </c>
      <c r="E36" s="52">
        <v>1.6976000000000001E-3</v>
      </c>
      <c r="F36" s="52">
        <v>2.7702</v>
      </c>
      <c r="H36" s="52" t="s">
        <v>1904</v>
      </c>
      <c r="I36" s="52" t="s">
        <v>1947</v>
      </c>
      <c r="J36" s="52">
        <v>0.27564</v>
      </c>
      <c r="K36" s="52">
        <v>-1.8591</v>
      </c>
      <c r="L36" s="87">
        <v>2.7591999999999999E-5</v>
      </c>
      <c r="M36" s="52">
        <v>4.5591999999999997</v>
      </c>
      <c r="O36" s="52" t="s">
        <v>1904</v>
      </c>
      <c r="P36" s="52" t="s">
        <v>1965</v>
      </c>
      <c r="Q36" s="52">
        <v>0.61538000000000004</v>
      </c>
      <c r="R36" s="52">
        <v>-0.70043999999999995</v>
      </c>
      <c r="S36" s="52">
        <v>2.3987000000000001E-2</v>
      </c>
      <c r="T36" s="52">
        <v>1.62</v>
      </c>
    </row>
    <row r="37" spans="1:20" x14ac:dyDescent="0.2">
      <c r="A37" s="52" t="s">
        <v>1904</v>
      </c>
      <c r="B37" s="52" t="s">
        <v>2273</v>
      </c>
      <c r="C37" s="52">
        <v>0.36470999999999998</v>
      </c>
      <c r="D37" s="52">
        <v>-1.4552</v>
      </c>
      <c r="E37" s="52">
        <v>2.9545999999999999E-3</v>
      </c>
      <c r="F37" s="52">
        <v>2.5295000000000001</v>
      </c>
      <c r="H37" s="52" t="s">
        <v>1904</v>
      </c>
      <c r="I37" s="52" t="s">
        <v>1976</v>
      </c>
      <c r="J37" s="52">
        <v>0.28088000000000002</v>
      </c>
      <c r="K37" s="52">
        <v>-1.8320000000000001</v>
      </c>
      <c r="L37" s="52">
        <v>4.5542999999999998E-3</v>
      </c>
      <c r="M37" s="52">
        <v>2.3416000000000001</v>
      </c>
      <c r="O37" s="52" t="s">
        <v>1904</v>
      </c>
      <c r="P37" s="52" t="s">
        <v>2446</v>
      </c>
      <c r="Q37" s="52">
        <v>0.66666999999999998</v>
      </c>
      <c r="R37" s="52">
        <v>-0.58496000000000004</v>
      </c>
      <c r="S37" s="52">
        <v>2.3987000000000001E-2</v>
      </c>
      <c r="T37" s="52">
        <v>1.62</v>
      </c>
    </row>
    <row r="38" spans="1:20" x14ac:dyDescent="0.2">
      <c r="A38" s="52" t="s">
        <v>1904</v>
      </c>
      <c r="B38" s="52" t="s">
        <v>2447</v>
      </c>
      <c r="C38" s="52">
        <v>0.36575000000000002</v>
      </c>
      <c r="D38" s="52">
        <v>-1.4511000000000001</v>
      </c>
      <c r="E38" s="52">
        <v>2.6861000000000002E-4</v>
      </c>
      <c r="F38" s="52">
        <v>3.5709</v>
      </c>
      <c r="H38" s="52" t="s">
        <v>1904</v>
      </c>
      <c r="I38" s="52" t="s">
        <v>2387</v>
      </c>
      <c r="J38" s="52">
        <v>0.28100999999999998</v>
      </c>
      <c r="K38" s="52">
        <v>-1.8312999999999999</v>
      </c>
      <c r="L38" s="52">
        <v>6.2662999999999998E-3</v>
      </c>
      <c r="M38" s="52">
        <v>2.2029999999999998</v>
      </c>
      <c r="O38" s="52" t="s">
        <v>1904</v>
      </c>
      <c r="P38" s="52" t="s">
        <v>1992</v>
      </c>
      <c r="Q38" s="52">
        <v>0.67142999999999997</v>
      </c>
      <c r="R38" s="52">
        <v>-0.57469000000000003</v>
      </c>
      <c r="S38" s="52">
        <v>1.0314E-2</v>
      </c>
      <c r="T38" s="52">
        <v>1.9865999999999999</v>
      </c>
    </row>
    <row r="39" spans="1:20" x14ac:dyDescent="0.2">
      <c r="A39" s="52" t="s">
        <v>1904</v>
      </c>
      <c r="B39" s="52" t="s">
        <v>2106</v>
      </c>
      <c r="C39" s="52">
        <v>0.37957999999999997</v>
      </c>
      <c r="D39" s="52">
        <v>-1.3975</v>
      </c>
      <c r="E39" s="52">
        <v>2.7566E-4</v>
      </c>
      <c r="F39" s="52">
        <v>3.5596000000000001</v>
      </c>
      <c r="H39" s="52" t="s">
        <v>1904</v>
      </c>
      <c r="I39" s="52" t="s">
        <v>2368</v>
      </c>
      <c r="J39" s="52">
        <v>0.28401999999999999</v>
      </c>
      <c r="K39" s="52">
        <v>-1.8160000000000001</v>
      </c>
      <c r="L39" s="52">
        <v>5.3093000000000003E-3</v>
      </c>
      <c r="M39" s="52">
        <v>2.2749999999999999</v>
      </c>
      <c r="O39" s="52" t="s">
        <v>1904</v>
      </c>
      <c r="P39" s="51" t="s">
        <v>1939</v>
      </c>
      <c r="Q39" s="52">
        <v>0.67251000000000005</v>
      </c>
      <c r="R39" s="52">
        <v>-0.57238</v>
      </c>
      <c r="S39" s="52">
        <v>1.5440000000000001E-2</v>
      </c>
      <c r="T39" s="52">
        <v>1.8112999999999999</v>
      </c>
    </row>
    <row r="40" spans="1:20" x14ac:dyDescent="0.2">
      <c r="A40" s="52" t="s">
        <v>1904</v>
      </c>
      <c r="B40" s="52" t="s">
        <v>2019</v>
      </c>
      <c r="C40" s="52">
        <v>0.39462000000000003</v>
      </c>
      <c r="D40" s="52">
        <v>-1.3414999999999999</v>
      </c>
      <c r="E40" s="52">
        <v>1.6801000000000001E-4</v>
      </c>
      <c r="F40" s="52">
        <v>3.7747000000000002</v>
      </c>
      <c r="H40" s="52" t="s">
        <v>1904</v>
      </c>
      <c r="I40" s="52" t="s">
        <v>2448</v>
      </c>
      <c r="J40" s="52">
        <v>0.28594000000000003</v>
      </c>
      <c r="K40" s="52">
        <v>-1.8062</v>
      </c>
      <c r="L40" s="52">
        <v>4.4157000000000002E-2</v>
      </c>
      <c r="M40" s="52">
        <v>1.355</v>
      </c>
      <c r="O40" s="52" t="s">
        <v>1904</v>
      </c>
      <c r="P40" s="52" t="s">
        <v>2449</v>
      </c>
      <c r="Q40" s="52">
        <v>0.67742000000000002</v>
      </c>
      <c r="R40" s="52">
        <v>-0.56188000000000005</v>
      </c>
      <c r="S40" s="52">
        <v>7.3523E-3</v>
      </c>
      <c r="T40" s="52">
        <v>2.1335999999999999</v>
      </c>
    </row>
    <row r="41" spans="1:20" x14ac:dyDescent="0.2">
      <c r="A41" s="52" t="s">
        <v>1904</v>
      </c>
      <c r="B41" s="52" t="s">
        <v>2101</v>
      </c>
      <c r="C41" s="52">
        <v>0.39487</v>
      </c>
      <c r="D41" s="52">
        <v>-1.3406</v>
      </c>
      <c r="E41" s="52">
        <v>3.4451000000000002E-2</v>
      </c>
      <c r="F41" s="52">
        <v>1.4628000000000001</v>
      </c>
      <c r="H41" s="52" t="s">
        <v>1904</v>
      </c>
      <c r="I41" s="52" t="s">
        <v>2045</v>
      </c>
      <c r="J41" s="52">
        <v>0.28852</v>
      </c>
      <c r="K41" s="52">
        <v>-1.7932999999999999</v>
      </c>
      <c r="L41" s="52">
        <v>3.4443999999999998E-3</v>
      </c>
      <c r="M41" s="52">
        <v>2.4628999999999999</v>
      </c>
      <c r="O41" s="52" t="s">
        <v>1904</v>
      </c>
      <c r="P41" s="51" t="s">
        <v>1983</v>
      </c>
      <c r="Q41" s="52">
        <v>0.68230000000000002</v>
      </c>
      <c r="R41" s="52">
        <v>-0.55152000000000001</v>
      </c>
      <c r="S41" s="52">
        <v>6.9492E-3</v>
      </c>
      <c r="T41" s="52">
        <v>2.1581000000000001</v>
      </c>
    </row>
    <row r="42" spans="1:20" x14ac:dyDescent="0.2">
      <c r="A42" s="52" t="s">
        <v>1904</v>
      </c>
      <c r="B42" s="52" t="s">
        <v>2029</v>
      </c>
      <c r="C42" s="52">
        <v>0.39655000000000001</v>
      </c>
      <c r="D42" s="52">
        <v>-1.3344</v>
      </c>
      <c r="E42" s="52">
        <v>4.2538999999999999E-4</v>
      </c>
      <c r="F42" s="52">
        <v>3.3712</v>
      </c>
      <c r="H42" s="52" t="s">
        <v>1904</v>
      </c>
      <c r="I42" s="52" t="s">
        <v>2450</v>
      </c>
      <c r="J42" s="52">
        <v>0.29099999999999998</v>
      </c>
      <c r="K42" s="52">
        <v>-1.7808999999999999</v>
      </c>
      <c r="L42" s="52">
        <v>2.8844999999999999E-2</v>
      </c>
      <c r="M42" s="52">
        <v>1.5399</v>
      </c>
      <c r="O42" s="52" t="s">
        <v>1904</v>
      </c>
      <c r="P42" s="52" t="s">
        <v>2451</v>
      </c>
      <c r="Q42" s="52">
        <v>0.70713999999999999</v>
      </c>
      <c r="R42" s="52">
        <v>-0.49992999999999999</v>
      </c>
      <c r="S42" s="52">
        <v>2.368E-2</v>
      </c>
      <c r="T42" s="52">
        <v>1.6255999999999999</v>
      </c>
    </row>
    <row r="43" spans="1:20" x14ac:dyDescent="0.2">
      <c r="A43" s="52" t="s">
        <v>1904</v>
      </c>
      <c r="B43" s="52" t="s">
        <v>2085</v>
      </c>
      <c r="C43" s="52">
        <v>0.39715</v>
      </c>
      <c r="D43" s="52">
        <v>-1.3322000000000001</v>
      </c>
      <c r="E43" s="52">
        <v>9.5256999999999998E-3</v>
      </c>
      <c r="F43" s="52">
        <v>2.0211000000000001</v>
      </c>
      <c r="H43" s="52" t="s">
        <v>1904</v>
      </c>
      <c r="I43" s="52" t="s">
        <v>1957</v>
      </c>
      <c r="J43" s="52">
        <v>0.29982999999999999</v>
      </c>
      <c r="K43" s="52">
        <v>-1.7378</v>
      </c>
      <c r="L43" s="52">
        <v>3.4918000000000002E-3</v>
      </c>
      <c r="M43" s="52">
        <v>2.4569999999999999</v>
      </c>
      <c r="O43" s="52" t="s">
        <v>1904</v>
      </c>
      <c r="P43" s="52" t="s">
        <v>2033</v>
      </c>
      <c r="Q43" s="52">
        <v>0.70779999999999998</v>
      </c>
      <c r="R43" s="52">
        <v>-0.49858000000000002</v>
      </c>
      <c r="S43" s="87">
        <v>4.2781000000000003E-5</v>
      </c>
      <c r="T43" s="52">
        <v>4.3686999999999996</v>
      </c>
    </row>
    <row r="44" spans="1:20" x14ac:dyDescent="0.2">
      <c r="A44" s="52" t="s">
        <v>1904</v>
      </c>
      <c r="B44" s="52" t="s">
        <v>2097</v>
      </c>
      <c r="C44" s="52">
        <v>0.39749000000000001</v>
      </c>
      <c r="D44" s="52">
        <v>-1.331</v>
      </c>
      <c r="E44" s="52">
        <v>5.3207999999999997E-3</v>
      </c>
      <c r="F44" s="52">
        <v>2.274</v>
      </c>
      <c r="H44" s="52" t="s">
        <v>1904</v>
      </c>
      <c r="I44" s="52" t="s">
        <v>2452</v>
      </c>
      <c r="J44" s="52">
        <v>0.30051</v>
      </c>
      <c r="K44" s="52">
        <v>-1.7344999999999999</v>
      </c>
      <c r="L44" s="52">
        <v>2.9961000000000002E-2</v>
      </c>
      <c r="M44" s="52">
        <v>1.5234000000000001</v>
      </c>
      <c r="O44" s="52" t="s">
        <v>1904</v>
      </c>
      <c r="P44" s="51" t="s">
        <v>2043</v>
      </c>
      <c r="Q44" s="52">
        <v>0.71077999999999997</v>
      </c>
      <c r="R44" s="52">
        <v>-0.49252000000000001</v>
      </c>
      <c r="S44" s="52">
        <v>2.3987000000000001E-2</v>
      </c>
      <c r="T44" s="52">
        <v>1.62</v>
      </c>
    </row>
    <row r="45" spans="1:20" x14ac:dyDescent="0.2">
      <c r="A45" s="52" t="s">
        <v>1904</v>
      </c>
      <c r="B45" s="52" t="s">
        <v>1964</v>
      </c>
      <c r="C45" s="52">
        <v>0.39943000000000001</v>
      </c>
      <c r="D45" s="52">
        <v>-1.3240000000000001</v>
      </c>
      <c r="E45" s="52">
        <v>1.6801000000000001E-4</v>
      </c>
      <c r="F45" s="52">
        <v>3.7747000000000002</v>
      </c>
      <c r="H45" s="52" t="s">
        <v>1904</v>
      </c>
      <c r="I45" s="52" t="s">
        <v>2285</v>
      </c>
      <c r="J45" s="52">
        <v>0.30142000000000002</v>
      </c>
      <c r="K45" s="52">
        <v>-1.7301</v>
      </c>
      <c r="L45" s="52">
        <v>4.2201000000000002E-2</v>
      </c>
      <c r="M45" s="52">
        <v>1.3747</v>
      </c>
      <c r="O45" s="52" t="s">
        <v>1904</v>
      </c>
      <c r="P45" s="52" t="s">
        <v>1948</v>
      </c>
      <c r="Q45" s="52">
        <v>0.72726999999999997</v>
      </c>
      <c r="R45" s="52">
        <v>-0.45943000000000001</v>
      </c>
      <c r="S45" s="52">
        <v>4.7302999999999998E-2</v>
      </c>
      <c r="T45" s="52">
        <v>1.3250999999999999</v>
      </c>
    </row>
    <row r="46" spans="1:20" x14ac:dyDescent="0.2">
      <c r="A46" s="52" t="s">
        <v>1904</v>
      </c>
      <c r="B46" s="52" t="s">
        <v>2098</v>
      </c>
      <c r="C46" s="52">
        <v>0.40460000000000002</v>
      </c>
      <c r="D46" s="52">
        <v>-1.3053999999999999</v>
      </c>
      <c r="E46" s="52">
        <v>6.5388999999999996E-4</v>
      </c>
      <c r="F46" s="52">
        <v>3.1844999999999999</v>
      </c>
      <c r="H46" s="52" t="s">
        <v>1904</v>
      </c>
      <c r="I46" s="52" t="s">
        <v>2144</v>
      </c>
      <c r="J46" s="52">
        <v>0.30570000000000003</v>
      </c>
      <c r="K46" s="52">
        <v>-1.7098</v>
      </c>
      <c r="L46" s="52">
        <v>3.4063000000000003E-2</v>
      </c>
      <c r="M46" s="52">
        <v>1.4677</v>
      </c>
      <c r="O46" s="52" t="s">
        <v>1904</v>
      </c>
      <c r="P46" s="52" t="s">
        <v>1967</v>
      </c>
      <c r="Q46" s="52">
        <v>0.73563000000000001</v>
      </c>
      <c r="R46" s="52">
        <v>-0.44295000000000001</v>
      </c>
      <c r="S46" s="52">
        <v>4.6528E-2</v>
      </c>
      <c r="T46" s="52">
        <v>1.3323</v>
      </c>
    </row>
    <row r="47" spans="1:20" x14ac:dyDescent="0.2">
      <c r="A47" s="52" t="s">
        <v>1904</v>
      </c>
      <c r="B47" s="52" t="s">
        <v>2122</v>
      </c>
      <c r="C47" s="52">
        <v>0.40705000000000002</v>
      </c>
      <c r="D47" s="52">
        <v>-1.2967</v>
      </c>
      <c r="E47" s="52">
        <v>9.2414999999999999E-4</v>
      </c>
      <c r="F47" s="52">
        <v>3.0343</v>
      </c>
      <c r="H47" s="52" t="s">
        <v>1904</v>
      </c>
      <c r="I47" s="52" t="s">
        <v>2328</v>
      </c>
      <c r="J47" s="52">
        <v>0.30796000000000001</v>
      </c>
      <c r="K47" s="52">
        <v>-1.6992</v>
      </c>
      <c r="L47" s="52">
        <v>3.4309000000000002E-3</v>
      </c>
      <c r="M47" s="52">
        <v>2.4645999999999999</v>
      </c>
      <c r="O47" s="52" t="s">
        <v>1904</v>
      </c>
      <c r="P47" s="52" t="s">
        <v>1925</v>
      </c>
      <c r="Q47" s="52">
        <v>0.79374</v>
      </c>
      <c r="R47" s="52">
        <v>-0.33324999999999999</v>
      </c>
      <c r="S47" s="52">
        <v>4.8806000000000002E-2</v>
      </c>
      <c r="T47" s="52">
        <v>1.3115000000000001</v>
      </c>
    </row>
    <row r="48" spans="1:20" x14ac:dyDescent="0.2">
      <c r="A48" s="52" t="s">
        <v>1904</v>
      </c>
      <c r="B48" s="52" t="s">
        <v>1988</v>
      </c>
      <c r="C48" s="52">
        <v>0.41176000000000001</v>
      </c>
      <c r="D48" s="52">
        <v>-1.2801</v>
      </c>
      <c r="E48" s="52">
        <v>5.3419000000000003E-4</v>
      </c>
      <c r="F48" s="52">
        <v>3.2723</v>
      </c>
      <c r="H48" s="52" t="s">
        <v>1904</v>
      </c>
      <c r="I48" s="52" t="s">
        <v>2236</v>
      </c>
      <c r="J48" s="52">
        <v>0.30808000000000002</v>
      </c>
      <c r="K48" s="52">
        <v>-1.6986000000000001</v>
      </c>
      <c r="L48" s="52">
        <v>2.8758E-3</v>
      </c>
      <c r="M48" s="52">
        <v>2.5411999999999999</v>
      </c>
      <c r="O48" s="52" t="s">
        <v>1904</v>
      </c>
      <c r="P48" s="52" t="s">
        <v>2453</v>
      </c>
      <c r="Q48" s="52">
        <v>1.4155</v>
      </c>
      <c r="R48" s="52">
        <v>0.50136000000000003</v>
      </c>
      <c r="S48" s="52">
        <v>2.6967000000000001E-2</v>
      </c>
      <c r="T48" s="52">
        <v>1.5691999999999999</v>
      </c>
    </row>
    <row r="49" spans="1:20" x14ac:dyDescent="0.2">
      <c r="A49" s="52" t="s">
        <v>1904</v>
      </c>
      <c r="B49" s="52" t="s">
        <v>1990</v>
      </c>
      <c r="C49" s="52">
        <v>0.41854000000000002</v>
      </c>
      <c r="D49" s="52">
        <v>-1.2565</v>
      </c>
      <c r="E49" s="52">
        <v>2.3341000000000001E-2</v>
      </c>
      <c r="F49" s="52">
        <v>1.6318999999999999</v>
      </c>
      <c r="H49" s="52" t="s">
        <v>1904</v>
      </c>
      <c r="I49" s="52" t="s">
        <v>2122</v>
      </c>
      <c r="J49" s="52">
        <v>0.31852999999999998</v>
      </c>
      <c r="K49" s="52">
        <v>-1.6505000000000001</v>
      </c>
      <c r="L49" s="52">
        <v>1.4966999999999999E-3</v>
      </c>
      <c r="M49" s="52">
        <v>2.8249</v>
      </c>
      <c r="O49" s="52" t="s">
        <v>1904</v>
      </c>
      <c r="P49" s="52" t="s">
        <v>1934</v>
      </c>
      <c r="Q49" s="52">
        <v>1.4615</v>
      </c>
      <c r="R49" s="52">
        <v>0.54749000000000003</v>
      </c>
      <c r="S49" s="52">
        <v>4.5684000000000002E-2</v>
      </c>
      <c r="T49" s="52">
        <v>1.3402000000000001</v>
      </c>
    </row>
    <row r="50" spans="1:20" x14ac:dyDescent="0.2">
      <c r="A50" s="52" t="s">
        <v>1904</v>
      </c>
      <c r="B50" s="52" t="s">
        <v>1999</v>
      </c>
      <c r="C50" s="52">
        <v>0.42026000000000002</v>
      </c>
      <c r="D50" s="52">
        <v>-1.2505999999999999</v>
      </c>
      <c r="E50" s="52">
        <v>1.6801000000000001E-4</v>
      </c>
      <c r="F50" s="52">
        <v>3.7747000000000002</v>
      </c>
      <c r="H50" s="52" t="s">
        <v>1904</v>
      </c>
      <c r="I50" s="52" t="s">
        <v>2085</v>
      </c>
      <c r="J50" s="52">
        <v>0.31999</v>
      </c>
      <c r="K50" s="52">
        <v>-1.6438999999999999</v>
      </c>
      <c r="L50" s="52">
        <v>3.7226000000000002E-4</v>
      </c>
      <c r="M50" s="52">
        <v>3.4291999999999998</v>
      </c>
      <c r="O50" s="52" t="s">
        <v>1904</v>
      </c>
      <c r="P50" s="52" t="s">
        <v>1929</v>
      </c>
      <c r="Q50" s="52">
        <v>1.7266999999999999</v>
      </c>
      <c r="R50" s="52">
        <v>0.78800000000000003</v>
      </c>
      <c r="S50" s="52">
        <v>3.5234000000000001E-2</v>
      </c>
      <c r="T50" s="52">
        <v>1.4530000000000001</v>
      </c>
    </row>
    <row r="51" spans="1:20" x14ac:dyDescent="0.2">
      <c r="A51" s="52" t="s">
        <v>1904</v>
      </c>
      <c r="B51" s="52" t="s">
        <v>2144</v>
      </c>
      <c r="C51" s="52">
        <v>0.42188999999999999</v>
      </c>
      <c r="D51" s="52">
        <v>-1.2450000000000001</v>
      </c>
      <c r="E51" s="52">
        <v>1.0330000000000001E-2</v>
      </c>
      <c r="F51" s="52">
        <v>1.9859</v>
      </c>
      <c r="H51" s="52" t="s">
        <v>1904</v>
      </c>
      <c r="I51" s="52" t="s">
        <v>2234</v>
      </c>
      <c r="J51" s="52">
        <v>0.32166</v>
      </c>
      <c r="K51" s="52">
        <v>-1.6364000000000001</v>
      </c>
      <c r="L51" s="52">
        <v>7.3134000000000003E-3</v>
      </c>
      <c r="M51" s="52">
        <v>2.1358999999999999</v>
      </c>
      <c r="O51" s="52" t="s">
        <v>1904</v>
      </c>
      <c r="P51" s="52" t="s">
        <v>2454</v>
      </c>
      <c r="Q51" s="52">
        <v>1.7273000000000001</v>
      </c>
      <c r="R51" s="52">
        <v>0.78849999999999998</v>
      </c>
      <c r="S51" s="52">
        <v>1.6146999999999999E-3</v>
      </c>
      <c r="T51" s="52">
        <v>2.7919</v>
      </c>
    </row>
    <row r="52" spans="1:20" x14ac:dyDescent="0.2">
      <c r="A52" s="52" t="s">
        <v>1904</v>
      </c>
      <c r="B52" s="52" t="s">
        <v>2234</v>
      </c>
      <c r="C52" s="52">
        <v>0.42560999999999999</v>
      </c>
      <c r="D52" s="52">
        <v>-1.2323999999999999</v>
      </c>
      <c r="E52" s="52">
        <v>5.5935000000000002E-4</v>
      </c>
      <c r="F52" s="52">
        <v>3.2523</v>
      </c>
      <c r="H52" s="52" t="s">
        <v>1904</v>
      </c>
      <c r="I52" s="52" t="s">
        <v>2359</v>
      </c>
      <c r="J52" s="52">
        <v>0.32856999999999997</v>
      </c>
      <c r="K52" s="52">
        <v>-1.6056999999999999</v>
      </c>
      <c r="L52" s="52">
        <v>1.9019999999999999E-2</v>
      </c>
      <c r="M52" s="52">
        <v>1.7208000000000001</v>
      </c>
      <c r="O52" s="52" t="s">
        <v>1904</v>
      </c>
      <c r="P52" s="52" t="s">
        <v>2081</v>
      </c>
      <c r="Q52" s="52">
        <v>1.7646999999999999</v>
      </c>
      <c r="R52" s="52">
        <v>0.81942999999999999</v>
      </c>
      <c r="S52" s="52">
        <v>6.2107999999999998E-4</v>
      </c>
      <c r="T52" s="52">
        <v>3.2069000000000001</v>
      </c>
    </row>
    <row r="53" spans="1:20" x14ac:dyDescent="0.2">
      <c r="A53" s="52" t="s">
        <v>1904</v>
      </c>
      <c r="B53" s="52" t="s">
        <v>2455</v>
      </c>
      <c r="C53" s="52">
        <v>0.42670999999999998</v>
      </c>
      <c r="D53" s="52">
        <v>-1.2286999999999999</v>
      </c>
      <c r="E53" s="52">
        <v>1.0983E-2</v>
      </c>
      <c r="F53" s="52">
        <v>1.9593</v>
      </c>
      <c r="H53" s="52" t="s">
        <v>1904</v>
      </c>
      <c r="I53" s="52" t="s">
        <v>1933</v>
      </c>
      <c r="J53" s="52">
        <v>0.33119999999999999</v>
      </c>
      <c r="K53" s="52">
        <v>-1.5942000000000001</v>
      </c>
      <c r="L53" s="52">
        <v>1.5495000000000001E-3</v>
      </c>
      <c r="M53" s="52">
        <v>2.8098000000000001</v>
      </c>
      <c r="O53" s="52" t="s">
        <v>1904</v>
      </c>
      <c r="P53" s="52" t="s">
        <v>2456</v>
      </c>
      <c r="Q53" s="52">
        <v>1.7646999999999999</v>
      </c>
      <c r="R53" s="52">
        <v>0.81942999999999999</v>
      </c>
      <c r="S53" s="52">
        <v>7.8896000000000001E-3</v>
      </c>
      <c r="T53" s="52">
        <v>2.1029</v>
      </c>
    </row>
    <row r="54" spans="1:20" x14ac:dyDescent="0.2">
      <c r="A54" s="52" t="s">
        <v>1904</v>
      </c>
      <c r="B54" s="52" t="s">
        <v>2069</v>
      </c>
      <c r="C54" s="52">
        <v>0.43089</v>
      </c>
      <c r="D54" s="52">
        <v>-1.2145999999999999</v>
      </c>
      <c r="E54" s="52">
        <v>9.5256999999999998E-3</v>
      </c>
      <c r="F54" s="52">
        <v>2.0211000000000001</v>
      </c>
      <c r="H54" s="52" t="s">
        <v>1904</v>
      </c>
      <c r="I54" s="52" t="s">
        <v>2022</v>
      </c>
      <c r="J54" s="52">
        <v>0.33507999999999999</v>
      </c>
      <c r="K54" s="52">
        <v>-1.5773999999999999</v>
      </c>
      <c r="L54" s="52">
        <v>2.9683999999999999E-3</v>
      </c>
      <c r="M54" s="52">
        <v>2.5274999999999999</v>
      </c>
      <c r="O54" s="52" t="s">
        <v>1904</v>
      </c>
      <c r="P54" s="52" t="s">
        <v>2457</v>
      </c>
      <c r="Q54" s="52">
        <v>1.7778</v>
      </c>
      <c r="R54" s="52">
        <v>0.83006999999999997</v>
      </c>
      <c r="S54" s="52">
        <v>2.5612999999999999E-3</v>
      </c>
      <c r="T54" s="52">
        <v>2.5914999999999999</v>
      </c>
    </row>
    <row r="55" spans="1:20" x14ac:dyDescent="0.2">
      <c r="A55" s="52" t="s">
        <v>1904</v>
      </c>
      <c r="B55" s="52" t="s">
        <v>1940</v>
      </c>
      <c r="C55" s="52">
        <v>0.43913999999999997</v>
      </c>
      <c r="D55" s="52">
        <v>-1.1872</v>
      </c>
      <c r="E55" s="52">
        <v>4.8530999999999998E-2</v>
      </c>
      <c r="F55" s="52">
        <v>1.3140000000000001</v>
      </c>
      <c r="H55" s="52" t="s">
        <v>1904</v>
      </c>
      <c r="I55" s="52" t="s">
        <v>1930</v>
      </c>
      <c r="J55" s="52">
        <v>0.33809</v>
      </c>
      <c r="K55" s="52">
        <v>-1.5645</v>
      </c>
      <c r="L55" s="52">
        <v>4.4792E-3</v>
      </c>
      <c r="M55" s="52">
        <v>2.3488000000000002</v>
      </c>
      <c r="O55" s="52" t="s">
        <v>1904</v>
      </c>
      <c r="P55" s="52" t="s">
        <v>2086</v>
      </c>
      <c r="Q55" s="52">
        <v>1.7939000000000001</v>
      </c>
      <c r="R55" s="52">
        <v>0.84306000000000003</v>
      </c>
      <c r="S55" s="52">
        <v>3.8203000000000001E-2</v>
      </c>
      <c r="T55" s="52">
        <v>1.4178999999999999</v>
      </c>
    </row>
    <row r="56" spans="1:20" x14ac:dyDescent="0.2">
      <c r="A56" s="52" t="s">
        <v>1904</v>
      </c>
      <c r="B56" s="52" t="s">
        <v>2298</v>
      </c>
      <c r="C56" s="52">
        <v>0.44159999999999999</v>
      </c>
      <c r="D56" s="52">
        <v>-1.1792</v>
      </c>
      <c r="E56" s="52">
        <v>3.4451000000000002E-2</v>
      </c>
      <c r="F56" s="52">
        <v>1.4628000000000001</v>
      </c>
      <c r="H56" s="52" t="s">
        <v>1904</v>
      </c>
      <c r="I56" s="52" t="s">
        <v>2458</v>
      </c>
      <c r="J56" s="52">
        <v>0.34211000000000003</v>
      </c>
      <c r="K56" s="52">
        <v>-1.5475000000000001</v>
      </c>
      <c r="L56" s="52">
        <v>4.5768999999999997E-2</v>
      </c>
      <c r="M56" s="52">
        <v>1.3393999999999999</v>
      </c>
      <c r="O56" s="52" t="s">
        <v>1904</v>
      </c>
      <c r="P56" s="52" t="s">
        <v>1924</v>
      </c>
      <c r="Q56" s="52">
        <v>1.8431</v>
      </c>
      <c r="R56" s="52">
        <v>0.88212000000000002</v>
      </c>
      <c r="S56" s="52">
        <v>3.1460000000000002E-2</v>
      </c>
      <c r="T56" s="52">
        <v>1.5022</v>
      </c>
    </row>
    <row r="57" spans="1:20" x14ac:dyDescent="0.2">
      <c r="A57" s="52" t="s">
        <v>1904</v>
      </c>
      <c r="B57" s="52" t="s">
        <v>2212</v>
      </c>
      <c r="C57" s="52">
        <v>0.45962999999999998</v>
      </c>
      <c r="D57" s="52">
        <v>-1.1214999999999999</v>
      </c>
      <c r="E57" s="52">
        <v>1.6313000000000001E-2</v>
      </c>
      <c r="F57" s="52">
        <v>1.7875000000000001</v>
      </c>
      <c r="H57" s="52" t="s">
        <v>1904</v>
      </c>
      <c r="I57" s="52" t="s">
        <v>2298</v>
      </c>
      <c r="J57" s="52">
        <v>0.34216000000000002</v>
      </c>
      <c r="K57" s="52">
        <v>-1.5472999999999999</v>
      </c>
      <c r="L57" s="52">
        <v>4.7972000000000001E-2</v>
      </c>
      <c r="M57" s="52">
        <v>1.319</v>
      </c>
      <c r="O57" s="52" t="s">
        <v>1904</v>
      </c>
      <c r="P57" s="52" t="s">
        <v>2042</v>
      </c>
      <c r="Q57" s="52">
        <v>1.8522000000000001</v>
      </c>
      <c r="R57" s="52">
        <v>0.88920999999999994</v>
      </c>
      <c r="S57" s="52">
        <v>3.7213000000000003E-2</v>
      </c>
      <c r="T57" s="52">
        <v>1.4293</v>
      </c>
    </row>
    <row r="58" spans="1:20" x14ac:dyDescent="0.2">
      <c r="A58" s="52" t="s">
        <v>1904</v>
      </c>
      <c r="B58" s="52" t="s">
        <v>2318</v>
      </c>
      <c r="C58" s="52">
        <v>0.47541</v>
      </c>
      <c r="D58" s="52">
        <v>-1.0728</v>
      </c>
      <c r="E58" s="52">
        <v>2.8801E-2</v>
      </c>
      <c r="F58" s="52">
        <v>1.5406</v>
      </c>
      <c r="H58" s="52" t="s">
        <v>1904</v>
      </c>
      <c r="I58" s="52" t="s">
        <v>2212</v>
      </c>
      <c r="J58" s="52">
        <v>0.34760000000000002</v>
      </c>
      <c r="K58" s="52">
        <v>-1.5245</v>
      </c>
      <c r="L58" s="52">
        <v>3.2224000000000003E-2</v>
      </c>
      <c r="M58" s="52">
        <v>1.4918</v>
      </c>
      <c r="O58" s="52" t="s">
        <v>1904</v>
      </c>
      <c r="P58" s="52" t="s">
        <v>2229</v>
      </c>
      <c r="Q58" s="52">
        <v>1.8918999999999999</v>
      </c>
      <c r="R58" s="52">
        <v>0.91983000000000004</v>
      </c>
      <c r="S58" s="52">
        <v>1.3174E-2</v>
      </c>
      <c r="T58" s="52">
        <v>1.8803000000000001</v>
      </c>
    </row>
    <row r="59" spans="1:20" x14ac:dyDescent="0.2">
      <c r="A59" s="52" t="s">
        <v>1904</v>
      </c>
      <c r="B59" s="52" t="s">
        <v>2459</v>
      </c>
      <c r="C59" s="52">
        <v>0.50790999999999997</v>
      </c>
      <c r="D59" s="52">
        <v>-0.97733999999999999</v>
      </c>
      <c r="E59" s="52">
        <v>1.3249E-2</v>
      </c>
      <c r="F59" s="52">
        <v>1.8777999999999999</v>
      </c>
      <c r="H59" s="52" t="s">
        <v>1904</v>
      </c>
      <c r="I59" s="52" t="s">
        <v>1954</v>
      </c>
      <c r="J59" s="52">
        <v>0.35555999999999999</v>
      </c>
      <c r="K59" s="52">
        <v>-1.4919</v>
      </c>
      <c r="L59" s="52">
        <v>1.017E-2</v>
      </c>
      <c r="M59" s="52">
        <v>1.9926999999999999</v>
      </c>
      <c r="O59" s="52" t="s">
        <v>1904</v>
      </c>
      <c r="P59" s="51" t="s">
        <v>1923</v>
      </c>
      <c r="Q59" s="52">
        <v>1.9286000000000001</v>
      </c>
      <c r="R59" s="52">
        <v>0.94752999999999998</v>
      </c>
      <c r="S59" s="52">
        <v>2.4415999999999999E-3</v>
      </c>
      <c r="T59" s="52">
        <v>2.6122999999999998</v>
      </c>
    </row>
    <row r="60" spans="1:20" x14ac:dyDescent="0.2">
      <c r="A60" s="52" t="s">
        <v>1904</v>
      </c>
      <c r="B60" s="52" t="s">
        <v>1983</v>
      </c>
      <c r="C60" s="52">
        <v>0.50831999999999999</v>
      </c>
      <c r="D60" s="52">
        <v>-0.97619</v>
      </c>
      <c r="E60" s="52">
        <v>5.5935000000000002E-4</v>
      </c>
      <c r="F60" s="52">
        <v>3.2523</v>
      </c>
      <c r="H60" s="52" t="s">
        <v>1904</v>
      </c>
      <c r="I60" s="52" t="s">
        <v>2041</v>
      </c>
      <c r="J60" s="52">
        <v>0.36082999999999998</v>
      </c>
      <c r="K60" s="52">
        <v>-1.4705999999999999</v>
      </c>
      <c r="L60" s="52">
        <v>2.0376999999999999E-3</v>
      </c>
      <c r="M60" s="52">
        <v>2.6909000000000001</v>
      </c>
      <c r="O60" s="52" t="s">
        <v>1904</v>
      </c>
      <c r="P60" s="52" t="s">
        <v>1928</v>
      </c>
      <c r="Q60" s="52">
        <v>1.9743999999999999</v>
      </c>
      <c r="R60" s="52">
        <v>0.98138000000000003</v>
      </c>
      <c r="S60" s="52">
        <v>2.7536999999999999E-2</v>
      </c>
      <c r="T60" s="52">
        <v>1.5601</v>
      </c>
    </row>
    <row r="61" spans="1:20" x14ac:dyDescent="0.2">
      <c r="A61" s="52" t="s">
        <v>1904</v>
      </c>
      <c r="B61" s="52" t="s">
        <v>1992</v>
      </c>
      <c r="C61" s="52">
        <v>0.51429000000000002</v>
      </c>
      <c r="D61" s="52">
        <v>-0.95935999999999999</v>
      </c>
      <c r="E61" s="52">
        <v>8.7923999999999999E-4</v>
      </c>
      <c r="F61" s="52">
        <v>3.0558999999999998</v>
      </c>
      <c r="H61" s="52" t="s">
        <v>1904</v>
      </c>
      <c r="I61" s="52" t="s">
        <v>2460</v>
      </c>
      <c r="J61" s="52">
        <v>0.37636999999999998</v>
      </c>
      <c r="K61" s="52">
        <v>-1.4097999999999999</v>
      </c>
      <c r="L61" s="52">
        <v>2.2335000000000001E-2</v>
      </c>
      <c r="M61" s="52">
        <v>1.651</v>
      </c>
      <c r="O61" s="52" t="s">
        <v>1904</v>
      </c>
      <c r="P61" s="52" t="s">
        <v>2008</v>
      </c>
      <c r="Q61" s="52">
        <v>2</v>
      </c>
      <c r="R61" s="52">
        <v>1</v>
      </c>
      <c r="S61" s="52">
        <v>2.4265999999999999E-2</v>
      </c>
      <c r="T61" s="52">
        <v>1.615</v>
      </c>
    </row>
    <row r="62" spans="1:20" x14ac:dyDescent="0.2">
      <c r="A62" s="52" t="s">
        <v>1904</v>
      </c>
      <c r="B62" s="52" t="s">
        <v>2000</v>
      </c>
      <c r="C62" s="52">
        <v>0.52014000000000005</v>
      </c>
      <c r="D62" s="52">
        <v>-0.94303999999999999</v>
      </c>
      <c r="E62" s="52">
        <v>7.5677000000000001E-3</v>
      </c>
      <c r="F62" s="52">
        <v>2.121</v>
      </c>
      <c r="H62" s="52" t="s">
        <v>1904</v>
      </c>
      <c r="I62" s="52" t="s">
        <v>2011</v>
      </c>
      <c r="J62" s="52">
        <v>0.37985999999999998</v>
      </c>
      <c r="K62" s="52">
        <v>-1.3965000000000001</v>
      </c>
      <c r="L62" s="52">
        <v>8.7582999999999997E-4</v>
      </c>
      <c r="M62" s="52">
        <v>3.0575999999999999</v>
      </c>
      <c r="O62" s="52" t="s">
        <v>1904</v>
      </c>
      <c r="P62" s="51" t="s">
        <v>1909</v>
      </c>
      <c r="Q62" s="52">
        <v>2.0489000000000002</v>
      </c>
      <c r="R62" s="52">
        <v>1.0347999999999999</v>
      </c>
      <c r="S62" s="52">
        <v>1.4453000000000001E-3</v>
      </c>
      <c r="T62" s="52">
        <v>2.84</v>
      </c>
    </row>
    <row r="63" spans="1:20" x14ac:dyDescent="0.2">
      <c r="A63" s="52" t="s">
        <v>1904</v>
      </c>
      <c r="B63" s="52" t="s">
        <v>2461</v>
      </c>
      <c r="C63" s="52">
        <v>0.52637</v>
      </c>
      <c r="D63" s="52">
        <v>-0.92584</v>
      </c>
      <c r="E63" s="52">
        <v>1.8758E-2</v>
      </c>
      <c r="F63" s="52">
        <v>1.7267999999999999</v>
      </c>
      <c r="H63" s="52" t="s">
        <v>1904</v>
      </c>
      <c r="I63" s="52" t="s">
        <v>2273</v>
      </c>
      <c r="J63" s="52">
        <v>0.39457999999999999</v>
      </c>
      <c r="K63" s="52">
        <v>-1.3415999999999999</v>
      </c>
      <c r="L63" s="52">
        <v>2.7764E-3</v>
      </c>
      <c r="M63" s="52">
        <v>2.5565000000000002</v>
      </c>
      <c r="O63" s="52" t="s">
        <v>1904</v>
      </c>
      <c r="P63" s="52" t="s">
        <v>1969</v>
      </c>
      <c r="Q63" s="52">
        <v>2.125</v>
      </c>
      <c r="R63" s="52">
        <v>1.0874999999999999</v>
      </c>
      <c r="S63" s="52">
        <v>4.9313999999999997E-2</v>
      </c>
      <c r="T63" s="52">
        <v>1.3069999999999999</v>
      </c>
    </row>
    <row r="64" spans="1:20" x14ac:dyDescent="0.2">
      <c r="A64" s="52" t="s">
        <v>1904</v>
      </c>
      <c r="B64" s="52" t="s">
        <v>2462</v>
      </c>
      <c r="C64" s="52">
        <v>0.54264000000000001</v>
      </c>
      <c r="D64" s="52">
        <v>-0.88192999999999999</v>
      </c>
      <c r="E64" s="52">
        <v>1.6920999999999999E-2</v>
      </c>
      <c r="F64" s="52">
        <v>1.7716000000000001</v>
      </c>
      <c r="H64" s="52" t="s">
        <v>1904</v>
      </c>
      <c r="I64" s="52" t="s">
        <v>2105</v>
      </c>
      <c r="J64" s="52">
        <v>0.39795999999999998</v>
      </c>
      <c r="K64" s="52">
        <v>-1.3292999999999999</v>
      </c>
      <c r="L64" s="52">
        <v>1.0988E-2</v>
      </c>
      <c r="M64" s="52">
        <v>1.9591000000000001</v>
      </c>
      <c r="O64" s="52" t="s">
        <v>1904</v>
      </c>
      <c r="P64" s="52" t="s">
        <v>1917</v>
      </c>
      <c r="Q64" s="52">
        <v>2.2917000000000001</v>
      </c>
      <c r="R64" s="52">
        <v>1.1963999999999999</v>
      </c>
      <c r="S64" s="52">
        <v>1.1681E-2</v>
      </c>
      <c r="T64" s="52">
        <v>1.9325000000000001</v>
      </c>
    </row>
    <row r="65" spans="1:20" x14ac:dyDescent="0.2">
      <c r="A65" s="52" t="s">
        <v>1904</v>
      </c>
      <c r="B65" s="52" t="s">
        <v>2264</v>
      </c>
      <c r="C65" s="52">
        <v>0.58462000000000003</v>
      </c>
      <c r="D65" s="52">
        <v>-0.77444000000000002</v>
      </c>
      <c r="E65" s="52">
        <v>2.6246999999999999E-2</v>
      </c>
      <c r="F65" s="52">
        <v>1.5809</v>
      </c>
      <c r="H65" s="52" t="s">
        <v>1904</v>
      </c>
      <c r="I65" s="52" t="s">
        <v>2303</v>
      </c>
      <c r="J65" s="52">
        <v>0.39844000000000002</v>
      </c>
      <c r="K65" s="52">
        <v>-1.3275999999999999</v>
      </c>
      <c r="L65" s="52">
        <v>1.8006000000000001E-2</v>
      </c>
      <c r="M65" s="52">
        <v>1.7445999999999999</v>
      </c>
      <c r="O65" s="52" t="s">
        <v>1904</v>
      </c>
      <c r="P65" s="52" t="s">
        <v>2463</v>
      </c>
      <c r="Q65" s="52">
        <v>2.3161</v>
      </c>
      <c r="R65" s="52">
        <v>1.2117</v>
      </c>
      <c r="S65" s="52">
        <v>2.9899999999999999E-2</v>
      </c>
      <c r="T65" s="52">
        <v>1.5243</v>
      </c>
    </row>
    <row r="66" spans="1:20" x14ac:dyDescent="0.2">
      <c r="A66" s="52" t="s">
        <v>1904</v>
      </c>
      <c r="B66" s="52" t="s">
        <v>2182</v>
      </c>
      <c r="C66" s="52">
        <v>0.60284000000000004</v>
      </c>
      <c r="D66" s="52">
        <v>-0.73014000000000001</v>
      </c>
      <c r="E66" s="52">
        <v>2.0851999999999999E-2</v>
      </c>
      <c r="F66" s="52">
        <v>1.6809000000000001</v>
      </c>
      <c r="H66" s="52" t="s">
        <v>1904</v>
      </c>
      <c r="I66" s="52" t="s">
        <v>2463</v>
      </c>
      <c r="J66" s="52">
        <v>0.40528999999999998</v>
      </c>
      <c r="K66" s="52">
        <v>-1.3029999999999999</v>
      </c>
      <c r="L66" s="52">
        <v>1.7486000000000002E-2</v>
      </c>
      <c r="M66" s="52">
        <v>1.7573000000000001</v>
      </c>
      <c r="O66" s="52" t="s">
        <v>1904</v>
      </c>
      <c r="P66" s="51" t="s">
        <v>1930</v>
      </c>
      <c r="Q66" s="52">
        <v>2.3712</v>
      </c>
      <c r="R66" s="52">
        <v>1.2456</v>
      </c>
      <c r="S66" s="52">
        <v>3.8203000000000001E-2</v>
      </c>
      <c r="T66" s="52">
        <v>1.4178999999999999</v>
      </c>
    </row>
    <row r="67" spans="1:20" x14ac:dyDescent="0.2">
      <c r="A67" s="52" t="s">
        <v>1904</v>
      </c>
      <c r="B67" s="52" t="s">
        <v>2014</v>
      </c>
      <c r="C67" s="52">
        <v>0.60345000000000004</v>
      </c>
      <c r="D67" s="52">
        <v>-0.72870000000000001</v>
      </c>
      <c r="E67" s="52">
        <v>4.2684999999999997E-3</v>
      </c>
      <c r="F67" s="52">
        <v>2.3696999999999999</v>
      </c>
      <c r="H67" s="52" t="s">
        <v>1904</v>
      </c>
      <c r="I67" s="52" t="s">
        <v>2172</v>
      </c>
      <c r="J67" s="52">
        <v>0.40921999999999997</v>
      </c>
      <c r="K67" s="52">
        <v>-1.2889999999999999</v>
      </c>
      <c r="L67" s="52">
        <v>1.2715000000000001E-2</v>
      </c>
      <c r="M67" s="52">
        <v>1.8956999999999999</v>
      </c>
      <c r="O67" s="52" t="s">
        <v>1904</v>
      </c>
      <c r="P67" s="52" t="s">
        <v>2330</v>
      </c>
      <c r="Q67" s="52">
        <v>2.4474</v>
      </c>
      <c r="R67" s="52">
        <v>1.2911999999999999</v>
      </c>
      <c r="S67" s="52">
        <v>1.3174E-2</v>
      </c>
      <c r="T67" s="52">
        <v>1.8803000000000001</v>
      </c>
    </row>
    <row r="68" spans="1:20" x14ac:dyDescent="0.2">
      <c r="A68" s="52" t="s">
        <v>1904</v>
      </c>
      <c r="B68" s="52" t="s">
        <v>2464</v>
      </c>
      <c r="C68" s="52">
        <v>0.60606000000000004</v>
      </c>
      <c r="D68" s="52">
        <v>-0.72246999999999995</v>
      </c>
      <c r="E68" s="52">
        <v>2.2970000000000001E-2</v>
      </c>
      <c r="F68" s="52">
        <v>1.6388</v>
      </c>
      <c r="H68" s="52" t="s">
        <v>1904</v>
      </c>
      <c r="I68" s="52" t="s">
        <v>1917</v>
      </c>
      <c r="J68" s="52">
        <v>0.41482000000000002</v>
      </c>
      <c r="K68" s="52">
        <v>-1.2695000000000001</v>
      </c>
      <c r="L68" s="52">
        <v>4.4792E-3</v>
      </c>
      <c r="M68" s="52">
        <v>2.3488000000000002</v>
      </c>
      <c r="O68" s="52" t="s">
        <v>1904</v>
      </c>
      <c r="P68" s="51" t="s">
        <v>1914</v>
      </c>
      <c r="Q68" s="52">
        <v>2.9274</v>
      </c>
      <c r="R68" s="52">
        <v>1.5496000000000001</v>
      </c>
      <c r="S68" s="52">
        <v>4.5836E-4</v>
      </c>
      <c r="T68" s="52">
        <v>3.3388</v>
      </c>
    </row>
    <row r="69" spans="1:20" x14ac:dyDescent="0.2">
      <c r="A69" s="52" t="s">
        <v>1904</v>
      </c>
      <c r="B69" s="52" t="s">
        <v>2022</v>
      </c>
      <c r="C69" s="52">
        <v>0.62021999999999999</v>
      </c>
      <c r="D69" s="52">
        <v>-0.68915999999999999</v>
      </c>
      <c r="E69" s="52">
        <v>1.2907E-2</v>
      </c>
      <c r="F69" s="52">
        <v>1.8892</v>
      </c>
      <c r="H69" s="52" t="s">
        <v>1904</v>
      </c>
      <c r="I69" s="52" t="s">
        <v>2456</v>
      </c>
      <c r="J69" s="52">
        <v>0.42914000000000002</v>
      </c>
      <c r="K69" s="52">
        <v>-1.2204999999999999</v>
      </c>
      <c r="L69" s="52">
        <v>6.2662999999999998E-3</v>
      </c>
      <c r="M69" s="52">
        <v>2.2029999999999998</v>
      </c>
      <c r="O69" s="52" t="s">
        <v>1904</v>
      </c>
      <c r="P69" s="51" t="s">
        <v>2440</v>
      </c>
      <c r="Q69" s="52">
        <v>3.1404000000000001</v>
      </c>
      <c r="R69" s="52">
        <v>1.651</v>
      </c>
      <c r="S69" s="52">
        <v>7.3523E-3</v>
      </c>
      <c r="T69" s="52">
        <v>2.1335999999999999</v>
      </c>
    </row>
    <row r="70" spans="1:20" x14ac:dyDescent="0.2">
      <c r="A70" s="52" t="s">
        <v>1904</v>
      </c>
      <c r="B70" s="52" t="s">
        <v>1967</v>
      </c>
      <c r="C70" s="52">
        <v>0.63968999999999998</v>
      </c>
      <c r="D70" s="52">
        <v>-0.64456999999999998</v>
      </c>
      <c r="E70" s="52">
        <v>2.9545999999999999E-3</v>
      </c>
      <c r="F70" s="52">
        <v>2.5295000000000001</v>
      </c>
      <c r="H70" s="52" t="s">
        <v>1904</v>
      </c>
      <c r="I70" s="52" t="s">
        <v>2465</v>
      </c>
      <c r="J70" s="52">
        <v>0.46486</v>
      </c>
      <c r="K70" s="52">
        <v>-1.1051</v>
      </c>
      <c r="L70" s="52">
        <v>6.6222E-3</v>
      </c>
      <c r="M70" s="52">
        <v>2.1789999999999998</v>
      </c>
      <c r="O70" s="52" t="s">
        <v>1904</v>
      </c>
      <c r="P70" s="52" t="s">
        <v>2104</v>
      </c>
      <c r="Q70" s="52">
        <v>3.1429</v>
      </c>
      <c r="R70" s="52">
        <v>1.6520999999999999</v>
      </c>
      <c r="S70" s="52">
        <v>2.6939999999999999E-4</v>
      </c>
      <c r="T70" s="52">
        <v>3.5695999999999999</v>
      </c>
    </row>
    <row r="71" spans="1:20" x14ac:dyDescent="0.2">
      <c r="A71" s="52" t="s">
        <v>1904</v>
      </c>
      <c r="B71" s="52" t="s">
        <v>2316</v>
      </c>
      <c r="C71" s="52">
        <v>0.65156999999999998</v>
      </c>
      <c r="D71" s="52">
        <v>-0.61802000000000001</v>
      </c>
      <c r="E71" s="52">
        <v>2.0972999999999999E-2</v>
      </c>
      <c r="F71" s="52">
        <v>1.6782999999999999</v>
      </c>
      <c r="H71" s="52" t="s">
        <v>1904</v>
      </c>
      <c r="I71" s="52" t="s">
        <v>2106</v>
      </c>
      <c r="J71" s="52">
        <v>0.46742</v>
      </c>
      <c r="K71" s="52">
        <v>-1.0972</v>
      </c>
      <c r="L71" s="52">
        <v>1.7212999999999999E-2</v>
      </c>
      <c r="M71" s="52">
        <v>1.7642</v>
      </c>
      <c r="O71" s="52" t="s">
        <v>1904</v>
      </c>
      <c r="P71" s="51" t="s">
        <v>2466</v>
      </c>
      <c r="Q71" s="52">
        <v>3.2</v>
      </c>
      <c r="R71" s="52">
        <v>1.6780999999999999</v>
      </c>
      <c r="S71" s="52">
        <v>2.3463000000000001E-2</v>
      </c>
      <c r="T71" s="52">
        <v>1.6295999999999999</v>
      </c>
    </row>
    <row r="72" spans="1:20" x14ac:dyDescent="0.2">
      <c r="A72" s="52" t="s">
        <v>1904</v>
      </c>
      <c r="B72" s="52" t="s">
        <v>2121</v>
      </c>
      <c r="C72" s="52">
        <v>0.65927999999999998</v>
      </c>
      <c r="D72" s="52">
        <v>-0.60104000000000002</v>
      </c>
      <c r="E72" s="52">
        <v>2.325E-2</v>
      </c>
      <c r="F72" s="52">
        <v>1.6335999999999999</v>
      </c>
      <c r="H72" s="52" t="s">
        <v>1904</v>
      </c>
      <c r="I72" s="52" t="s">
        <v>2042</v>
      </c>
      <c r="J72" s="52">
        <v>0.4778</v>
      </c>
      <c r="K72" s="52">
        <v>-1.0654999999999999</v>
      </c>
      <c r="L72" s="52">
        <v>3.4777000000000002E-2</v>
      </c>
      <c r="M72" s="52">
        <v>1.4587000000000001</v>
      </c>
      <c r="O72" s="52" t="s">
        <v>1904</v>
      </c>
      <c r="P72" s="52" t="s">
        <v>1946</v>
      </c>
      <c r="Q72" s="52">
        <v>3.4988000000000001</v>
      </c>
      <c r="R72" s="52">
        <v>1.8068</v>
      </c>
      <c r="S72" s="52">
        <v>3.9147000000000001E-2</v>
      </c>
      <c r="T72" s="52">
        <v>1.4073</v>
      </c>
    </row>
    <row r="73" spans="1:20" x14ac:dyDescent="0.2">
      <c r="A73" s="52" t="s">
        <v>1904</v>
      </c>
      <c r="B73" s="52" t="s">
        <v>2053</v>
      </c>
      <c r="C73" s="52">
        <v>0.67084999999999995</v>
      </c>
      <c r="D73" s="52">
        <v>-0.57594999999999996</v>
      </c>
      <c r="E73" s="52">
        <v>3.3132000000000002E-2</v>
      </c>
      <c r="F73" s="52">
        <v>1.4797</v>
      </c>
      <c r="H73" s="52" t="s">
        <v>1904</v>
      </c>
      <c r="I73" s="52" t="s">
        <v>2038</v>
      </c>
      <c r="J73" s="52">
        <v>0.47963</v>
      </c>
      <c r="K73" s="52">
        <v>-1.06</v>
      </c>
      <c r="L73" s="52">
        <v>2.9970000000000001E-3</v>
      </c>
      <c r="M73" s="52">
        <v>2.5232999999999999</v>
      </c>
      <c r="O73" s="52" t="s">
        <v>1904</v>
      </c>
      <c r="P73" s="52" t="s">
        <v>2467</v>
      </c>
      <c r="Q73" s="52">
        <v>4.2678000000000003</v>
      </c>
      <c r="R73" s="52">
        <v>2.0935000000000001</v>
      </c>
      <c r="S73" s="52">
        <v>3.7213000000000003E-2</v>
      </c>
      <c r="T73" s="52">
        <v>1.4293</v>
      </c>
    </row>
    <row r="74" spans="1:20" x14ac:dyDescent="0.2">
      <c r="A74" s="52" t="s">
        <v>1904</v>
      </c>
      <c r="B74" s="52" t="s">
        <v>2056</v>
      </c>
      <c r="C74" s="52">
        <v>0.80874000000000001</v>
      </c>
      <c r="D74" s="52">
        <v>-0.30625000000000002</v>
      </c>
      <c r="E74" s="52">
        <v>4.9335999999999998E-2</v>
      </c>
      <c r="F74" s="52">
        <v>1.3068</v>
      </c>
      <c r="H74" s="52" t="s">
        <v>1904</v>
      </c>
      <c r="I74" s="52" t="s">
        <v>2097</v>
      </c>
      <c r="J74" s="52">
        <v>0.48956</v>
      </c>
      <c r="K74" s="52">
        <v>-1.0304</v>
      </c>
      <c r="L74" s="52">
        <v>3.0373000000000001E-2</v>
      </c>
      <c r="M74" s="52">
        <v>1.5175000000000001</v>
      </c>
      <c r="O74" s="52" t="s">
        <v>1904</v>
      </c>
      <c r="P74" s="52" t="s">
        <v>1994</v>
      </c>
      <c r="Q74" s="52">
        <v>4.6176000000000004</v>
      </c>
      <c r="R74" s="52">
        <v>2.2071999999999998</v>
      </c>
      <c r="S74" s="52">
        <v>4.2804000000000002E-2</v>
      </c>
      <c r="T74" s="52">
        <v>1.3685</v>
      </c>
    </row>
    <row r="75" spans="1:20" x14ac:dyDescent="0.2">
      <c r="A75" s="52" t="s">
        <v>1904</v>
      </c>
      <c r="B75" s="52" t="s">
        <v>2247</v>
      </c>
      <c r="C75" s="52">
        <v>1.2301</v>
      </c>
      <c r="D75" s="52">
        <v>0.29881000000000002</v>
      </c>
      <c r="E75" s="52">
        <v>4.8229000000000001E-2</v>
      </c>
      <c r="F75" s="52">
        <v>1.3167</v>
      </c>
      <c r="H75" s="52" t="s">
        <v>1904</v>
      </c>
      <c r="I75" s="52" t="s">
        <v>1929</v>
      </c>
      <c r="J75" s="52">
        <v>0.49092000000000002</v>
      </c>
      <c r="K75" s="52">
        <v>-1.0264</v>
      </c>
      <c r="L75" s="52">
        <v>2.5653E-3</v>
      </c>
      <c r="M75" s="52">
        <v>2.5909</v>
      </c>
      <c r="O75" s="52" t="s">
        <v>1904</v>
      </c>
      <c r="P75" s="52" t="s">
        <v>2007</v>
      </c>
      <c r="Q75" s="52">
        <v>5.0328999999999997</v>
      </c>
      <c r="R75" s="52">
        <v>2.3313999999999999</v>
      </c>
      <c r="S75" s="52">
        <v>1.4515E-2</v>
      </c>
      <c r="T75" s="52">
        <v>1.8382000000000001</v>
      </c>
    </row>
    <row r="76" spans="1:20" x14ac:dyDescent="0.2">
      <c r="A76" s="52" t="s">
        <v>1904</v>
      </c>
      <c r="B76" s="52" t="s">
        <v>2235</v>
      </c>
      <c r="C76" s="52">
        <v>1.2558</v>
      </c>
      <c r="D76" s="52">
        <v>0.32862000000000002</v>
      </c>
      <c r="E76" s="52">
        <v>2.2034000000000002E-2</v>
      </c>
      <c r="F76" s="52">
        <v>1.6569</v>
      </c>
      <c r="H76" s="52" t="s">
        <v>1904</v>
      </c>
      <c r="I76" s="52" t="s">
        <v>2098</v>
      </c>
      <c r="J76" s="52">
        <v>0.49478</v>
      </c>
      <c r="K76" s="52">
        <v>-1.0150999999999999</v>
      </c>
      <c r="L76" s="52">
        <v>2.3138999999999998E-3</v>
      </c>
      <c r="M76" s="52">
        <v>2.6356999999999999</v>
      </c>
      <c r="O76" s="52" t="s">
        <v>1904</v>
      </c>
      <c r="P76" s="51" t="s">
        <v>2468</v>
      </c>
      <c r="Q76" s="52">
        <v>6.2923</v>
      </c>
      <c r="R76" s="52">
        <v>2.6536</v>
      </c>
      <c r="S76" s="87">
        <v>7.9968000000000004E-5</v>
      </c>
      <c r="T76" s="52">
        <v>4.0971000000000002</v>
      </c>
    </row>
    <row r="77" spans="1:20" x14ac:dyDescent="0.2">
      <c r="A77" s="52" t="s">
        <v>1904</v>
      </c>
      <c r="B77" s="52" t="s">
        <v>2034</v>
      </c>
      <c r="C77" s="52">
        <v>1.2575000000000001</v>
      </c>
      <c r="D77" s="52">
        <v>0.33058999999999999</v>
      </c>
      <c r="E77" s="52">
        <v>2.5562999999999999E-2</v>
      </c>
      <c r="F77" s="52">
        <v>1.5924</v>
      </c>
      <c r="H77" s="52" t="s">
        <v>1904</v>
      </c>
      <c r="I77" s="52" t="s">
        <v>2469</v>
      </c>
      <c r="J77" s="52">
        <v>0.49806</v>
      </c>
      <c r="K77" s="52">
        <v>-1.0056</v>
      </c>
      <c r="L77" s="52">
        <v>3.1645E-2</v>
      </c>
      <c r="M77" s="52">
        <v>1.4997</v>
      </c>
      <c r="O77" s="52" t="s">
        <v>1904</v>
      </c>
      <c r="P77" s="52" t="s">
        <v>1956</v>
      </c>
      <c r="Q77" s="52">
        <v>12.196</v>
      </c>
      <c r="R77" s="52">
        <v>3.6084000000000001</v>
      </c>
      <c r="S77" s="52">
        <v>1.3717E-2</v>
      </c>
      <c r="T77" s="52">
        <v>1.8627</v>
      </c>
    </row>
    <row r="78" spans="1:20" x14ac:dyDescent="0.2">
      <c r="A78" s="52" t="s">
        <v>1904</v>
      </c>
      <c r="B78" s="52" t="s">
        <v>2002</v>
      </c>
      <c r="C78" s="52">
        <v>1.3011999999999999</v>
      </c>
      <c r="D78" s="52">
        <v>0.37984000000000001</v>
      </c>
      <c r="E78" s="52">
        <v>3.3672000000000001E-2</v>
      </c>
      <c r="F78" s="52">
        <v>1.4726999999999999</v>
      </c>
      <c r="H78" s="52" t="s">
        <v>1904</v>
      </c>
      <c r="I78" s="52" t="s">
        <v>2383</v>
      </c>
      <c r="J78" s="52">
        <v>0.50851000000000002</v>
      </c>
      <c r="K78" s="52">
        <v>-0.97565000000000002</v>
      </c>
      <c r="L78" s="52">
        <v>2.8518999999999999E-2</v>
      </c>
      <c r="M78" s="52">
        <v>1.5448999999999999</v>
      </c>
      <c r="O78" s="52" t="s">
        <v>1904</v>
      </c>
      <c r="P78" s="52" t="s">
        <v>2450</v>
      </c>
      <c r="Q78" s="52">
        <v>13.336</v>
      </c>
      <c r="R78" s="52">
        <v>3.7372999999999998</v>
      </c>
      <c r="S78" s="52">
        <v>2.3279999999999999E-2</v>
      </c>
      <c r="T78" s="52">
        <v>1.633</v>
      </c>
    </row>
    <row r="79" spans="1:20" x14ac:dyDescent="0.2">
      <c r="A79" s="52" t="s">
        <v>1904</v>
      </c>
      <c r="B79" s="52" t="s">
        <v>2255</v>
      </c>
      <c r="C79" s="52">
        <v>1.3312999999999999</v>
      </c>
      <c r="D79" s="52">
        <v>0.41281000000000001</v>
      </c>
      <c r="E79" s="52">
        <v>1.9741999999999999E-2</v>
      </c>
      <c r="F79" s="52">
        <v>1.7045999999999999</v>
      </c>
      <c r="H79" s="52" t="s">
        <v>1904</v>
      </c>
      <c r="I79" s="52" t="s">
        <v>2032</v>
      </c>
      <c r="J79" s="52">
        <v>0.51058999999999999</v>
      </c>
      <c r="K79" s="52">
        <v>-0.96977000000000002</v>
      </c>
      <c r="L79" s="52">
        <v>3.4556000000000003E-2</v>
      </c>
      <c r="M79" s="52">
        <v>1.4615</v>
      </c>
      <c r="O79" s="52" t="s">
        <v>1904</v>
      </c>
      <c r="P79" s="52" t="s">
        <v>2470</v>
      </c>
      <c r="Q79" s="52">
        <v>22.888999999999999</v>
      </c>
      <c r="R79" s="52">
        <v>4.5166000000000004</v>
      </c>
      <c r="S79" s="52">
        <v>3.7213000000000003E-2</v>
      </c>
      <c r="T79" s="52">
        <v>1.4293</v>
      </c>
    </row>
    <row r="80" spans="1:20" x14ac:dyDescent="0.2">
      <c r="A80" s="52" t="s">
        <v>1904</v>
      </c>
      <c r="B80" s="52" t="s">
        <v>2283</v>
      </c>
      <c r="C80" s="52">
        <v>1.3428</v>
      </c>
      <c r="D80" s="52">
        <v>0.42520000000000002</v>
      </c>
      <c r="E80" s="52">
        <v>6.0236999999999999E-3</v>
      </c>
      <c r="F80" s="52">
        <v>2.2201</v>
      </c>
      <c r="H80" s="52" t="s">
        <v>1904</v>
      </c>
      <c r="I80" s="52" t="s">
        <v>2019</v>
      </c>
      <c r="J80" s="52">
        <v>0.51546000000000003</v>
      </c>
      <c r="K80" s="52">
        <v>-0.95606000000000002</v>
      </c>
      <c r="L80" s="52">
        <v>9.8230999999999995E-3</v>
      </c>
      <c r="M80" s="52">
        <v>2.0078</v>
      </c>
    </row>
    <row r="81" spans="1:13" x14ac:dyDescent="0.2">
      <c r="A81" s="52" t="s">
        <v>1904</v>
      </c>
      <c r="B81" s="52" t="s">
        <v>2348</v>
      </c>
      <c r="C81" s="52">
        <v>1.3692</v>
      </c>
      <c r="D81" s="52">
        <v>0.45334000000000002</v>
      </c>
      <c r="E81" s="52">
        <v>1.8758E-2</v>
      </c>
      <c r="F81" s="52">
        <v>1.7267999999999999</v>
      </c>
      <c r="H81" s="52" t="s">
        <v>1904</v>
      </c>
      <c r="I81" s="52" t="s">
        <v>2029</v>
      </c>
      <c r="J81" s="52">
        <v>0.52083000000000002</v>
      </c>
      <c r="K81" s="52">
        <v>-0.94110000000000005</v>
      </c>
      <c r="L81" s="52">
        <v>7.0962999999999998E-3</v>
      </c>
      <c r="M81" s="52">
        <v>2.149</v>
      </c>
    </row>
    <row r="82" spans="1:13" x14ac:dyDescent="0.2">
      <c r="A82" s="52" t="s">
        <v>1904</v>
      </c>
      <c r="B82" s="52" t="s">
        <v>2309</v>
      </c>
      <c r="C82" s="52">
        <v>1.3723000000000001</v>
      </c>
      <c r="D82" s="52">
        <v>0.45663999999999999</v>
      </c>
      <c r="E82" s="52">
        <v>2.8484000000000001E-3</v>
      </c>
      <c r="F82" s="52">
        <v>2.5453999999999999</v>
      </c>
      <c r="H82" s="52" t="s">
        <v>1904</v>
      </c>
      <c r="I82" s="52" t="s">
        <v>2047</v>
      </c>
      <c r="J82" s="52">
        <v>0.52261000000000002</v>
      </c>
      <c r="K82" s="52">
        <v>-0.93620000000000003</v>
      </c>
      <c r="L82" s="52">
        <v>4.6820000000000001E-2</v>
      </c>
      <c r="M82" s="52">
        <v>1.3295999999999999</v>
      </c>
    </row>
    <row r="83" spans="1:13" x14ac:dyDescent="0.2">
      <c r="A83" s="52" t="s">
        <v>1904</v>
      </c>
      <c r="B83" s="52" t="s">
        <v>2367</v>
      </c>
      <c r="C83" s="52">
        <v>1.3754</v>
      </c>
      <c r="D83" s="52">
        <v>0.45984000000000003</v>
      </c>
      <c r="E83" s="52">
        <v>3.8266000000000001E-2</v>
      </c>
      <c r="F83" s="52">
        <v>1.4172</v>
      </c>
      <c r="H83" s="52" t="s">
        <v>1904</v>
      </c>
      <c r="I83" s="52" t="s">
        <v>1989</v>
      </c>
      <c r="J83" s="52">
        <v>0.55132999999999999</v>
      </c>
      <c r="K83" s="52">
        <v>-0.85901000000000005</v>
      </c>
      <c r="L83" s="52">
        <v>9.9626999999999997E-3</v>
      </c>
      <c r="M83" s="52">
        <v>2.0015999999999998</v>
      </c>
    </row>
    <row r="84" spans="1:13" x14ac:dyDescent="0.2">
      <c r="A84" s="52" t="s">
        <v>1904</v>
      </c>
      <c r="B84" s="52" t="s">
        <v>2355</v>
      </c>
      <c r="C84" s="52">
        <v>1.3918999999999999</v>
      </c>
      <c r="D84" s="52">
        <v>0.47704999999999997</v>
      </c>
      <c r="E84" s="52">
        <v>3.3067000000000001E-3</v>
      </c>
      <c r="F84" s="52">
        <v>2.4805999999999999</v>
      </c>
      <c r="H84" s="52" t="s">
        <v>1904</v>
      </c>
      <c r="I84" s="52" t="s">
        <v>1935</v>
      </c>
      <c r="J84" s="52">
        <v>0.56145</v>
      </c>
      <c r="K84" s="52">
        <v>-0.83275999999999994</v>
      </c>
      <c r="L84" s="52">
        <v>4.9165E-2</v>
      </c>
      <c r="M84" s="52">
        <v>1.3083</v>
      </c>
    </row>
    <row r="85" spans="1:13" x14ac:dyDescent="0.2">
      <c r="A85" s="52" t="s">
        <v>1904</v>
      </c>
      <c r="B85" s="52" t="s">
        <v>2059</v>
      </c>
      <c r="C85" s="52">
        <v>1.4046000000000001</v>
      </c>
      <c r="D85" s="52">
        <v>0.49014000000000002</v>
      </c>
      <c r="E85" s="52">
        <v>1.8010000000000002E-2</v>
      </c>
      <c r="F85" s="52">
        <v>1.7444999999999999</v>
      </c>
      <c r="H85" s="52" t="s">
        <v>1904</v>
      </c>
      <c r="I85" s="52" t="s">
        <v>1973</v>
      </c>
      <c r="J85" s="52">
        <v>0.57886000000000004</v>
      </c>
      <c r="K85" s="52">
        <v>-0.78871000000000002</v>
      </c>
      <c r="L85" s="52">
        <v>4.4792E-3</v>
      </c>
      <c r="M85" s="52">
        <v>2.3488000000000002</v>
      </c>
    </row>
    <row r="86" spans="1:13" x14ac:dyDescent="0.2">
      <c r="A86" s="52" t="s">
        <v>1904</v>
      </c>
      <c r="B86" s="52" t="s">
        <v>2035</v>
      </c>
      <c r="C86" s="52">
        <v>1.4151</v>
      </c>
      <c r="D86" s="52">
        <v>0.50090000000000001</v>
      </c>
      <c r="E86" s="52">
        <v>8.9186999999999999E-3</v>
      </c>
      <c r="F86" s="52">
        <v>2.0497000000000001</v>
      </c>
      <c r="H86" s="52" t="s">
        <v>1904</v>
      </c>
      <c r="I86" s="52" t="s">
        <v>2316</v>
      </c>
      <c r="J86" s="52">
        <v>0.58311999999999997</v>
      </c>
      <c r="K86" s="52">
        <v>-0.77814000000000005</v>
      </c>
      <c r="L86" s="52">
        <v>4.6679999999999999E-2</v>
      </c>
      <c r="M86" s="52">
        <v>1.3309</v>
      </c>
    </row>
    <row r="87" spans="1:13" x14ac:dyDescent="0.2">
      <c r="A87" s="52" t="s">
        <v>1904</v>
      </c>
      <c r="B87" s="52" t="s">
        <v>1935</v>
      </c>
      <c r="C87" s="52">
        <v>1.4330000000000001</v>
      </c>
      <c r="D87" s="52">
        <v>0.51907000000000003</v>
      </c>
      <c r="E87" s="52">
        <v>1.3249E-2</v>
      </c>
      <c r="F87" s="52">
        <v>1.8777999999999999</v>
      </c>
      <c r="H87" s="52" t="s">
        <v>1904</v>
      </c>
      <c r="I87" s="52" t="s">
        <v>2471</v>
      </c>
      <c r="J87" s="52">
        <v>0.61260999999999999</v>
      </c>
      <c r="K87" s="52">
        <v>-0.70696999999999999</v>
      </c>
      <c r="L87" s="52">
        <v>2.7685999999999999E-2</v>
      </c>
      <c r="M87" s="52">
        <v>1.5577000000000001</v>
      </c>
    </row>
    <row r="88" spans="1:13" x14ac:dyDescent="0.2">
      <c r="A88" s="52" t="s">
        <v>1904</v>
      </c>
      <c r="B88" s="52" t="s">
        <v>2223</v>
      </c>
      <c r="C88" s="52">
        <v>1.4337</v>
      </c>
      <c r="D88" s="52">
        <v>0.51978000000000002</v>
      </c>
      <c r="E88" s="52">
        <v>5.7860000000000003E-3</v>
      </c>
      <c r="F88" s="52">
        <v>2.2376</v>
      </c>
      <c r="H88" s="52" t="s">
        <v>1904</v>
      </c>
      <c r="I88" s="52" t="s">
        <v>1988</v>
      </c>
      <c r="J88" s="52">
        <v>0.61972000000000005</v>
      </c>
      <c r="K88" s="52">
        <v>-0.69032000000000004</v>
      </c>
      <c r="L88" s="52">
        <v>7.6162000000000001E-3</v>
      </c>
      <c r="M88" s="52">
        <v>2.1183000000000001</v>
      </c>
    </row>
    <row r="89" spans="1:13" x14ac:dyDescent="0.2">
      <c r="A89" s="52" t="s">
        <v>1904</v>
      </c>
      <c r="B89" s="52" t="s">
        <v>2372</v>
      </c>
      <c r="C89" s="52">
        <v>1.4416</v>
      </c>
      <c r="D89" s="52">
        <v>0.52763000000000004</v>
      </c>
      <c r="E89" s="52">
        <v>2.2724000000000001E-2</v>
      </c>
      <c r="F89" s="52">
        <v>1.6435</v>
      </c>
      <c r="H89" s="52" t="s">
        <v>1904</v>
      </c>
      <c r="I89" s="52" t="s">
        <v>2164</v>
      </c>
      <c r="J89" s="52">
        <v>0.66337000000000002</v>
      </c>
      <c r="K89" s="52">
        <v>-0.59211999999999998</v>
      </c>
      <c r="L89" s="52">
        <v>1.9019999999999999E-2</v>
      </c>
      <c r="M89" s="52">
        <v>1.7208000000000001</v>
      </c>
    </row>
    <row r="90" spans="1:13" x14ac:dyDescent="0.2">
      <c r="A90" s="52" t="s">
        <v>1904</v>
      </c>
      <c r="B90" s="52" t="s">
        <v>2046</v>
      </c>
      <c r="C90" s="52">
        <v>1.4463999999999999</v>
      </c>
      <c r="D90" s="52">
        <v>0.53242999999999996</v>
      </c>
      <c r="E90" s="52">
        <v>1.2985999999999999E-2</v>
      </c>
      <c r="F90" s="52">
        <v>1.8865000000000001</v>
      </c>
      <c r="H90" s="52" t="s">
        <v>1904</v>
      </c>
      <c r="I90" s="52" t="s">
        <v>1992</v>
      </c>
      <c r="J90" s="52">
        <v>0.70213000000000003</v>
      </c>
      <c r="K90" s="52">
        <v>-0.51019000000000003</v>
      </c>
      <c r="L90" s="52">
        <v>9.8350999999999994E-3</v>
      </c>
      <c r="M90" s="52">
        <v>2.0072000000000001</v>
      </c>
    </row>
    <row r="91" spans="1:13" x14ac:dyDescent="0.2">
      <c r="A91" s="52" t="s">
        <v>1904</v>
      </c>
      <c r="B91" s="52" t="s">
        <v>2288</v>
      </c>
      <c r="C91" s="52">
        <v>1.4482999999999999</v>
      </c>
      <c r="D91" s="52">
        <v>0.53434000000000004</v>
      </c>
      <c r="E91" s="52">
        <v>8.9983000000000007E-3</v>
      </c>
      <c r="F91" s="52">
        <v>2.0457999999999998</v>
      </c>
      <c r="H91" s="52" t="s">
        <v>1904</v>
      </c>
      <c r="I91" s="52" t="s">
        <v>1983</v>
      </c>
      <c r="J91" s="52">
        <v>0.71174999999999999</v>
      </c>
      <c r="K91" s="52">
        <v>-0.49054999999999999</v>
      </c>
      <c r="L91" s="52">
        <v>1.055E-2</v>
      </c>
      <c r="M91" s="52">
        <v>1.9766999999999999</v>
      </c>
    </row>
    <row r="92" spans="1:13" x14ac:dyDescent="0.2">
      <c r="A92" s="52" t="s">
        <v>1904</v>
      </c>
      <c r="B92" s="52" t="s">
        <v>2340</v>
      </c>
      <c r="C92" s="52">
        <v>1.4490000000000001</v>
      </c>
      <c r="D92" s="52">
        <v>0.53505999999999998</v>
      </c>
      <c r="E92" s="52">
        <v>2.6357999999999999E-2</v>
      </c>
      <c r="F92" s="52">
        <v>1.5790999999999999</v>
      </c>
      <c r="H92" s="52" t="s">
        <v>1904</v>
      </c>
      <c r="I92" s="52" t="s">
        <v>2472</v>
      </c>
      <c r="J92" s="52">
        <v>0.73199999999999998</v>
      </c>
      <c r="K92" s="52">
        <v>-0.45008999999999999</v>
      </c>
      <c r="L92" s="52">
        <v>3.3625000000000002E-2</v>
      </c>
      <c r="M92" s="52">
        <v>1.4733000000000001</v>
      </c>
    </row>
    <row r="93" spans="1:13" x14ac:dyDescent="0.2">
      <c r="A93" s="52" t="s">
        <v>1904</v>
      </c>
      <c r="B93" s="52" t="s">
        <v>2338</v>
      </c>
      <c r="C93" s="52">
        <v>1.4496</v>
      </c>
      <c r="D93" s="52">
        <v>0.53563000000000005</v>
      </c>
      <c r="E93" s="52">
        <v>2.3918999999999999E-2</v>
      </c>
      <c r="F93" s="52">
        <v>1.6213</v>
      </c>
      <c r="H93" s="52" t="s">
        <v>1904</v>
      </c>
      <c r="I93" s="52" t="s">
        <v>2473</v>
      </c>
      <c r="J93" s="52">
        <v>1.1950000000000001</v>
      </c>
      <c r="K93" s="52">
        <v>0.25703999999999999</v>
      </c>
      <c r="L93" s="52">
        <v>3.9080999999999998E-2</v>
      </c>
      <c r="M93" s="52">
        <v>1.4079999999999999</v>
      </c>
    </row>
    <row r="94" spans="1:13" x14ac:dyDescent="0.2">
      <c r="A94" s="52" t="s">
        <v>1904</v>
      </c>
      <c r="B94" s="52" t="s">
        <v>2474</v>
      </c>
      <c r="C94" s="52">
        <v>1.4666999999999999</v>
      </c>
      <c r="D94" s="52">
        <v>0.55254000000000003</v>
      </c>
      <c r="E94" s="52">
        <v>2.4572E-2</v>
      </c>
      <c r="F94" s="52">
        <v>1.6095999999999999</v>
      </c>
      <c r="H94" s="52" t="s">
        <v>1904</v>
      </c>
      <c r="I94" s="52" t="s">
        <v>2235</v>
      </c>
      <c r="J94" s="52">
        <v>1.3274999999999999</v>
      </c>
      <c r="K94" s="52">
        <v>0.40872000000000003</v>
      </c>
      <c r="L94" s="52">
        <v>3.9784E-3</v>
      </c>
      <c r="M94" s="52">
        <v>2.4003000000000001</v>
      </c>
    </row>
    <row r="95" spans="1:13" x14ac:dyDescent="0.2">
      <c r="A95" s="52" t="s">
        <v>1904</v>
      </c>
      <c r="B95" s="52" t="s">
        <v>2249</v>
      </c>
      <c r="C95" s="52">
        <v>1.4692000000000001</v>
      </c>
      <c r="D95" s="52">
        <v>0.55506999999999995</v>
      </c>
      <c r="E95" s="52">
        <v>1.6313000000000001E-2</v>
      </c>
      <c r="F95" s="52">
        <v>1.7875000000000001</v>
      </c>
      <c r="H95" s="52" t="s">
        <v>1904</v>
      </c>
      <c r="I95" s="52" t="s">
        <v>2184</v>
      </c>
      <c r="J95" s="52">
        <v>1.3402000000000001</v>
      </c>
      <c r="K95" s="52">
        <v>0.4224</v>
      </c>
      <c r="L95" s="52">
        <v>5.7727000000000004E-3</v>
      </c>
      <c r="M95" s="52">
        <v>2.2385999999999999</v>
      </c>
    </row>
    <row r="96" spans="1:13" x14ac:dyDescent="0.2">
      <c r="A96" s="52" t="s">
        <v>1904</v>
      </c>
      <c r="B96" s="52" t="s">
        <v>1948</v>
      </c>
      <c r="C96" s="52">
        <v>1.4726999999999999</v>
      </c>
      <c r="D96" s="52">
        <v>0.55849000000000004</v>
      </c>
      <c r="E96" s="52">
        <v>2.5403999999999999E-2</v>
      </c>
      <c r="F96" s="52">
        <v>1.5951</v>
      </c>
      <c r="H96" s="52" t="s">
        <v>1904</v>
      </c>
      <c r="I96" s="52" t="s">
        <v>2365</v>
      </c>
      <c r="J96" s="52">
        <v>1.3452999999999999</v>
      </c>
      <c r="K96" s="52">
        <v>0.42798000000000003</v>
      </c>
      <c r="L96" s="52">
        <v>1.4966999999999999E-3</v>
      </c>
      <c r="M96" s="52">
        <v>2.8249</v>
      </c>
    </row>
    <row r="97" spans="1:13" x14ac:dyDescent="0.2">
      <c r="A97" s="52" t="s">
        <v>1904</v>
      </c>
      <c r="B97" s="52" t="s">
        <v>2311</v>
      </c>
      <c r="C97" s="52">
        <v>1.4726999999999999</v>
      </c>
      <c r="D97" s="52">
        <v>0.55849000000000004</v>
      </c>
      <c r="E97" s="52">
        <v>3.2605000000000002E-2</v>
      </c>
      <c r="F97" s="52">
        <v>1.4866999999999999</v>
      </c>
      <c r="H97" s="52" t="s">
        <v>1904</v>
      </c>
      <c r="I97" s="52" t="s">
        <v>2283</v>
      </c>
      <c r="J97" s="52">
        <v>1.3992</v>
      </c>
      <c r="K97" s="52">
        <v>0.48463000000000001</v>
      </c>
      <c r="L97" s="52">
        <v>7.5533000000000002E-4</v>
      </c>
      <c r="M97" s="52">
        <v>3.1219000000000001</v>
      </c>
    </row>
    <row r="98" spans="1:13" x14ac:dyDescent="0.2">
      <c r="A98" s="52" t="s">
        <v>1904</v>
      </c>
      <c r="B98" s="52" t="s">
        <v>2371</v>
      </c>
      <c r="C98" s="52">
        <v>1.4901</v>
      </c>
      <c r="D98" s="52">
        <v>0.57542000000000004</v>
      </c>
      <c r="E98" s="52">
        <v>4.1796000000000003E-3</v>
      </c>
      <c r="F98" s="52">
        <v>2.3788999999999998</v>
      </c>
      <c r="H98" s="52" t="s">
        <v>1904</v>
      </c>
      <c r="I98" s="52" t="s">
        <v>2355</v>
      </c>
      <c r="J98" s="52">
        <v>1.4087000000000001</v>
      </c>
      <c r="K98" s="52">
        <v>0.49431999999999998</v>
      </c>
      <c r="L98" s="52">
        <v>1.0069E-3</v>
      </c>
      <c r="M98" s="52">
        <v>2.9969999999999999</v>
      </c>
    </row>
    <row r="99" spans="1:13" x14ac:dyDescent="0.2">
      <c r="A99" s="52" t="s">
        <v>1904</v>
      </c>
      <c r="B99" s="52" t="s">
        <v>2475</v>
      </c>
      <c r="C99" s="52">
        <v>1.4915</v>
      </c>
      <c r="D99" s="52">
        <v>0.57679999999999998</v>
      </c>
      <c r="E99" s="52">
        <v>1.8737999999999999E-3</v>
      </c>
      <c r="F99" s="52">
        <v>2.7273000000000001</v>
      </c>
      <c r="H99" s="52" t="s">
        <v>1904</v>
      </c>
      <c r="I99" s="52" t="s">
        <v>2348</v>
      </c>
      <c r="J99" s="52">
        <v>1.4204000000000001</v>
      </c>
      <c r="K99" s="52">
        <v>0.50627999999999995</v>
      </c>
      <c r="L99" s="52">
        <v>2.3997999999999998E-2</v>
      </c>
      <c r="M99" s="52">
        <v>1.6197999999999999</v>
      </c>
    </row>
    <row r="100" spans="1:13" x14ac:dyDescent="0.2">
      <c r="A100" s="52" t="s">
        <v>1904</v>
      </c>
      <c r="B100" s="52" t="s">
        <v>1971</v>
      </c>
      <c r="C100" s="52">
        <v>1.4977</v>
      </c>
      <c r="D100" s="52">
        <v>0.58272000000000002</v>
      </c>
      <c r="E100" s="52">
        <v>2.7482000000000001E-3</v>
      </c>
      <c r="F100" s="52">
        <v>2.5609000000000002</v>
      </c>
      <c r="H100" s="52" t="s">
        <v>1904</v>
      </c>
      <c r="I100" s="52" t="s">
        <v>2309</v>
      </c>
      <c r="J100" s="52">
        <v>1.427</v>
      </c>
      <c r="K100" s="52">
        <v>0.51295000000000002</v>
      </c>
      <c r="L100" s="52">
        <v>3.4675999999999999E-3</v>
      </c>
      <c r="M100" s="52">
        <v>2.46</v>
      </c>
    </row>
    <row r="101" spans="1:13" x14ac:dyDescent="0.2">
      <c r="A101" s="52" t="s">
        <v>1904</v>
      </c>
      <c r="B101" s="52" t="s">
        <v>2169</v>
      </c>
      <c r="C101" s="52">
        <v>1.5019</v>
      </c>
      <c r="D101" s="52">
        <v>0.58679999999999999</v>
      </c>
      <c r="E101" s="52">
        <v>4.5608000000000003E-2</v>
      </c>
      <c r="F101" s="52">
        <v>1.341</v>
      </c>
      <c r="H101" s="52" t="s">
        <v>1904</v>
      </c>
      <c r="I101" s="52" t="s">
        <v>2155</v>
      </c>
      <c r="J101" s="52">
        <v>1.4482999999999999</v>
      </c>
      <c r="K101" s="52">
        <v>0.53434000000000004</v>
      </c>
      <c r="L101" s="52">
        <v>1.2286E-2</v>
      </c>
      <c r="M101" s="52">
        <v>1.9106000000000001</v>
      </c>
    </row>
    <row r="102" spans="1:13" x14ac:dyDescent="0.2">
      <c r="A102" s="52" t="s">
        <v>1904</v>
      </c>
      <c r="B102" s="52" t="s">
        <v>2312</v>
      </c>
      <c r="C102" s="52">
        <v>1.5172000000000001</v>
      </c>
      <c r="D102" s="52">
        <v>0.60145000000000004</v>
      </c>
      <c r="E102" s="52">
        <v>4.4412000000000002E-3</v>
      </c>
      <c r="F102" s="52">
        <v>2.3525</v>
      </c>
      <c r="H102" s="52" t="s">
        <v>1904</v>
      </c>
      <c r="I102" s="52" t="s">
        <v>1925</v>
      </c>
      <c r="J102" s="52">
        <v>1.4682999999999999</v>
      </c>
      <c r="K102" s="52">
        <v>0.55410999999999999</v>
      </c>
      <c r="L102" s="52">
        <v>1.1974E-4</v>
      </c>
      <c r="M102" s="52">
        <v>3.9218000000000002</v>
      </c>
    </row>
    <row r="103" spans="1:13" x14ac:dyDescent="0.2">
      <c r="A103" s="52" t="s">
        <v>1904</v>
      </c>
      <c r="B103" s="52" t="s">
        <v>2476</v>
      </c>
      <c r="C103" s="52">
        <v>1.5184</v>
      </c>
      <c r="D103" s="52">
        <v>0.60257000000000005</v>
      </c>
      <c r="E103" s="52">
        <v>1.5608E-2</v>
      </c>
      <c r="F103" s="52">
        <v>1.8067</v>
      </c>
      <c r="H103" s="52" t="s">
        <v>1904</v>
      </c>
      <c r="I103" s="52" t="s">
        <v>2078</v>
      </c>
      <c r="J103" s="52">
        <v>1.4729000000000001</v>
      </c>
      <c r="K103" s="52">
        <v>0.55867999999999995</v>
      </c>
      <c r="L103" s="52">
        <v>8.7582999999999997E-4</v>
      </c>
      <c r="M103" s="52">
        <v>3.0575999999999999</v>
      </c>
    </row>
    <row r="104" spans="1:13" x14ac:dyDescent="0.2">
      <c r="A104" s="52" t="s">
        <v>1904</v>
      </c>
      <c r="B104" s="52" t="s">
        <v>2148</v>
      </c>
      <c r="C104" s="52">
        <v>1.5214000000000001</v>
      </c>
      <c r="D104" s="52">
        <v>0.60540000000000005</v>
      </c>
      <c r="E104" s="52">
        <v>4.4713999999999997E-2</v>
      </c>
      <c r="F104" s="52">
        <v>1.3495999999999999</v>
      </c>
      <c r="H104" s="52" t="s">
        <v>1904</v>
      </c>
      <c r="I104" s="52" t="s">
        <v>2372</v>
      </c>
      <c r="J104" s="52">
        <v>1.4743999999999999</v>
      </c>
      <c r="K104" s="52">
        <v>0.56008999999999998</v>
      </c>
      <c r="L104" s="52">
        <v>3.7196E-3</v>
      </c>
      <c r="M104" s="52">
        <v>2.4295</v>
      </c>
    </row>
    <row r="105" spans="1:13" x14ac:dyDescent="0.2">
      <c r="A105" s="52" t="s">
        <v>1904</v>
      </c>
      <c r="B105" s="52" t="s">
        <v>2114</v>
      </c>
      <c r="C105" s="52">
        <v>1.5327999999999999</v>
      </c>
      <c r="D105" s="52">
        <v>0.61616000000000004</v>
      </c>
      <c r="E105" s="52">
        <v>3.1259999999999999E-3</v>
      </c>
      <c r="F105" s="52">
        <v>2.5049999999999999</v>
      </c>
      <c r="H105" s="52" t="s">
        <v>1904</v>
      </c>
      <c r="I105" s="52" t="s">
        <v>2027</v>
      </c>
      <c r="J105" s="52">
        <v>1.4781</v>
      </c>
      <c r="K105" s="52">
        <v>0.56372999999999995</v>
      </c>
      <c r="L105" s="52">
        <v>3.0035000000000001E-3</v>
      </c>
      <c r="M105" s="52">
        <v>2.5224000000000002</v>
      </c>
    </row>
    <row r="106" spans="1:13" x14ac:dyDescent="0.2">
      <c r="A106" s="52" t="s">
        <v>1904</v>
      </c>
      <c r="B106" s="52" t="s">
        <v>2135</v>
      </c>
      <c r="C106" s="52">
        <v>1.5415000000000001</v>
      </c>
      <c r="D106" s="52">
        <v>0.62433000000000005</v>
      </c>
      <c r="E106" s="52">
        <v>4.3562999999999996E-3</v>
      </c>
      <c r="F106" s="52">
        <v>2.3609</v>
      </c>
      <c r="H106" s="52" t="s">
        <v>1904</v>
      </c>
      <c r="I106" s="52" t="s">
        <v>2477</v>
      </c>
      <c r="J106" s="52">
        <v>1.4782999999999999</v>
      </c>
      <c r="K106" s="52">
        <v>0.56389999999999996</v>
      </c>
      <c r="L106" s="52">
        <v>2.3557999999999999E-2</v>
      </c>
      <c r="M106" s="52">
        <v>1.6278999999999999</v>
      </c>
    </row>
    <row r="107" spans="1:13" x14ac:dyDescent="0.2">
      <c r="A107" s="52" t="s">
        <v>1904</v>
      </c>
      <c r="B107" s="52" t="s">
        <v>1984</v>
      </c>
      <c r="C107" s="52">
        <v>1.5477000000000001</v>
      </c>
      <c r="D107" s="52">
        <v>0.63014999999999999</v>
      </c>
      <c r="E107" s="52">
        <v>5.6990000000000003E-4</v>
      </c>
      <c r="F107" s="52">
        <v>3.2442000000000002</v>
      </c>
      <c r="H107" s="52" t="s">
        <v>1904</v>
      </c>
      <c r="I107" s="52" t="s">
        <v>2347</v>
      </c>
      <c r="J107" s="52">
        <v>1.4791000000000001</v>
      </c>
      <c r="K107" s="52">
        <v>0.56471000000000005</v>
      </c>
      <c r="L107" s="52">
        <v>3.3536000000000003E-2</v>
      </c>
      <c r="M107" s="52">
        <v>1.4744999999999999</v>
      </c>
    </row>
    <row r="108" spans="1:13" x14ac:dyDescent="0.2">
      <c r="A108" s="52" t="s">
        <v>1904</v>
      </c>
      <c r="B108" s="52" t="s">
        <v>2171</v>
      </c>
      <c r="C108" s="52">
        <v>1.5522</v>
      </c>
      <c r="D108" s="52">
        <v>0.63434999999999997</v>
      </c>
      <c r="E108" s="52">
        <v>4.9179E-2</v>
      </c>
      <c r="F108" s="52">
        <v>1.3082</v>
      </c>
      <c r="H108" s="52" t="s">
        <v>1904</v>
      </c>
      <c r="I108" s="52" t="s">
        <v>2198</v>
      </c>
      <c r="J108" s="52">
        <v>1.4793000000000001</v>
      </c>
      <c r="K108" s="52">
        <v>0.56489999999999996</v>
      </c>
      <c r="L108" s="52">
        <v>3.8197000000000002E-2</v>
      </c>
      <c r="M108" s="52">
        <v>1.4179999999999999</v>
      </c>
    </row>
    <row r="109" spans="1:13" x14ac:dyDescent="0.2">
      <c r="A109" s="52" t="s">
        <v>1904</v>
      </c>
      <c r="B109" s="52" t="s">
        <v>2385</v>
      </c>
      <c r="C109" s="52">
        <v>1.5556000000000001</v>
      </c>
      <c r="D109" s="52">
        <v>0.63743000000000005</v>
      </c>
      <c r="E109" s="52">
        <v>5.5903999999999997E-3</v>
      </c>
      <c r="F109" s="52">
        <v>2.2526000000000002</v>
      </c>
      <c r="H109" s="52" t="s">
        <v>1904</v>
      </c>
      <c r="I109" s="52" t="s">
        <v>2013</v>
      </c>
      <c r="J109" s="52">
        <v>1.4924999999999999</v>
      </c>
      <c r="K109" s="52">
        <v>0.57777000000000001</v>
      </c>
      <c r="L109" s="52">
        <v>5.9782999999999998E-3</v>
      </c>
      <c r="M109" s="52">
        <v>2.2233999999999998</v>
      </c>
    </row>
    <row r="110" spans="1:13" x14ac:dyDescent="0.2">
      <c r="A110" s="52" t="s">
        <v>1904</v>
      </c>
      <c r="B110" s="52" t="s">
        <v>2327</v>
      </c>
      <c r="C110" s="52">
        <v>1.5556000000000001</v>
      </c>
      <c r="D110" s="52">
        <v>0.63743000000000005</v>
      </c>
      <c r="E110" s="52">
        <v>5.9405999999999999E-3</v>
      </c>
      <c r="F110" s="52">
        <v>2.2262</v>
      </c>
      <c r="H110" s="52" t="s">
        <v>1904</v>
      </c>
      <c r="I110" s="52" t="s">
        <v>2371</v>
      </c>
      <c r="J110" s="52">
        <v>1.494</v>
      </c>
      <c r="K110" s="52">
        <v>0.57921</v>
      </c>
      <c r="L110" s="52">
        <v>5.7727000000000004E-3</v>
      </c>
      <c r="M110" s="52">
        <v>2.2385999999999999</v>
      </c>
    </row>
    <row r="111" spans="1:13" x14ac:dyDescent="0.2">
      <c r="A111" s="52" t="s">
        <v>1904</v>
      </c>
      <c r="B111" s="52" t="s">
        <v>2174</v>
      </c>
      <c r="C111" s="52">
        <v>1.5625</v>
      </c>
      <c r="D111" s="52">
        <v>0.64385999999999999</v>
      </c>
      <c r="E111" s="52">
        <v>3.8266000000000001E-2</v>
      </c>
      <c r="F111" s="52">
        <v>1.4172</v>
      </c>
      <c r="H111" s="52" t="s">
        <v>1904</v>
      </c>
      <c r="I111" s="52" t="s">
        <v>2034</v>
      </c>
      <c r="J111" s="52">
        <v>1.4948999999999999</v>
      </c>
      <c r="K111" s="52">
        <v>0.58001999999999998</v>
      </c>
      <c r="L111" s="52">
        <v>3.2104999999999998E-3</v>
      </c>
      <c r="M111" s="52">
        <v>2.4933999999999998</v>
      </c>
    </row>
    <row r="112" spans="1:13" x14ac:dyDescent="0.2">
      <c r="A112" s="52" t="s">
        <v>1904</v>
      </c>
      <c r="B112" s="52" t="s">
        <v>2269</v>
      </c>
      <c r="C112" s="52">
        <v>1.5640000000000001</v>
      </c>
      <c r="D112" s="52">
        <v>0.64524000000000004</v>
      </c>
      <c r="E112" s="52">
        <v>1.2015E-2</v>
      </c>
      <c r="F112" s="52">
        <v>1.9202999999999999</v>
      </c>
      <c r="H112" s="52" t="s">
        <v>1904</v>
      </c>
      <c r="I112" s="52" t="s">
        <v>2269</v>
      </c>
      <c r="J112" s="52">
        <v>1.4959</v>
      </c>
      <c r="K112" s="52">
        <v>0.58101000000000003</v>
      </c>
      <c r="L112" s="52">
        <v>2.3997999999999998E-2</v>
      </c>
      <c r="M112" s="52">
        <v>1.6197999999999999</v>
      </c>
    </row>
    <row r="113" spans="1:13" x14ac:dyDescent="0.2">
      <c r="A113" s="52" t="s">
        <v>1904</v>
      </c>
      <c r="B113" s="52" t="s">
        <v>2260</v>
      </c>
      <c r="C113" s="52">
        <v>1.5645</v>
      </c>
      <c r="D113" s="52">
        <v>0.64568000000000003</v>
      </c>
      <c r="E113" s="52">
        <v>3.8082999999999999E-2</v>
      </c>
      <c r="F113" s="52">
        <v>1.4193</v>
      </c>
      <c r="H113" s="52" t="s">
        <v>1904</v>
      </c>
      <c r="I113" s="52" t="s">
        <v>2478</v>
      </c>
      <c r="J113" s="52">
        <v>1.4962</v>
      </c>
      <c r="K113" s="52">
        <v>0.58128999999999997</v>
      </c>
      <c r="L113" s="52">
        <v>9.0369000000000005E-3</v>
      </c>
      <c r="M113" s="52">
        <v>2.044</v>
      </c>
    </row>
    <row r="114" spans="1:13" x14ac:dyDescent="0.2">
      <c r="A114" s="52" t="s">
        <v>1904</v>
      </c>
      <c r="B114" s="52" t="s">
        <v>1979</v>
      </c>
      <c r="C114" s="52">
        <v>1.5676000000000001</v>
      </c>
      <c r="D114" s="52">
        <v>0.64853000000000005</v>
      </c>
      <c r="E114" s="52">
        <v>6.7222999999999996E-3</v>
      </c>
      <c r="F114" s="52">
        <v>2.1724999999999999</v>
      </c>
      <c r="H114" s="52" t="s">
        <v>1904</v>
      </c>
      <c r="I114" s="52" t="s">
        <v>1991</v>
      </c>
      <c r="J114" s="52">
        <v>1.4993000000000001</v>
      </c>
      <c r="K114" s="52">
        <v>0.58431</v>
      </c>
      <c r="L114" s="52">
        <v>3.4556000000000003E-2</v>
      </c>
      <c r="M114" s="52">
        <v>1.4615</v>
      </c>
    </row>
    <row r="115" spans="1:13" x14ac:dyDescent="0.2">
      <c r="A115" s="52" t="s">
        <v>1904</v>
      </c>
      <c r="B115" s="52" t="s">
        <v>2152</v>
      </c>
      <c r="C115" s="52">
        <v>1.5676000000000001</v>
      </c>
      <c r="D115" s="52">
        <v>0.64859</v>
      </c>
      <c r="E115" s="52">
        <v>2.3993E-2</v>
      </c>
      <c r="F115" s="52">
        <v>1.6198999999999999</v>
      </c>
      <c r="H115" s="52" t="s">
        <v>1904</v>
      </c>
      <c r="I115" s="52" t="s">
        <v>2259</v>
      </c>
      <c r="J115" s="52">
        <v>1.5</v>
      </c>
      <c r="K115" s="52">
        <v>0.58496000000000004</v>
      </c>
      <c r="L115" s="52">
        <v>1.4069E-2</v>
      </c>
      <c r="M115" s="52">
        <v>1.8516999999999999</v>
      </c>
    </row>
    <row r="116" spans="1:13" x14ac:dyDescent="0.2">
      <c r="A116" s="52" t="s">
        <v>1904</v>
      </c>
      <c r="B116" s="52" t="s">
        <v>1980</v>
      </c>
      <c r="C116" s="52">
        <v>1.5713999999999999</v>
      </c>
      <c r="D116" s="52">
        <v>0.65207999999999999</v>
      </c>
      <c r="E116" s="52">
        <v>2.8825E-2</v>
      </c>
      <c r="F116" s="52">
        <v>1.5402</v>
      </c>
      <c r="H116" s="52" t="s">
        <v>1904</v>
      </c>
      <c r="I116" s="52" t="s">
        <v>2136</v>
      </c>
      <c r="J116" s="52">
        <v>1.5003</v>
      </c>
      <c r="K116" s="52">
        <v>0.58523999999999998</v>
      </c>
      <c r="L116" s="52">
        <v>1.2267999999999999E-2</v>
      </c>
      <c r="M116" s="52">
        <v>1.9112</v>
      </c>
    </row>
    <row r="117" spans="1:13" x14ac:dyDescent="0.2">
      <c r="A117" s="52" t="s">
        <v>1904</v>
      </c>
      <c r="B117" s="52" t="s">
        <v>2242</v>
      </c>
      <c r="C117" s="52">
        <v>1.5755999999999999</v>
      </c>
      <c r="D117" s="52">
        <v>0.65586</v>
      </c>
      <c r="E117" s="52">
        <v>3.3243000000000001E-3</v>
      </c>
      <c r="F117" s="52">
        <v>2.4782999999999999</v>
      </c>
      <c r="H117" s="52" t="s">
        <v>1904</v>
      </c>
      <c r="I117" s="52" t="s">
        <v>2030</v>
      </c>
      <c r="J117" s="52">
        <v>1.506</v>
      </c>
      <c r="K117" s="52">
        <v>0.59070999999999996</v>
      </c>
      <c r="L117" s="52">
        <v>1.4463E-2</v>
      </c>
      <c r="M117" s="52">
        <v>1.8396999999999999</v>
      </c>
    </row>
    <row r="118" spans="1:13" x14ac:dyDescent="0.2">
      <c r="A118" s="52" t="s">
        <v>1904</v>
      </c>
      <c r="B118" s="52" t="s">
        <v>2176</v>
      </c>
      <c r="C118" s="52">
        <v>1.5769</v>
      </c>
      <c r="D118" s="52">
        <v>0.65710999999999997</v>
      </c>
      <c r="E118" s="52">
        <v>3.8934999999999997E-2</v>
      </c>
      <c r="F118" s="52">
        <v>1.4097</v>
      </c>
      <c r="H118" s="52" t="s">
        <v>1904</v>
      </c>
      <c r="I118" s="52" t="s">
        <v>2288</v>
      </c>
      <c r="J118" s="52">
        <v>1.5185</v>
      </c>
      <c r="K118" s="52">
        <v>0.60265999999999997</v>
      </c>
      <c r="L118" s="52">
        <v>4.7564999999999999E-4</v>
      </c>
      <c r="M118" s="52">
        <v>3.3227000000000002</v>
      </c>
    </row>
    <row r="119" spans="1:13" x14ac:dyDescent="0.2">
      <c r="A119" s="52" t="s">
        <v>1904</v>
      </c>
      <c r="B119" s="52" t="s">
        <v>2166</v>
      </c>
      <c r="C119" s="52">
        <v>1.5826</v>
      </c>
      <c r="D119" s="52">
        <v>0.66234000000000004</v>
      </c>
      <c r="E119" s="52">
        <v>8.1048000000000003E-4</v>
      </c>
      <c r="F119" s="52">
        <v>3.0912999999999999</v>
      </c>
      <c r="H119" s="52" t="s">
        <v>1904</v>
      </c>
      <c r="I119" s="52" t="s">
        <v>2203</v>
      </c>
      <c r="J119" s="52">
        <v>1.5226999999999999</v>
      </c>
      <c r="K119" s="52">
        <v>0.60665999999999998</v>
      </c>
      <c r="L119" s="52">
        <v>1.4629E-2</v>
      </c>
      <c r="M119" s="52">
        <v>1.8348</v>
      </c>
    </row>
    <row r="120" spans="1:13" x14ac:dyDescent="0.2">
      <c r="A120" s="52" t="s">
        <v>1904</v>
      </c>
      <c r="B120" s="52" t="s">
        <v>2219</v>
      </c>
      <c r="C120" s="52">
        <v>1.5888</v>
      </c>
      <c r="D120" s="52">
        <v>0.66796</v>
      </c>
      <c r="E120" s="52">
        <v>3.9128000000000003E-2</v>
      </c>
      <c r="F120" s="52">
        <v>1.4075</v>
      </c>
      <c r="H120" s="52" t="s">
        <v>1904</v>
      </c>
      <c r="I120" s="52" t="s">
        <v>2374</v>
      </c>
      <c r="J120" s="52">
        <v>1.5228999999999999</v>
      </c>
      <c r="K120" s="52">
        <v>0.60677999999999999</v>
      </c>
      <c r="L120" s="52">
        <v>4.3097000000000003E-2</v>
      </c>
      <c r="M120" s="52">
        <v>1.3654999999999999</v>
      </c>
    </row>
    <row r="121" spans="1:13" x14ac:dyDescent="0.2">
      <c r="A121" s="52" t="s">
        <v>1904</v>
      </c>
      <c r="B121" s="52" t="s">
        <v>2109</v>
      </c>
      <c r="C121" s="52">
        <v>1.6049</v>
      </c>
      <c r="D121" s="52">
        <v>0.68247000000000002</v>
      </c>
      <c r="E121" s="52">
        <v>2.4556000000000001E-2</v>
      </c>
      <c r="F121" s="52">
        <v>1.6097999999999999</v>
      </c>
      <c r="H121" s="52" t="s">
        <v>1904</v>
      </c>
      <c r="I121" s="52" t="s">
        <v>2479</v>
      </c>
      <c r="J121" s="52">
        <v>1.5270999999999999</v>
      </c>
      <c r="K121" s="52">
        <v>0.61082000000000003</v>
      </c>
      <c r="L121" s="52">
        <v>6.2662999999999998E-3</v>
      </c>
      <c r="M121" s="52">
        <v>2.2029999999999998</v>
      </c>
    </row>
    <row r="122" spans="1:13" x14ac:dyDescent="0.2">
      <c r="A122" s="52" t="s">
        <v>1904</v>
      </c>
      <c r="B122" s="52" t="s">
        <v>2162</v>
      </c>
      <c r="C122" s="52">
        <v>1.6066</v>
      </c>
      <c r="D122" s="52">
        <v>0.68396999999999997</v>
      </c>
      <c r="E122" s="52">
        <v>3.4771000000000003E-2</v>
      </c>
      <c r="F122" s="52">
        <v>1.4588000000000001</v>
      </c>
      <c r="H122" s="52" t="s">
        <v>1904</v>
      </c>
      <c r="I122" s="52" t="s">
        <v>2480</v>
      </c>
      <c r="J122" s="52">
        <v>1.5306</v>
      </c>
      <c r="K122" s="52">
        <v>0.61411000000000004</v>
      </c>
      <c r="L122" s="52">
        <v>5.7727000000000004E-3</v>
      </c>
      <c r="M122" s="52">
        <v>2.2385999999999999</v>
      </c>
    </row>
    <row r="123" spans="1:13" x14ac:dyDescent="0.2">
      <c r="A123" s="52" t="s">
        <v>1904</v>
      </c>
      <c r="B123" s="52" t="s">
        <v>2165</v>
      </c>
      <c r="C123" s="52">
        <v>1.6066</v>
      </c>
      <c r="D123" s="52">
        <v>0.68401999999999996</v>
      </c>
      <c r="E123" s="52">
        <v>5.3419000000000003E-4</v>
      </c>
      <c r="F123" s="52">
        <v>3.2723</v>
      </c>
      <c r="H123" s="52" t="s">
        <v>1904</v>
      </c>
      <c r="I123" s="52" t="s">
        <v>2074</v>
      </c>
      <c r="J123" s="52">
        <v>1.5373000000000001</v>
      </c>
      <c r="K123" s="52">
        <v>0.62041000000000002</v>
      </c>
      <c r="L123" s="52">
        <v>1.5236E-2</v>
      </c>
      <c r="M123" s="52">
        <v>1.8170999999999999</v>
      </c>
    </row>
    <row r="124" spans="1:13" x14ac:dyDescent="0.2">
      <c r="A124" s="52" t="s">
        <v>1904</v>
      </c>
      <c r="B124" s="52" t="s">
        <v>2271</v>
      </c>
      <c r="C124" s="52">
        <v>1.609</v>
      </c>
      <c r="D124" s="52">
        <v>0.68618000000000001</v>
      </c>
      <c r="E124" s="52">
        <v>3.9170999999999997E-3</v>
      </c>
      <c r="F124" s="52">
        <v>2.407</v>
      </c>
      <c r="H124" s="52" t="s">
        <v>1904</v>
      </c>
      <c r="I124" s="52" t="s">
        <v>2271</v>
      </c>
      <c r="J124" s="52">
        <v>1.5448</v>
      </c>
      <c r="K124" s="52">
        <v>0.62744999999999995</v>
      </c>
      <c r="L124" s="52">
        <v>4.7111999999999996E-3</v>
      </c>
      <c r="M124" s="52">
        <v>2.3269000000000002</v>
      </c>
    </row>
    <row r="125" spans="1:13" x14ac:dyDescent="0.2">
      <c r="A125" s="52" t="s">
        <v>1904</v>
      </c>
      <c r="B125" s="52" t="s">
        <v>2006</v>
      </c>
      <c r="C125" s="52">
        <v>1.6094999999999999</v>
      </c>
      <c r="D125" s="52">
        <v>0.68659999999999999</v>
      </c>
      <c r="E125" s="52">
        <v>4.5356999999999998E-4</v>
      </c>
      <c r="F125" s="52">
        <v>3.3433999999999999</v>
      </c>
      <c r="H125" s="52" t="s">
        <v>1904</v>
      </c>
      <c r="I125" s="52" t="s">
        <v>2297</v>
      </c>
      <c r="J125" s="52">
        <v>1.5616000000000001</v>
      </c>
      <c r="K125" s="52">
        <v>0.64307000000000003</v>
      </c>
      <c r="L125" s="52">
        <v>6.7553999999999999E-3</v>
      </c>
      <c r="M125" s="52">
        <v>2.1703999999999999</v>
      </c>
    </row>
    <row r="126" spans="1:13" x14ac:dyDescent="0.2">
      <c r="A126" s="52" t="s">
        <v>1904</v>
      </c>
      <c r="B126" s="52" t="s">
        <v>2386</v>
      </c>
      <c r="C126" s="52">
        <v>1.6104000000000001</v>
      </c>
      <c r="D126" s="52">
        <v>0.68737999999999999</v>
      </c>
      <c r="E126" s="52">
        <v>2.6532E-2</v>
      </c>
      <c r="F126" s="52">
        <v>1.5762</v>
      </c>
      <c r="H126" s="52" t="s">
        <v>1904</v>
      </c>
      <c r="I126" s="52" t="s">
        <v>2154</v>
      </c>
      <c r="J126" s="52">
        <v>1.5633999999999999</v>
      </c>
      <c r="K126" s="52">
        <v>0.64466999999999997</v>
      </c>
      <c r="L126" s="52">
        <v>6.9699999999999996E-3</v>
      </c>
      <c r="M126" s="52">
        <v>2.1568000000000001</v>
      </c>
    </row>
    <row r="127" spans="1:13" x14ac:dyDescent="0.2">
      <c r="A127" s="52" t="s">
        <v>1904</v>
      </c>
      <c r="B127" s="52" t="s">
        <v>2134</v>
      </c>
      <c r="C127" s="52">
        <v>1.6153999999999999</v>
      </c>
      <c r="D127" s="52">
        <v>0.69188000000000005</v>
      </c>
      <c r="E127" s="52">
        <v>1.3249E-2</v>
      </c>
      <c r="F127" s="52">
        <v>1.8777999999999999</v>
      </c>
      <c r="H127" s="52" t="s">
        <v>1904</v>
      </c>
      <c r="I127" s="52" t="s">
        <v>2112</v>
      </c>
      <c r="J127" s="52">
        <v>1.5713999999999999</v>
      </c>
      <c r="K127" s="52">
        <v>0.65207999999999999</v>
      </c>
      <c r="L127" s="52">
        <v>3.4675999999999999E-3</v>
      </c>
      <c r="M127" s="52">
        <v>2.46</v>
      </c>
    </row>
    <row r="128" spans="1:13" x14ac:dyDescent="0.2">
      <c r="A128" s="52" t="s">
        <v>1904</v>
      </c>
      <c r="B128" s="52" t="s">
        <v>2120</v>
      </c>
      <c r="C128" s="52">
        <v>1.6227</v>
      </c>
      <c r="D128" s="52">
        <v>0.69835999999999998</v>
      </c>
      <c r="E128" s="52">
        <v>4.6103000000000002E-4</v>
      </c>
      <c r="F128" s="52">
        <v>3.3363</v>
      </c>
      <c r="H128" s="52" t="s">
        <v>1904</v>
      </c>
      <c r="I128" s="52" t="s">
        <v>2312</v>
      </c>
      <c r="J128" s="52">
        <v>1.5713999999999999</v>
      </c>
      <c r="K128" s="52">
        <v>0.65207999999999999</v>
      </c>
      <c r="L128" s="52">
        <v>2.8426E-2</v>
      </c>
      <c r="M128" s="52">
        <v>1.5463</v>
      </c>
    </row>
    <row r="129" spans="1:13" x14ac:dyDescent="0.2">
      <c r="A129" s="52" t="s">
        <v>1904</v>
      </c>
      <c r="B129" s="52" t="s">
        <v>2089</v>
      </c>
      <c r="C129" s="52">
        <v>1.6237999999999999</v>
      </c>
      <c r="D129" s="52">
        <v>0.69933999999999996</v>
      </c>
      <c r="E129" s="52">
        <v>3.8266000000000001E-2</v>
      </c>
      <c r="F129" s="52">
        <v>1.4172</v>
      </c>
      <c r="H129" s="52" t="s">
        <v>1904</v>
      </c>
      <c r="I129" s="52" t="s">
        <v>2083</v>
      </c>
      <c r="J129" s="52">
        <v>1.575</v>
      </c>
      <c r="K129" s="52">
        <v>0.65534999999999999</v>
      </c>
      <c r="L129" s="52">
        <v>2.6796E-2</v>
      </c>
      <c r="M129" s="52">
        <v>1.5719000000000001</v>
      </c>
    </row>
    <row r="130" spans="1:13" x14ac:dyDescent="0.2">
      <c r="A130" s="52" t="s">
        <v>1904</v>
      </c>
      <c r="B130" s="52" t="s">
        <v>2224</v>
      </c>
      <c r="C130" s="52">
        <v>1.6295999999999999</v>
      </c>
      <c r="D130" s="52">
        <v>0.70454000000000006</v>
      </c>
      <c r="E130" s="52">
        <v>3.1531000000000003E-2</v>
      </c>
      <c r="F130" s="52">
        <v>1.5013000000000001</v>
      </c>
      <c r="H130" s="52" t="s">
        <v>1904</v>
      </c>
      <c r="I130" s="52" t="s">
        <v>2262</v>
      </c>
      <c r="J130" s="52">
        <v>1.5789</v>
      </c>
      <c r="K130" s="52">
        <v>0.65895999999999999</v>
      </c>
      <c r="L130" s="52">
        <v>4.4792E-3</v>
      </c>
      <c r="M130" s="52">
        <v>2.3488000000000002</v>
      </c>
    </row>
    <row r="131" spans="1:13" x14ac:dyDescent="0.2">
      <c r="A131" s="52" t="s">
        <v>1904</v>
      </c>
      <c r="B131" s="52" t="s">
        <v>2040</v>
      </c>
      <c r="C131" s="52">
        <v>1.6315999999999999</v>
      </c>
      <c r="D131" s="52">
        <v>0.70626999999999995</v>
      </c>
      <c r="E131" s="52">
        <v>5.5935000000000002E-4</v>
      </c>
      <c r="F131" s="52">
        <v>3.2523</v>
      </c>
      <c r="H131" s="52" t="s">
        <v>1904</v>
      </c>
      <c r="I131" s="52" t="s">
        <v>2070</v>
      </c>
      <c r="J131" s="52">
        <v>1.5806</v>
      </c>
      <c r="K131" s="52">
        <v>0.66051000000000004</v>
      </c>
      <c r="L131" s="52">
        <v>4.9097000000000003E-3</v>
      </c>
      <c r="M131" s="52">
        <v>2.3089</v>
      </c>
    </row>
    <row r="132" spans="1:13" x14ac:dyDescent="0.2">
      <c r="A132" s="52" t="s">
        <v>1904</v>
      </c>
      <c r="B132" s="52" t="s">
        <v>1993</v>
      </c>
      <c r="C132" s="52">
        <v>1.6364000000000001</v>
      </c>
      <c r="D132" s="52">
        <v>0.71048999999999995</v>
      </c>
      <c r="E132" s="52">
        <v>6.4457999999999996E-4</v>
      </c>
      <c r="F132" s="52">
        <v>3.1907000000000001</v>
      </c>
      <c r="H132" s="52" t="s">
        <v>1904</v>
      </c>
      <c r="I132" s="52" t="s">
        <v>2299</v>
      </c>
      <c r="J132" s="52">
        <v>1.5832999999999999</v>
      </c>
      <c r="K132" s="52">
        <v>0.66296999999999995</v>
      </c>
      <c r="L132" s="52">
        <v>1.7047E-2</v>
      </c>
      <c r="M132" s="52">
        <v>1.7683</v>
      </c>
    </row>
    <row r="133" spans="1:13" x14ac:dyDescent="0.2">
      <c r="A133" s="52" t="s">
        <v>1904</v>
      </c>
      <c r="B133" s="52" t="s">
        <v>2274</v>
      </c>
      <c r="C133" s="52">
        <v>1.6386000000000001</v>
      </c>
      <c r="D133" s="52">
        <v>0.71250000000000002</v>
      </c>
      <c r="E133" s="52">
        <v>3.2890999999999997E-2</v>
      </c>
      <c r="F133" s="52">
        <v>1.4829000000000001</v>
      </c>
      <c r="H133" s="52" t="s">
        <v>1904</v>
      </c>
      <c r="I133" s="52" t="s">
        <v>2370</v>
      </c>
      <c r="J133" s="52">
        <v>1.5901000000000001</v>
      </c>
      <c r="K133" s="52">
        <v>0.66907000000000005</v>
      </c>
      <c r="L133" s="52">
        <v>3.3082E-2</v>
      </c>
      <c r="M133" s="52">
        <v>1.4803999999999999</v>
      </c>
    </row>
    <row r="134" spans="1:13" x14ac:dyDescent="0.2">
      <c r="A134" s="52" t="s">
        <v>1904</v>
      </c>
      <c r="B134" s="52" t="s">
        <v>2039</v>
      </c>
      <c r="C134" s="52">
        <v>1.64</v>
      </c>
      <c r="D134" s="52">
        <v>0.7137</v>
      </c>
      <c r="E134" s="52">
        <v>4.5356999999999998E-4</v>
      </c>
      <c r="F134" s="52">
        <v>3.3433999999999999</v>
      </c>
      <c r="H134" s="52" t="s">
        <v>1904</v>
      </c>
      <c r="I134" s="52" t="s">
        <v>2021</v>
      </c>
      <c r="J134" s="52">
        <v>1.5904</v>
      </c>
      <c r="K134" s="52">
        <v>0.66935</v>
      </c>
      <c r="L134" s="52">
        <v>1.1974E-4</v>
      </c>
      <c r="M134" s="52">
        <v>3.9218000000000002</v>
      </c>
    </row>
    <row r="135" spans="1:13" x14ac:dyDescent="0.2">
      <c r="A135" s="52" t="s">
        <v>1904</v>
      </c>
      <c r="B135" s="52" t="s">
        <v>2136</v>
      </c>
      <c r="C135" s="52">
        <v>1.6536</v>
      </c>
      <c r="D135" s="52">
        <v>0.72563999999999995</v>
      </c>
      <c r="E135" s="52">
        <v>4.0327999999999996E-3</v>
      </c>
      <c r="F135" s="52">
        <v>2.3944000000000001</v>
      </c>
      <c r="H135" s="52" t="s">
        <v>1904</v>
      </c>
      <c r="I135" s="52" t="s">
        <v>2333</v>
      </c>
      <c r="J135" s="52">
        <v>1.6047</v>
      </c>
      <c r="K135" s="52">
        <v>0.68225999999999998</v>
      </c>
      <c r="L135" s="52">
        <v>3.0035000000000001E-3</v>
      </c>
      <c r="M135" s="52">
        <v>2.5224000000000002</v>
      </c>
    </row>
    <row r="136" spans="1:13" x14ac:dyDescent="0.2">
      <c r="A136" s="52" t="s">
        <v>1904</v>
      </c>
      <c r="B136" s="52" t="s">
        <v>2155</v>
      </c>
      <c r="C136" s="52">
        <v>1.6537999999999999</v>
      </c>
      <c r="D136" s="52">
        <v>0.72582999999999998</v>
      </c>
      <c r="E136" s="52">
        <v>1.2945E-2</v>
      </c>
      <c r="F136" s="52">
        <v>1.8878999999999999</v>
      </c>
      <c r="H136" s="52" t="s">
        <v>1904</v>
      </c>
      <c r="I136" s="52" t="s">
        <v>2320</v>
      </c>
      <c r="J136" s="52">
        <v>1.6203000000000001</v>
      </c>
      <c r="K136" s="52">
        <v>0.69628999999999996</v>
      </c>
      <c r="L136" s="52">
        <v>4.3302E-2</v>
      </c>
      <c r="M136" s="52">
        <v>1.3634999999999999</v>
      </c>
    </row>
    <row r="137" spans="1:13" x14ac:dyDescent="0.2">
      <c r="A137" s="52" t="s">
        <v>1904</v>
      </c>
      <c r="B137" s="52" t="s">
        <v>2190</v>
      </c>
      <c r="C137" s="52">
        <v>1.6627000000000001</v>
      </c>
      <c r="D137" s="52">
        <v>0.73350000000000004</v>
      </c>
      <c r="E137" s="52">
        <v>2.3207999999999999E-2</v>
      </c>
      <c r="F137" s="52">
        <v>1.6344000000000001</v>
      </c>
      <c r="H137" s="52" t="s">
        <v>1904</v>
      </c>
      <c r="I137" s="52" t="s">
        <v>1965</v>
      </c>
      <c r="J137" s="52">
        <v>1.625</v>
      </c>
      <c r="K137" s="52">
        <v>0.70043999999999995</v>
      </c>
      <c r="L137" s="52">
        <v>5.7787000000000003E-3</v>
      </c>
      <c r="M137" s="52">
        <v>2.2382</v>
      </c>
    </row>
    <row r="138" spans="1:13" x14ac:dyDescent="0.2">
      <c r="A138" s="52" t="s">
        <v>1904</v>
      </c>
      <c r="B138" s="52" t="s">
        <v>2185</v>
      </c>
      <c r="C138" s="52">
        <v>1.6667000000000001</v>
      </c>
      <c r="D138" s="52">
        <v>0.73697000000000001</v>
      </c>
      <c r="E138" s="52">
        <v>9.7130999999999997E-4</v>
      </c>
      <c r="F138" s="52">
        <v>3.0125999999999999</v>
      </c>
      <c r="H138" s="52" t="s">
        <v>1904</v>
      </c>
      <c r="I138" s="52" t="s">
        <v>2481</v>
      </c>
      <c r="J138" s="52">
        <v>1.625</v>
      </c>
      <c r="K138" s="52">
        <v>0.70043999999999995</v>
      </c>
      <c r="L138" s="52">
        <v>9.8350999999999994E-3</v>
      </c>
      <c r="M138" s="52">
        <v>2.0072000000000001</v>
      </c>
    </row>
    <row r="139" spans="1:13" x14ac:dyDescent="0.2">
      <c r="A139" s="52" t="s">
        <v>1904</v>
      </c>
      <c r="B139" s="52" t="s">
        <v>2279</v>
      </c>
      <c r="C139" s="52">
        <v>1.675</v>
      </c>
      <c r="D139" s="52">
        <v>0.74416000000000004</v>
      </c>
      <c r="E139" s="52">
        <v>3.9898000000000003E-2</v>
      </c>
      <c r="F139" s="52">
        <v>1.399</v>
      </c>
      <c r="H139" s="52" t="s">
        <v>1904</v>
      </c>
      <c r="I139" s="52" t="s">
        <v>1921</v>
      </c>
      <c r="J139" s="52">
        <v>1.6273</v>
      </c>
      <c r="K139" s="52">
        <v>0.70245999999999997</v>
      </c>
      <c r="L139" s="52">
        <v>3.7196E-3</v>
      </c>
      <c r="M139" s="52">
        <v>2.4295</v>
      </c>
    </row>
    <row r="140" spans="1:13" x14ac:dyDescent="0.2">
      <c r="A140" s="52" t="s">
        <v>1904</v>
      </c>
      <c r="B140" s="52" t="s">
        <v>2482</v>
      </c>
      <c r="C140" s="52">
        <v>1.6754</v>
      </c>
      <c r="D140" s="52">
        <v>0.74453999999999998</v>
      </c>
      <c r="E140" s="52">
        <v>1.452E-2</v>
      </c>
      <c r="F140" s="52">
        <v>1.8380000000000001</v>
      </c>
      <c r="H140" s="52" t="s">
        <v>1904</v>
      </c>
      <c r="I140" s="52" t="s">
        <v>2327</v>
      </c>
      <c r="J140" s="52">
        <v>1.6308</v>
      </c>
      <c r="K140" s="52">
        <v>0.70555000000000001</v>
      </c>
      <c r="L140" s="52">
        <v>1.1599E-3</v>
      </c>
      <c r="M140" s="52">
        <v>2.9356</v>
      </c>
    </row>
    <row r="141" spans="1:13" x14ac:dyDescent="0.2">
      <c r="A141" s="52" t="s">
        <v>1904</v>
      </c>
      <c r="B141" s="52" t="s">
        <v>2096</v>
      </c>
      <c r="C141" s="52">
        <v>1.6778</v>
      </c>
      <c r="D141" s="52">
        <v>0.74655000000000005</v>
      </c>
      <c r="E141" s="52">
        <v>4.6103000000000002E-4</v>
      </c>
      <c r="F141" s="52">
        <v>3.3363</v>
      </c>
      <c r="H141" s="52" t="s">
        <v>1904</v>
      </c>
      <c r="I141" s="52" t="s">
        <v>2156</v>
      </c>
      <c r="J141" s="52">
        <v>1.6337999999999999</v>
      </c>
      <c r="K141" s="52">
        <v>0.70823000000000003</v>
      </c>
      <c r="L141" s="52">
        <v>5.1952999999999999E-3</v>
      </c>
      <c r="M141" s="52">
        <v>2.2844000000000002</v>
      </c>
    </row>
    <row r="142" spans="1:13" x14ac:dyDescent="0.2">
      <c r="A142" s="52" t="s">
        <v>1904</v>
      </c>
      <c r="B142" s="52" t="s">
        <v>2290</v>
      </c>
      <c r="C142" s="52">
        <v>1.68</v>
      </c>
      <c r="D142" s="52">
        <v>0.74846000000000001</v>
      </c>
      <c r="E142" s="52">
        <v>2.8257E-3</v>
      </c>
      <c r="F142" s="52">
        <v>2.5489000000000002</v>
      </c>
      <c r="H142" s="52" t="s">
        <v>1904</v>
      </c>
      <c r="I142" s="52" t="s">
        <v>2127</v>
      </c>
      <c r="J142" s="52">
        <v>1.64</v>
      </c>
      <c r="K142" s="52">
        <v>0.7137</v>
      </c>
      <c r="L142" s="52">
        <v>4.8416000000000003E-4</v>
      </c>
      <c r="M142" s="52">
        <v>3.3149999999999999</v>
      </c>
    </row>
    <row r="143" spans="1:13" x14ac:dyDescent="0.2">
      <c r="A143" s="52" t="s">
        <v>1904</v>
      </c>
      <c r="B143" s="52" t="s">
        <v>2244</v>
      </c>
      <c r="C143" s="52">
        <v>1.6835</v>
      </c>
      <c r="D143" s="52">
        <v>0.75141999999999998</v>
      </c>
      <c r="E143" s="52">
        <v>1.9534999999999999E-3</v>
      </c>
      <c r="F143" s="52">
        <v>2.7092000000000001</v>
      </c>
      <c r="H143" s="52" t="s">
        <v>1904</v>
      </c>
      <c r="I143" s="52" t="s">
        <v>2054</v>
      </c>
      <c r="J143" s="52">
        <v>1.6428</v>
      </c>
      <c r="K143" s="52">
        <v>0.71616999999999997</v>
      </c>
      <c r="L143" s="52">
        <v>9.9526999999999992E-4</v>
      </c>
      <c r="M143" s="52">
        <v>3.0021</v>
      </c>
    </row>
    <row r="144" spans="1:13" x14ac:dyDescent="0.2">
      <c r="A144" s="52" t="s">
        <v>1904</v>
      </c>
      <c r="B144" s="52" t="s">
        <v>2483</v>
      </c>
      <c r="C144" s="52">
        <v>1.6868000000000001</v>
      </c>
      <c r="D144" s="52">
        <v>0.75427999999999995</v>
      </c>
      <c r="E144" s="52">
        <v>4.2538999999999999E-4</v>
      </c>
      <c r="F144" s="52">
        <v>3.3712</v>
      </c>
      <c r="H144" s="52" t="s">
        <v>1904</v>
      </c>
      <c r="I144" s="52" t="s">
        <v>2230</v>
      </c>
      <c r="J144" s="52">
        <v>1.6454</v>
      </c>
      <c r="K144" s="52">
        <v>0.71840999999999999</v>
      </c>
      <c r="L144" s="87">
        <v>5.8328999999999997E-5</v>
      </c>
      <c r="M144" s="52">
        <v>4.2340999999999998</v>
      </c>
    </row>
    <row r="145" spans="1:13" x14ac:dyDescent="0.2">
      <c r="A145" s="52" t="s">
        <v>1904</v>
      </c>
      <c r="B145" s="52" t="s">
        <v>2299</v>
      </c>
      <c r="C145" s="52">
        <v>1.6957</v>
      </c>
      <c r="D145" s="52">
        <v>0.76183999999999996</v>
      </c>
      <c r="E145" s="52">
        <v>3.3672000000000001E-2</v>
      </c>
      <c r="F145" s="52">
        <v>1.4726999999999999</v>
      </c>
      <c r="H145" s="52" t="s">
        <v>1904</v>
      </c>
      <c r="I145" s="52" t="s">
        <v>2246</v>
      </c>
      <c r="J145" s="52">
        <v>1.6575</v>
      </c>
      <c r="K145" s="52">
        <v>0.72904000000000002</v>
      </c>
      <c r="L145" s="52">
        <v>1.0069E-3</v>
      </c>
      <c r="M145" s="52">
        <v>2.9969999999999999</v>
      </c>
    </row>
    <row r="146" spans="1:13" x14ac:dyDescent="0.2">
      <c r="A146" s="52" t="s">
        <v>1904</v>
      </c>
      <c r="B146" s="52" t="s">
        <v>2295</v>
      </c>
      <c r="C146" s="52">
        <v>1.6976</v>
      </c>
      <c r="D146" s="52">
        <v>0.76351999999999998</v>
      </c>
      <c r="E146" s="52">
        <v>3.1259999999999999E-3</v>
      </c>
      <c r="F146" s="52">
        <v>2.5049999999999999</v>
      </c>
      <c r="H146" s="52" t="s">
        <v>1904</v>
      </c>
      <c r="I146" s="52" t="s">
        <v>1938</v>
      </c>
      <c r="J146" s="52">
        <v>1.6601999999999999</v>
      </c>
      <c r="K146" s="52">
        <v>0.73134999999999994</v>
      </c>
      <c r="L146" s="52">
        <v>1.3942E-2</v>
      </c>
      <c r="M146" s="52">
        <v>1.8556999999999999</v>
      </c>
    </row>
    <row r="147" spans="1:13" x14ac:dyDescent="0.2">
      <c r="A147" s="52" t="s">
        <v>1904</v>
      </c>
      <c r="B147" s="52" t="s">
        <v>2207</v>
      </c>
      <c r="C147" s="52">
        <v>1.7005999999999999</v>
      </c>
      <c r="D147" s="52">
        <v>0.76607999999999998</v>
      </c>
      <c r="E147" s="52">
        <v>2.5562999999999999E-2</v>
      </c>
      <c r="F147" s="52">
        <v>1.5924</v>
      </c>
      <c r="H147" s="52" t="s">
        <v>1904</v>
      </c>
      <c r="I147" s="52" t="s">
        <v>2150</v>
      </c>
      <c r="J147" s="52">
        <v>1.6627000000000001</v>
      </c>
      <c r="K147" s="52">
        <v>0.73351</v>
      </c>
      <c r="L147" s="52">
        <v>1.1724000000000001E-3</v>
      </c>
      <c r="M147" s="52">
        <v>2.9308999999999998</v>
      </c>
    </row>
    <row r="148" spans="1:13" x14ac:dyDescent="0.2">
      <c r="A148" s="52" t="s">
        <v>1904</v>
      </c>
      <c r="B148" s="52" t="s">
        <v>2067</v>
      </c>
      <c r="C148" s="52">
        <v>1.7049000000000001</v>
      </c>
      <c r="D148" s="52">
        <v>0.76970000000000005</v>
      </c>
      <c r="E148" s="52">
        <v>3.2675E-3</v>
      </c>
      <c r="F148" s="52">
        <v>2.4857999999999998</v>
      </c>
      <c r="H148" s="52" t="s">
        <v>1904</v>
      </c>
      <c r="I148" s="52" t="s">
        <v>2295</v>
      </c>
      <c r="J148" s="52">
        <v>1.6653</v>
      </c>
      <c r="K148" s="52">
        <v>0.73577000000000004</v>
      </c>
      <c r="L148" s="52">
        <v>2.3219999999999998E-3</v>
      </c>
      <c r="M148" s="52">
        <v>2.6341000000000001</v>
      </c>
    </row>
    <row r="149" spans="1:13" x14ac:dyDescent="0.2">
      <c r="A149" s="52" t="s">
        <v>1904</v>
      </c>
      <c r="B149" s="52" t="s">
        <v>2146</v>
      </c>
      <c r="C149" s="52">
        <v>1.7104999999999999</v>
      </c>
      <c r="D149" s="52">
        <v>0.77444000000000002</v>
      </c>
      <c r="E149" s="52">
        <v>1.6920999999999999E-2</v>
      </c>
      <c r="F149" s="52">
        <v>1.7716000000000001</v>
      </c>
      <c r="H149" s="52" t="s">
        <v>1904</v>
      </c>
      <c r="I149" s="52" t="s">
        <v>2292</v>
      </c>
      <c r="J149" s="52">
        <v>1.6667000000000001</v>
      </c>
      <c r="K149" s="52">
        <v>0.73697000000000001</v>
      </c>
      <c r="L149" s="52">
        <v>2.9485999999999998E-4</v>
      </c>
      <c r="M149" s="52">
        <v>3.5304000000000002</v>
      </c>
    </row>
    <row r="150" spans="1:13" x14ac:dyDescent="0.2">
      <c r="A150" s="52" t="s">
        <v>1904</v>
      </c>
      <c r="B150" s="52" t="s">
        <v>2203</v>
      </c>
      <c r="C150" s="52">
        <v>1.7179</v>
      </c>
      <c r="D150" s="52">
        <v>0.78069</v>
      </c>
      <c r="E150" s="52">
        <v>1.5153E-2</v>
      </c>
      <c r="F150" s="52">
        <v>1.8194999999999999</v>
      </c>
      <c r="H150" s="52" t="s">
        <v>1904</v>
      </c>
      <c r="I150" s="52" t="s">
        <v>2484</v>
      </c>
      <c r="J150" s="52">
        <v>1.6667000000000001</v>
      </c>
      <c r="K150" s="52">
        <v>0.73697000000000001</v>
      </c>
      <c r="L150" s="52">
        <v>2.6186000000000001E-2</v>
      </c>
      <c r="M150" s="52">
        <v>1.5819000000000001</v>
      </c>
    </row>
    <row r="151" spans="1:13" x14ac:dyDescent="0.2">
      <c r="A151" s="52" t="s">
        <v>1904</v>
      </c>
      <c r="B151" s="52" t="s">
        <v>2292</v>
      </c>
      <c r="C151" s="52">
        <v>1.7188000000000001</v>
      </c>
      <c r="D151" s="52">
        <v>0.78136000000000005</v>
      </c>
      <c r="E151" s="52">
        <v>1.9689E-3</v>
      </c>
      <c r="F151" s="52">
        <v>2.7058</v>
      </c>
      <c r="H151" s="52" t="s">
        <v>1904</v>
      </c>
      <c r="I151" s="52" t="s">
        <v>1986</v>
      </c>
      <c r="J151" s="52">
        <v>1.6843999999999999</v>
      </c>
      <c r="K151" s="52">
        <v>0.75224000000000002</v>
      </c>
      <c r="L151" s="52">
        <v>1.6997999999999999E-2</v>
      </c>
      <c r="M151" s="52">
        <v>1.7696000000000001</v>
      </c>
    </row>
    <row r="152" spans="1:13" x14ac:dyDescent="0.2">
      <c r="A152" s="52" t="s">
        <v>1904</v>
      </c>
      <c r="B152" s="52" t="s">
        <v>2485</v>
      </c>
      <c r="C152" s="52">
        <v>1.7202999999999999</v>
      </c>
      <c r="D152" s="52">
        <v>0.78264</v>
      </c>
      <c r="E152" s="52">
        <v>1.0576E-2</v>
      </c>
      <c r="F152" s="52">
        <v>1.9757</v>
      </c>
      <c r="H152" s="52" t="s">
        <v>1904</v>
      </c>
      <c r="I152" s="52" t="s">
        <v>2095</v>
      </c>
      <c r="J152" s="52">
        <v>1.6850000000000001</v>
      </c>
      <c r="K152" s="52">
        <v>0.75273000000000001</v>
      </c>
      <c r="L152" s="52">
        <v>2.8896999999999999E-2</v>
      </c>
      <c r="M152" s="52">
        <v>1.5391999999999999</v>
      </c>
    </row>
    <row r="153" spans="1:13" x14ac:dyDescent="0.2">
      <c r="A153" s="52" t="s">
        <v>1904</v>
      </c>
      <c r="B153" s="52" t="s">
        <v>2286</v>
      </c>
      <c r="C153" s="52">
        <v>1.7284999999999999</v>
      </c>
      <c r="D153" s="52">
        <v>0.78949999999999998</v>
      </c>
      <c r="E153" s="52">
        <v>9.8691000000000004E-3</v>
      </c>
      <c r="F153" s="52">
        <v>2.0057</v>
      </c>
      <c r="H153" s="52" t="s">
        <v>1904</v>
      </c>
      <c r="I153" s="52" t="s">
        <v>2267</v>
      </c>
      <c r="J153" s="52">
        <v>1.6875</v>
      </c>
      <c r="K153" s="52">
        <v>0.75488999999999995</v>
      </c>
      <c r="L153" s="52">
        <v>9.7768000000000004E-3</v>
      </c>
      <c r="M153" s="52">
        <v>2.0097999999999998</v>
      </c>
    </row>
    <row r="154" spans="1:13" x14ac:dyDescent="0.2">
      <c r="A154" s="52" t="s">
        <v>1904</v>
      </c>
      <c r="B154" s="52" t="s">
        <v>2214</v>
      </c>
      <c r="C154" s="52">
        <v>1.7292000000000001</v>
      </c>
      <c r="D154" s="52">
        <v>0.79008</v>
      </c>
      <c r="E154" s="52">
        <v>4.5150999999999997E-2</v>
      </c>
      <c r="F154" s="52">
        <v>1.3452999999999999</v>
      </c>
      <c r="H154" s="52" t="s">
        <v>1904</v>
      </c>
      <c r="I154" s="52" t="s">
        <v>2361</v>
      </c>
      <c r="J154" s="52">
        <v>1.6903999999999999</v>
      </c>
      <c r="K154" s="52">
        <v>0.75738000000000005</v>
      </c>
      <c r="L154" s="52">
        <v>1.4040000000000001E-3</v>
      </c>
      <c r="M154" s="52">
        <v>2.8525999999999998</v>
      </c>
    </row>
    <row r="155" spans="1:13" x14ac:dyDescent="0.2">
      <c r="A155" s="52" t="s">
        <v>1904</v>
      </c>
      <c r="B155" s="52" t="s">
        <v>2191</v>
      </c>
      <c r="C155" s="52">
        <v>1.7394000000000001</v>
      </c>
      <c r="D155" s="52">
        <v>0.79857999999999996</v>
      </c>
      <c r="E155" s="52">
        <v>2.6144000000000001E-2</v>
      </c>
      <c r="F155" s="52">
        <v>1.5826</v>
      </c>
      <c r="H155" s="52" t="s">
        <v>1904</v>
      </c>
      <c r="I155" s="52" t="s">
        <v>2242</v>
      </c>
      <c r="J155" s="52">
        <v>1.7020999999999999</v>
      </c>
      <c r="K155" s="52">
        <v>0.76729999999999998</v>
      </c>
      <c r="L155" s="52">
        <v>8.5716999999999998E-4</v>
      </c>
      <c r="M155" s="52">
        <v>3.0669</v>
      </c>
    </row>
    <row r="156" spans="1:13" x14ac:dyDescent="0.2">
      <c r="A156" s="52" t="s">
        <v>1904</v>
      </c>
      <c r="B156" s="52" t="s">
        <v>2108</v>
      </c>
      <c r="C156" s="52">
        <v>1.7484</v>
      </c>
      <c r="D156" s="52">
        <v>0.80606</v>
      </c>
      <c r="E156" s="52">
        <v>2.9480999999999999E-3</v>
      </c>
      <c r="F156" s="52">
        <v>2.5305</v>
      </c>
      <c r="H156" s="52" t="s">
        <v>1904</v>
      </c>
      <c r="I156" s="52" t="s">
        <v>2088</v>
      </c>
      <c r="J156" s="52">
        <v>1.7118</v>
      </c>
      <c r="K156" s="52">
        <v>0.77547999999999995</v>
      </c>
      <c r="L156" s="52">
        <v>5.7787000000000003E-3</v>
      </c>
      <c r="M156" s="52">
        <v>2.2382</v>
      </c>
    </row>
    <row r="157" spans="1:13" x14ac:dyDescent="0.2">
      <c r="A157" s="52" t="s">
        <v>1904</v>
      </c>
      <c r="B157" s="52" t="s">
        <v>2154</v>
      </c>
      <c r="C157" s="52">
        <v>1.75</v>
      </c>
      <c r="D157" s="52">
        <v>0.80735000000000001</v>
      </c>
      <c r="E157" s="52">
        <v>2.1078999999999998E-3</v>
      </c>
      <c r="F157" s="52">
        <v>2.6762000000000001</v>
      </c>
      <c r="H157" s="52" t="s">
        <v>1904</v>
      </c>
      <c r="I157" s="52" t="s">
        <v>2035</v>
      </c>
      <c r="J157" s="52">
        <v>1.7169000000000001</v>
      </c>
      <c r="K157" s="52">
        <v>0.77981999999999996</v>
      </c>
      <c r="L157" s="52">
        <v>1.4335999999999999E-3</v>
      </c>
      <c r="M157" s="52">
        <v>2.8435999999999999</v>
      </c>
    </row>
    <row r="158" spans="1:13" x14ac:dyDescent="0.2">
      <c r="A158" s="52" t="s">
        <v>1904</v>
      </c>
      <c r="B158" s="52" t="s">
        <v>2308</v>
      </c>
      <c r="C158" s="52">
        <v>1.7504</v>
      </c>
      <c r="D158" s="52">
        <v>0.80767</v>
      </c>
      <c r="E158" s="52">
        <v>1.3864999999999999E-3</v>
      </c>
      <c r="F158" s="52">
        <v>2.8580999999999999</v>
      </c>
      <c r="H158" s="52" t="s">
        <v>1904</v>
      </c>
      <c r="I158" s="52" t="s">
        <v>2206</v>
      </c>
      <c r="J158" s="52">
        <v>1.7188000000000001</v>
      </c>
      <c r="K158" s="52">
        <v>0.78136000000000005</v>
      </c>
      <c r="L158" s="52">
        <v>3.4309000000000002E-3</v>
      </c>
      <c r="M158" s="52">
        <v>2.4645999999999999</v>
      </c>
    </row>
    <row r="159" spans="1:13" x14ac:dyDescent="0.2">
      <c r="A159" s="52" t="s">
        <v>1904</v>
      </c>
      <c r="B159" s="52" t="s">
        <v>2116</v>
      </c>
      <c r="C159" s="52">
        <v>1.7576000000000001</v>
      </c>
      <c r="D159" s="52">
        <v>0.81359000000000004</v>
      </c>
      <c r="E159" s="52">
        <v>2.5562999999999999E-2</v>
      </c>
      <c r="F159" s="52">
        <v>1.5924</v>
      </c>
      <c r="H159" s="52" t="s">
        <v>1904</v>
      </c>
      <c r="I159" s="52" t="s">
        <v>2073</v>
      </c>
      <c r="J159" s="52">
        <v>1.7255</v>
      </c>
      <c r="K159" s="52">
        <v>0.78703999999999996</v>
      </c>
      <c r="L159" s="52">
        <v>1.017E-2</v>
      </c>
      <c r="M159" s="52">
        <v>1.9926999999999999</v>
      </c>
    </row>
    <row r="160" spans="1:13" x14ac:dyDescent="0.2">
      <c r="A160" s="52" t="s">
        <v>1904</v>
      </c>
      <c r="B160" s="52" t="s">
        <v>2331</v>
      </c>
      <c r="C160" s="52">
        <v>1.7692000000000001</v>
      </c>
      <c r="D160" s="52">
        <v>0.82311999999999996</v>
      </c>
      <c r="E160" s="52">
        <v>3.8266000000000001E-2</v>
      </c>
      <c r="F160" s="52">
        <v>1.4172</v>
      </c>
      <c r="H160" s="52" t="s">
        <v>1904</v>
      </c>
      <c r="I160" s="52" t="s">
        <v>2028</v>
      </c>
      <c r="J160" s="52">
        <v>1.7343999999999999</v>
      </c>
      <c r="K160" s="52">
        <v>0.79442000000000002</v>
      </c>
      <c r="L160" s="52">
        <v>5.7727000000000004E-3</v>
      </c>
      <c r="M160" s="52">
        <v>2.2385999999999999</v>
      </c>
    </row>
    <row r="161" spans="1:13" x14ac:dyDescent="0.2">
      <c r="A161" s="52" t="s">
        <v>1904</v>
      </c>
      <c r="B161" s="52" t="s">
        <v>2230</v>
      </c>
      <c r="C161" s="52">
        <v>1.7696000000000001</v>
      </c>
      <c r="D161" s="52">
        <v>0.82345999999999997</v>
      </c>
      <c r="E161" s="52">
        <v>4.6821999999999999E-4</v>
      </c>
      <c r="F161" s="52">
        <v>3.3294999999999999</v>
      </c>
      <c r="H161" s="52" t="s">
        <v>1904</v>
      </c>
      <c r="I161" s="52" t="s">
        <v>2166</v>
      </c>
      <c r="J161" s="52">
        <v>1.7451000000000001</v>
      </c>
      <c r="K161" s="52">
        <v>0.80332000000000003</v>
      </c>
      <c r="L161" s="52">
        <v>2.9485999999999998E-4</v>
      </c>
      <c r="M161" s="52">
        <v>3.5304000000000002</v>
      </c>
    </row>
    <row r="162" spans="1:13" x14ac:dyDescent="0.2">
      <c r="A162" s="52" t="s">
        <v>1904</v>
      </c>
      <c r="B162" s="52" t="s">
        <v>2068</v>
      </c>
      <c r="C162" s="52">
        <v>1.7957000000000001</v>
      </c>
      <c r="D162" s="52">
        <v>0.84458</v>
      </c>
      <c r="E162" s="52">
        <v>1.9652E-4</v>
      </c>
      <c r="F162" s="52">
        <v>3.7065999999999999</v>
      </c>
      <c r="H162" s="52" t="s">
        <v>1904</v>
      </c>
      <c r="I162" s="52" t="s">
        <v>2486</v>
      </c>
      <c r="J162" s="52">
        <v>1.7486999999999999</v>
      </c>
      <c r="K162" s="52">
        <v>0.80625999999999998</v>
      </c>
      <c r="L162" s="52">
        <v>3.7426000000000001E-2</v>
      </c>
      <c r="M162" s="52">
        <v>1.4268000000000001</v>
      </c>
    </row>
    <row r="163" spans="1:13" x14ac:dyDescent="0.2">
      <c r="A163" s="52" t="s">
        <v>1904</v>
      </c>
      <c r="B163" s="52" t="s">
        <v>2156</v>
      </c>
      <c r="C163" s="52">
        <v>1.8189</v>
      </c>
      <c r="D163" s="52">
        <v>0.86306000000000005</v>
      </c>
      <c r="E163" s="52">
        <v>1.7481E-3</v>
      </c>
      <c r="F163" s="52">
        <v>2.7574000000000001</v>
      </c>
      <c r="H163" s="52" t="s">
        <v>1904</v>
      </c>
      <c r="I163" s="52" t="s">
        <v>2213</v>
      </c>
      <c r="J163" s="52">
        <v>1.75</v>
      </c>
      <c r="K163" s="52">
        <v>0.80735000000000001</v>
      </c>
      <c r="L163" s="52">
        <v>8.6908999999999999E-4</v>
      </c>
      <c r="M163" s="52">
        <v>3.0609000000000002</v>
      </c>
    </row>
    <row r="164" spans="1:13" x14ac:dyDescent="0.2">
      <c r="A164" s="52" t="s">
        <v>1904</v>
      </c>
      <c r="B164" s="52" t="s">
        <v>2130</v>
      </c>
      <c r="C164" s="52">
        <v>1.8213999999999999</v>
      </c>
      <c r="D164" s="52">
        <v>0.86507000000000001</v>
      </c>
      <c r="E164" s="52">
        <v>4.1984999999999999E-4</v>
      </c>
      <c r="F164" s="52">
        <v>3.3769</v>
      </c>
      <c r="H164" s="52" t="s">
        <v>1904</v>
      </c>
      <c r="I164" s="52" t="s">
        <v>1951</v>
      </c>
      <c r="J164" s="52">
        <v>1.75</v>
      </c>
      <c r="K164" s="52">
        <v>0.80735000000000001</v>
      </c>
      <c r="L164" s="52">
        <v>1.3509E-2</v>
      </c>
      <c r="M164" s="52">
        <v>1.8694</v>
      </c>
    </row>
    <row r="165" spans="1:13" x14ac:dyDescent="0.2">
      <c r="A165" s="52" t="s">
        <v>1904</v>
      </c>
      <c r="B165" s="52" t="s">
        <v>2487</v>
      </c>
      <c r="C165" s="52">
        <v>1.8234999999999999</v>
      </c>
      <c r="D165" s="52">
        <v>0.86673</v>
      </c>
      <c r="E165" s="52">
        <v>5.9976999999999999E-3</v>
      </c>
      <c r="F165" s="52">
        <v>2.222</v>
      </c>
      <c r="H165" s="52" t="s">
        <v>1904</v>
      </c>
      <c r="I165" s="52" t="s">
        <v>2114</v>
      </c>
      <c r="J165" s="52">
        <v>1.756</v>
      </c>
      <c r="K165" s="52">
        <v>0.81228</v>
      </c>
      <c r="L165" s="52">
        <v>3.7226000000000002E-4</v>
      </c>
      <c r="M165" s="52">
        <v>3.4291999999999998</v>
      </c>
    </row>
    <row r="166" spans="1:13" x14ac:dyDescent="0.2">
      <c r="A166" s="52" t="s">
        <v>1904</v>
      </c>
      <c r="B166" s="52" t="s">
        <v>2112</v>
      </c>
      <c r="C166" s="52">
        <v>1.8261000000000001</v>
      </c>
      <c r="D166" s="52">
        <v>0.86875999999999998</v>
      </c>
      <c r="E166" s="52">
        <v>1.9534999999999999E-3</v>
      </c>
      <c r="F166" s="52">
        <v>2.7092000000000001</v>
      </c>
      <c r="H166" s="52" t="s">
        <v>1904</v>
      </c>
      <c r="I166" s="52" t="s">
        <v>2243</v>
      </c>
      <c r="J166" s="52">
        <v>1.7561</v>
      </c>
      <c r="K166" s="52">
        <v>0.81237000000000004</v>
      </c>
      <c r="L166" s="52">
        <v>1.4040000000000001E-3</v>
      </c>
      <c r="M166" s="52">
        <v>2.8525999999999998</v>
      </c>
    </row>
    <row r="167" spans="1:13" x14ac:dyDescent="0.2">
      <c r="A167" s="52" t="s">
        <v>1904</v>
      </c>
      <c r="B167" s="52" t="s">
        <v>2488</v>
      </c>
      <c r="C167" s="52">
        <v>1.8378000000000001</v>
      </c>
      <c r="D167" s="52">
        <v>0.87800999999999996</v>
      </c>
      <c r="E167" s="52">
        <v>3.3341E-3</v>
      </c>
      <c r="F167" s="52">
        <v>2.4769999999999999</v>
      </c>
      <c r="H167" s="52" t="s">
        <v>1904</v>
      </c>
      <c r="I167" s="52" t="s">
        <v>1939</v>
      </c>
      <c r="J167" s="52">
        <v>1.7618</v>
      </c>
      <c r="K167" s="52">
        <v>0.81706999999999996</v>
      </c>
      <c r="L167" s="52">
        <v>2.6230999999999997E-4</v>
      </c>
      <c r="M167" s="52">
        <v>3.5811999999999999</v>
      </c>
    </row>
    <row r="168" spans="1:13" x14ac:dyDescent="0.2">
      <c r="A168" s="52" t="s">
        <v>1904</v>
      </c>
      <c r="B168" s="52" t="s">
        <v>2489</v>
      </c>
      <c r="C168" s="52">
        <v>1.8393999999999999</v>
      </c>
      <c r="D168" s="52">
        <v>0.87922999999999996</v>
      </c>
      <c r="E168" s="52">
        <v>1.2109999999999999E-2</v>
      </c>
      <c r="F168" s="52">
        <v>1.9169</v>
      </c>
      <c r="H168" s="52" t="s">
        <v>1904</v>
      </c>
      <c r="I168" s="52" t="s">
        <v>2165</v>
      </c>
      <c r="J168" s="52">
        <v>1.7664</v>
      </c>
      <c r="K168" s="52">
        <v>0.82077999999999995</v>
      </c>
      <c r="L168" s="52">
        <v>2.6844E-4</v>
      </c>
      <c r="M168" s="52">
        <v>3.5712000000000002</v>
      </c>
    </row>
    <row r="169" spans="1:13" x14ac:dyDescent="0.2">
      <c r="A169" s="52" t="s">
        <v>1904</v>
      </c>
      <c r="B169" s="52" t="s">
        <v>2315</v>
      </c>
      <c r="C169" s="52">
        <v>1.8462000000000001</v>
      </c>
      <c r="D169" s="52">
        <v>0.88451999999999997</v>
      </c>
      <c r="E169" s="52">
        <v>1.4836999999999999E-2</v>
      </c>
      <c r="F169" s="52">
        <v>1.8287</v>
      </c>
      <c r="H169" s="52" t="s">
        <v>1904</v>
      </c>
      <c r="I169" s="52" t="s">
        <v>2141</v>
      </c>
      <c r="J169" s="52">
        <v>1.7679</v>
      </c>
      <c r="K169" s="52">
        <v>0.82199999999999995</v>
      </c>
      <c r="L169" s="52">
        <v>1.7853000000000001E-3</v>
      </c>
      <c r="M169" s="52">
        <v>2.7483</v>
      </c>
    </row>
    <row r="170" spans="1:13" x14ac:dyDescent="0.2">
      <c r="A170" s="52" t="s">
        <v>1904</v>
      </c>
      <c r="B170" s="52" t="s">
        <v>2150</v>
      </c>
      <c r="C170" s="52">
        <v>1.8504</v>
      </c>
      <c r="D170" s="52">
        <v>0.88787000000000005</v>
      </c>
      <c r="E170" s="52">
        <v>4.6103000000000002E-4</v>
      </c>
      <c r="F170" s="52">
        <v>3.3363</v>
      </c>
      <c r="H170" s="52" t="s">
        <v>1904</v>
      </c>
      <c r="I170" s="52" t="s">
        <v>2135</v>
      </c>
      <c r="J170" s="52">
        <v>1.7703</v>
      </c>
      <c r="K170" s="52">
        <v>0.82396999999999998</v>
      </c>
      <c r="L170" s="52">
        <v>3.7226000000000002E-4</v>
      </c>
      <c r="M170" s="52">
        <v>3.4291999999999998</v>
      </c>
    </row>
    <row r="171" spans="1:13" x14ac:dyDescent="0.2">
      <c r="A171" s="52" t="s">
        <v>1904</v>
      </c>
      <c r="B171" s="52" t="s">
        <v>2251</v>
      </c>
      <c r="C171" s="52">
        <v>1.8519000000000001</v>
      </c>
      <c r="D171" s="52">
        <v>0.88897000000000004</v>
      </c>
      <c r="E171" s="52">
        <v>4.4257999999999997E-3</v>
      </c>
      <c r="F171" s="52">
        <v>2.3540000000000001</v>
      </c>
      <c r="H171" s="52" t="s">
        <v>1904</v>
      </c>
      <c r="I171" s="52" t="s">
        <v>2091</v>
      </c>
      <c r="J171" s="52">
        <v>1.7742</v>
      </c>
      <c r="K171" s="52">
        <v>0.82716000000000001</v>
      </c>
      <c r="L171" s="52">
        <v>5.2764999999999999E-3</v>
      </c>
      <c r="M171" s="52">
        <v>2.2776999999999998</v>
      </c>
    </row>
    <row r="172" spans="1:13" x14ac:dyDescent="0.2">
      <c r="A172" s="52" t="s">
        <v>1904</v>
      </c>
      <c r="B172" s="52" t="s">
        <v>2382</v>
      </c>
      <c r="C172" s="52">
        <v>1.8571</v>
      </c>
      <c r="D172" s="52">
        <v>0.89307999999999998</v>
      </c>
      <c r="E172" s="52">
        <v>1.2546E-3</v>
      </c>
      <c r="F172" s="52">
        <v>2.9015</v>
      </c>
      <c r="H172" s="52" t="s">
        <v>1904</v>
      </c>
      <c r="I172" s="52" t="s">
        <v>2384</v>
      </c>
      <c r="J172" s="52">
        <v>1.7755000000000001</v>
      </c>
      <c r="K172" s="52">
        <v>0.82823000000000002</v>
      </c>
      <c r="L172" s="52">
        <v>1.7425E-2</v>
      </c>
      <c r="M172" s="52">
        <v>1.7587999999999999</v>
      </c>
    </row>
    <row r="173" spans="1:13" x14ac:dyDescent="0.2">
      <c r="A173" s="52" t="s">
        <v>1904</v>
      </c>
      <c r="B173" s="52" t="s">
        <v>2289</v>
      </c>
      <c r="C173" s="52">
        <v>1.863</v>
      </c>
      <c r="D173" s="52">
        <v>0.89763999999999999</v>
      </c>
      <c r="E173" s="52">
        <v>3.8074999999999998E-2</v>
      </c>
      <c r="F173" s="52">
        <v>1.4194</v>
      </c>
      <c r="H173" s="52" t="s">
        <v>1904</v>
      </c>
      <c r="I173" s="52" t="s">
        <v>2173</v>
      </c>
      <c r="J173" s="52">
        <v>1.7761</v>
      </c>
      <c r="K173" s="52">
        <v>0.82872999999999997</v>
      </c>
      <c r="L173" s="52">
        <v>2.1031000000000001E-3</v>
      </c>
      <c r="M173" s="52">
        <v>2.6770999999999998</v>
      </c>
    </row>
    <row r="174" spans="1:13" x14ac:dyDescent="0.2">
      <c r="A174" s="52" t="s">
        <v>1904</v>
      </c>
      <c r="B174" s="52" t="s">
        <v>2293</v>
      </c>
      <c r="C174" s="52">
        <v>1.8644000000000001</v>
      </c>
      <c r="D174" s="52">
        <v>0.89871999999999996</v>
      </c>
      <c r="E174" s="52">
        <v>2.5562999999999999E-2</v>
      </c>
      <c r="F174" s="52">
        <v>1.5924</v>
      </c>
      <c r="H174" s="52" t="s">
        <v>1904</v>
      </c>
      <c r="I174" s="52" t="s">
        <v>2324</v>
      </c>
      <c r="J174" s="52">
        <v>1.7777000000000001</v>
      </c>
      <c r="K174" s="52">
        <v>0.83003000000000005</v>
      </c>
      <c r="L174" s="52">
        <v>7.6712999999999998E-4</v>
      </c>
      <c r="M174" s="52">
        <v>3.1151</v>
      </c>
    </row>
    <row r="175" spans="1:13" x14ac:dyDescent="0.2">
      <c r="A175" s="52" t="s">
        <v>1904</v>
      </c>
      <c r="B175" s="52" t="s">
        <v>2206</v>
      </c>
      <c r="C175" s="52">
        <v>1.8667</v>
      </c>
      <c r="D175" s="52">
        <v>0.90046000000000004</v>
      </c>
      <c r="E175" s="52">
        <v>4.1057000000000003E-3</v>
      </c>
      <c r="F175" s="52">
        <v>2.3866000000000001</v>
      </c>
      <c r="H175" s="52" t="s">
        <v>1904</v>
      </c>
      <c r="I175" s="52" t="s">
        <v>2016</v>
      </c>
      <c r="J175" s="52">
        <v>1.7818000000000001</v>
      </c>
      <c r="K175" s="52">
        <v>0.83335000000000004</v>
      </c>
      <c r="L175" s="52">
        <v>3.9085000000000002E-2</v>
      </c>
      <c r="M175" s="52">
        <v>1.4079999999999999</v>
      </c>
    </row>
    <row r="176" spans="1:13" x14ac:dyDescent="0.2">
      <c r="A176" s="52" t="s">
        <v>1904</v>
      </c>
      <c r="B176" s="52" t="s">
        <v>2287</v>
      </c>
      <c r="C176" s="52">
        <v>1.875</v>
      </c>
      <c r="D176" s="52">
        <v>0.90688999999999997</v>
      </c>
      <c r="E176" s="52">
        <v>1.2963000000000001E-2</v>
      </c>
      <c r="F176" s="52">
        <v>1.8873</v>
      </c>
      <c r="H176" s="52" t="s">
        <v>1904</v>
      </c>
      <c r="I176" s="52" t="s">
        <v>2107</v>
      </c>
      <c r="J176" s="52">
        <v>1.7826</v>
      </c>
      <c r="K176" s="52">
        <v>0.83399000000000001</v>
      </c>
      <c r="L176" s="87">
        <v>6.6956000000000001E-5</v>
      </c>
      <c r="M176" s="52">
        <v>4.1741999999999999</v>
      </c>
    </row>
    <row r="177" spans="1:13" x14ac:dyDescent="0.2">
      <c r="A177" s="52" t="s">
        <v>1904</v>
      </c>
      <c r="B177" s="52" t="s">
        <v>2127</v>
      </c>
      <c r="C177" s="52">
        <v>1.8763000000000001</v>
      </c>
      <c r="D177" s="52">
        <v>0.90786999999999995</v>
      </c>
      <c r="E177" s="52">
        <v>1.0493E-3</v>
      </c>
      <c r="F177" s="52">
        <v>2.9790999999999999</v>
      </c>
      <c r="H177" s="52" t="s">
        <v>1904</v>
      </c>
      <c r="I177" s="52" t="s">
        <v>2188</v>
      </c>
      <c r="J177" s="52">
        <v>1.7867999999999999</v>
      </c>
      <c r="K177" s="52">
        <v>0.83735000000000004</v>
      </c>
      <c r="L177" s="52">
        <v>1.5495000000000001E-3</v>
      </c>
      <c r="M177" s="52">
        <v>2.8098000000000001</v>
      </c>
    </row>
    <row r="178" spans="1:13" x14ac:dyDescent="0.2">
      <c r="A178" s="52" t="s">
        <v>1904</v>
      </c>
      <c r="B178" s="52" t="s">
        <v>2243</v>
      </c>
      <c r="C178" s="52">
        <v>1.8918999999999999</v>
      </c>
      <c r="D178" s="52">
        <v>0.91983000000000004</v>
      </c>
      <c r="E178" s="52">
        <v>2.8995000000000002E-3</v>
      </c>
      <c r="F178" s="52">
        <v>2.5377000000000001</v>
      </c>
      <c r="H178" s="52" t="s">
        <v>1904</v>
      </c>
      <c r="I178" s="52" t="s">
        <v>2490</v>
      </c>
      <c r="J178" s="52">
        <v>1.7887</v>
      </c>
      <c r="K178" s="52">
        <v>0.83887</v>
      </c>
      <c r="L178" s="52">
        <v>2.6796E-2</v>
      </c>
      <c r="M178" s="52">
        <v>1.5719000000000001</v>
      </c>
    </row>
    <row r="179" spans="1:13" x14ac:dyDescent="0.2">
      <c r="A179" s="52" t="s">
        <v>1904</v>
      </c>
      <c r="B179" s="52" t="s">
        <v>2110</v>
      </c>
      <c r="C179" s="52">
        <v>1.8965000000000001</v>
      </c>
      <c r="D179" s="52">
        <v>0.92330999999999996</v>
      </c>
      <c r="E179" s="52">
        <v>2.7482000000000001E-3</v>
      </c>
      <c r="F179" s="52">
        <v>2.5609000000000002</v>
      </c>
      <c r="H179" s="52" t="s">
        <v>1904</v>
      </c>
      <c r="I179" s="52" t="s">
        <v>2227</v>
      </c>
      <c r="J179" s="52">
        <v>1.7895000000000001</v>
      </c>
      <c r="K179" s="52">
        <v>0.83953999999999995</v>
      </c>
      <c r="L179" s="52">
        <v>2.3138999999999998E-3</v>
      </c>
      <c r="M179" s="52">
        <v>2.6356999999999999</v>
      </c>
    </row>
    <row r="180" spans="1:13" x14ac:dyDescent="0.2">
      <c r="A180" s="52" t="s">
        <v>1904</v>
      </c>
      <c r="B180" s="52" t="s">
        <v>1995</v>
      </c>
      <c r="C180" s="52">
        <v>1.8998999999999999</v>
      </c>
      <c r="D180" s="52">
        <v>0.92588999999999999</v>
      </c>
      <c r="E180" s="52">
        <v>6.9209999999999996E-4</v>
      </c>
      <c r="F180" s="52">
        <v>3.1598000000000002</v>
      </c>
      <c r="H180" s="52" t="s">
        <v>1904</v>
      </c>
      <c r="I180" s="52" t="s">
        <v>2211</v>
      </c>
      <c r="J180" s="52">
        <v>1.7925</v>
      </c>
      <c r="K180" s="52">
        <v>0.84194000000000002</v>
      </c>
      <c r="L180" s="52">
        <v>7.6816999999999999E-4</v>
      </c>
      <c r="M180" s="52">
        <v>3.1145</v>
      </c>
    </row>
    <row r="181" spans="1:13" x14ac:dyDescent="0.2">
      <c r="A181" s="52" t="s">
        <v>1904</v>
      </c>
      <c r="B181" s="52" t="s">
        <v>2291</v>
      </c>
      <c r="C181" s="52">
        <v>1.9</v>
      </c>
      <c r="D181" s="52">
        <v>0.92600000000000005</v>
      </c>
      <c r="E181" s="52">
        <v>4.5611000000000002E-3</v>
      </c>
      <c r="F181" s="52">
        <v>2.3409</v>
      </c>
      <c r="H181" s="52" t="s">
        <v>1904</v>
      </c>
      <c r="I181" s="52" t="s">
        <v>2179</v>
      </c>
      <c r="J181" s="52">
        <v>1.7930999999999999</v>
      </c>
      <c r="K181" s="52">
        <v>0.84245999999999999</v>
      </c>
      <c r="L181" s="52">
        <v>1.2574999999999999E-3</v>
      </c>
      <c r="M181" s="52">
        <v>2.9005000000000001</v>
      </c>
    </row>
    <row r="182" spans="1:13" x14ac:dyDescent="0.2">
      <c r="A182" s="52" t="s">
        <v>1904</v>
      </c>
      <c r="B182" s="52" t="s">
        <v>2392</v>
      </c>
      <c r="C182" s="52">
        <v>1.9</v>
      </c>
      <c r="D182" s="52">
        <v>0.92600000000000005</v>
      </c>
      <c r="E182" s="52">
        <v>2.3341000000000001E-2</v>
      </c>
      <c r="F182" s="52">
        <v>1.6318999999999999</v>
      </c>
      <c r="H182" s="52" t="s">
        <v>1904</v>
      </c>
      <c r="I182" s="52" t="s">
        <v>2123</v>
      </c>
      <c r="J182" s="52">
        <v>1.7931999999999999</v>
      </c>
      <c r="K182" s="52">
        <v>0.84250000000000003</v>
      </c>
      <c r="L182" s="52">
        <v>1.8518E-2</v>
      </c>
      <c r="M182" s="52">
        <v>1.7323999999999999</v>
      </c>
    </row>
    <row r="183" spans="1:13" x14ac:dyDescent="0.2">
      <c r="A183" s="52" t="s">
        <v>1904</v>
      </c>
      <c r="B183" s="52" t="s">
        <v>2352</v>
      </c>
      <c r="C183" s="52">
        <v>1.9032</v>
      </c>
      <c r="D183" s="52">
        <v>0.92845</v>
      </c>
      <c r="E183" s="52">
        <v>4.3804999999999998E-3</v>
      </c>
      <c r="F183" s="52">
        <v>2.3584999999999998</v>
      </c>
      <c r="H183" s="52" t="s">
        <v>1904</v>
      </c>
      <c r="I183" s="52" t="s">
        <v>2222</v>
      </c>
      <c r="J183" s="52">
        <v>1.7941</v>
      </c>
      <c r="K183" s="52">
        <v>0.84326999999999996</v>
      </c>
      <c r="L183" s="52">
        <v>3.5664E-3</v>
      </c>
      <c r="M183" s="52">
        <v>2.4478</v>
      </c>
    </row>
    <row r="184" spans="1:13" x14ac:dyDescent="0.2">
      <c r="A184" s="52" t="s">
        <v>1904</v>
      </c>
      <c r="B184" s="52" t="s">
        <v>2026</v>
      </c>
      <c r="C184" s="52">
        <v>1.9375</v>
      </c>
      <c r="D184" s="52">
        <v>0.95420000000000005</v>
      </c>
      <c r="E184" s="52">
        <v>1.0047999999999999E-3</v>
      </c>
      <c r="F184" s="52">
        <v>2.9979</v>
      </c>
      <c r="H184" s="52" t="s">
        <v>1904</v>
      </c>
      <c r="I184" s="52" t="s">
        <v>2145</v>
      </c>
      <c r="J184" s="52">
        <v>1.7981</v>
      </c>
      <c r="K184" s="52">
        <v>0.84643999999999997</v>
      </c>
      <c r="L184" s="52">
        <v>1.2041E-3</v>
      </c>
      <c r="M184" s="52">
        <v>2.9192999999999998</v>
      </c>
    </row>
    <row r="185" spans="1:13" x14ac:dyDescent="0.2">
      <c r="A185" s="52" t="s">
        <v>1904</v>
      </c>
      <c r="B185" s="52" t="s">
        <v>2074</v>
      </c>
      <c r="C185" s="52">
        <v>1.9375</v>
      </c>
      <c r="D185" s="52">
        <v>0.95420000000000005</v>
      </c>
      <c r="E185" s="52">
        <v>1.5541000000000001E-3</v>
      </c>
      <c r="F185" s="52">
        <v>2.8085</v>
      </c>
      <c r="H185" s="52" t="s">
        <v>1904</v>
      </c>
      <c r="I185" s="52" t="s">
        <v>2204</v>
      </c>
      <c r="J185" s="52">
        <v>1.8</v>
      </c>
      <c r="K185" s="52">
        <v>0.84799999999999998</v>
      </c>
      <c r="L185" s="52">
        <v>1.5669E-3</v>
      </c>
      <c r="M185" s="52">
        <v>2.8050000000000002</v>
      </c>
    </row>
    <row r="186" spans="1:13" x14ac:dyDescent="0.2">
      <c r="A186" s="52" t="s">
        <v>1904</v>
      </c>
      <c r="B186" s="52" t="s">
        <v>2021</v>
      </c>
      <c r="C186" s="52">
        <v>1.9419999999999999</v>
      </c>
      <c r="D186" s="52">
        <v>0.95755999999999997</v>
      </c>
      <c r="E186" s="52">
        <v>4.2538999999999999E-4</v>
      </c>
      <c r="F186" s="52">
        <v>3.3712</v>
      </c>
      <c r="H186" s="52" t="s">
        <v>1904</v>
      </c>
      <c r="I186" s="52" t="s">
        <v>2183</v>
      </c>
      <c r="J186" s="52">
        <v>1.8022</v>
      </c>
      <c r="K186" s="52">
        <v>0.84977999999999998</v>
      </c>
      <c r="L186" s="52">
        <v>1.4040000000000001E-3</v>
      </c>
      <c r="M186" s="52">
        <v>2.8525999999999998</v>
      </c>
    </row>
    <row r="187" spans="1:13" x14ac:dyDescent="0.2">
      <c r="A187" s="52" t="s">
        <v>1904</v>
      </c>
      <c r="B187" s="52" t="s">
        <v>2253</v>
      </c>
      <c r="C187" s="52">
        <v>1.9447000000000001</v>
      </c>
      <c r="D187" s="52">
        <v>0.95957000000000003</v>
      </c>
      <c r="E187" s="52">
        <v>1.6902E-3</v>
      </c>
      <c r="F187" s="52">
        <v>2.7721</v>
      </c>
      <c r="H187" s="52" t="s">
        <v>1904</v>
      </c>
      <c r="I187" s="52" t="s">
        <v>2177</v>
      </c>
      <c r="J187" s="52">
        <v>1.8053999999999999</v>
      </c>
      <c r="K187" s="52">
        <v>0.85228999999999999</v>
      </c>
      <c r="L187" s="52">
        <v>4.7111999999999996E-3</v>
      </c>
      <c r="M187" s="52">
        <v>2.3269000000000002</v>
      </c>
    </row>
    <row r="188" spans="1:13" x14ac:dyDescent="0.2">
      <c r="A188" s="52" t="s">
        <v>1904</v>
      </c>
      <c r="B188" s="52" t="s">
        <v>1928</v>
      </c>
      <c r="C188" s="52">
        <v>1.9487000000000001</v>
      </c>
      <c r="D188" s="52">
        <v>0.96253</v>
      </c>
      <c r="E188" s="52">
        <v>1.452E-2</v>
      </c>
      <c r="F188" s="52">
        <v>1.8380000000000001</v>
      </c>
      <c r="H188" s="52" t="s">
        <v>1904</v>
      </c>
      <c r="I188" s="52" t="s">
        <v>2225</v>
      </c>
      <c r="J188" s="52">
        <v>1.8056000000000001</v>
      </c>
      <c r="K188" s="52">
        <v>0.85243999999999998</v>
      </c>
      <c r="L188" s="52">
        <v>1.4176E-3</v>
      </c>
      <c r="M188" s="52">
        <v>2.8483999999999998</v>
      </c>
    </row>
    <row r="189" spans="1:13" x14ac:dyDescent="0.2">
      <c r="A189" s="52" t="s">
        <v>1904</v>
      </c>
      <c r="B189" s="52" t="s">
        <v>2065</v>
      </c>
      <c r="C189" s="52">
        <v>1.9552</v>
      </c>
      <c r="D189" s="52">
        <v>0.96733000000000002</v>
      </c>
      <c r="E189" s="52">
        <v>1.2118000000000001E-3</v>
      </c>
      <c r="F189" s="52">
        <v>2.9165999999999999</v>
      </c>
      <c r="H189" s="52" t="s">
        <v>1904</v>
      </c>
      <c r="I189" s="52" t="s">
        <v>2221</v>
      </c>
      <c r="J189" s="52">
        <v>1.8085</v>
      </c>
      <c r="K189" s="52">
        <v>0.8548</v>
      </c>
      <c r="L189" s="52">
        <v>5.9289E-4</v>
      </c>
      <c r="M189" s="52">
        <v>3.2269999999999999</v>
      </c>
    </row>
    <row r="190" spans="1:13" x14ac:dyDescent="0.2">
      <c r="A190" s="52" t="s">
        <v>1904</v>
      </c>
      <c r="B190" s="52" t="s">
        <v>2227</v>
      </c>
      <c r="C190" s="52">
        <v>1.9582999999999999</v>
      </c>
      <c r="D190" s="52">
        <v>0.96962999999999999</v>
      </c>
      <c r="E190" s="52">
        <v>2.7382999999999999E-3</v>
      </c>
      <c r="F190" s="52">
        <v>2.5625</v>
      </c>
      <c r="H190" s="52" t="s">
        <v>1904</v>
      </c>
      <c r="I190" s="52" t="s">
        <v>2167</v>
      </c>
      <c r="J190" s="52">
        <v>1.8178000000000001</v>
      </c>
      <c r="K190" s="52">
        <v>0.86216000000000004</v>
      </c>
      <c r="L190" s="52">
        <v>1.0386E-3</v>
      </c>
      <c r="M190" s="52">
        <v>2.9834999999999998</v>
      </c>
    </row>
    <row r="191" spans="1:13" x14ac:dyDescent="0.2">
      <c r="A191" s="52" t="s">
        <v>1904</v>
      </c>
      <c r="B191" s="52" t="s">
        <v>2070</v>
      </c>
      <c r="C191" s="52">
        <v>1.9592000000000001</v>
      </c>
      <c r="D191" s="52">
        <v>0.97024999999999995</v>
      </c>
      <c r="E191" s="52">
        <v>4.3664000000000003E-3</v>
      </c>
      <c r="F191" s="52">
        <v>2.3599000000000001</v>
      </c>
      <c r="H191" s="52" t="s">
        <v>1904</v>
      </c>
      <c r="I191" s="52" t="s">
        <v>2252</v>
      </c>
      <c r="J191" s="52">
        <v>1.8193999999999999</v>
      </c>
      <c r="K191" s="52">
        <v>0.86350000000000005</v>
      </c>
      <c r="L191" s="52">
        <v>2.784E-2</v>
      </c>
      <c r="M191" s="52">
        <v>1.5552999999999999</v>
      </c>
    </row>
    <row r="192" spans="1:13" x14ac:dyDescent="0.2">
      <c r="A192" s="52" t="s">
        <v>1904</v>
      </c>
      <c r="B192" s="52" t="s">
        <v>2380</v>
      </c>
      <c r="C192" s="52">
        <v>1.9615</v>
      </c>
      <c r="D192" s="52">
        <v>0.97199000000000002</v>
      </c>
      <c r="E192" s="52">
        <v>1.1813000000000001E-2</v>
      </c>
      <c r="F192" s="52">
        <v>1.9276</v>
      </c>
      <c r="H192" s="52" t="s">
        <v>1904</v>
      </c>
      <c r="I192" s="52" t="s">
        <v>2210</v>
      </c>
      <c r="J192" s="52">
        <v>1.8234999999999999</v>
      </c>
      <c r="K192" s="52">
        <v>0.86673</v>
      </c>
      <c r="L192" s="52">
        <v>2.5473000000000002E-3</v>
      </c>
      <c r="M192" s="52">
        <v>2.5939000000000001</v>
      </c>
    </row>
    <row r="193" spans="1:13" x14ac:dyDescent="0.2">
      <c r="A193" s="52" t="s">
        <v>1904</v>
      </c>
      <c r="B193" s="52" t="s">
        <v>2222</v>
      </c>
      <c r="C193" s="52">
        <v>1.9666999999999999</v>
      </c>
      <c r="D193" s="52">
        <v>0.97575000000000001</v>
      </c>
      <c r="E193" s="52">
        <v>6.0121000000000003E-3</v>
      </c>
      <c r="F193" s="52">
        <v>2.2210000000000001</v>
      </c>
      <c r="H193" s="52" t="s">
        <v>1904</v>
      </c>
      <c r="I193" s="52" t="s">
        <v>2215</v>
      </c>
      <c r="J193" s="52">
        <v>1.8279000000000001</v>
      </c>
      <c r="K193" s="52">
        <v>0.87021000000000004</v>
      </c>
      <c r="L193" s="52">
        <v>3.6635000000000001E-2</v>
      </c>
      <c r="M193" s="52">
        <v>1.4360999999999999</v>
      </c>
    </row>
    <row r="194" spans="1:13" x14ac:dyDescent="0.2">
      <c r="A194" s="52" t="s">
        <v>1904</v>
      </c>
      <c r="B194" s="52" t="s">
        <v>2228</v>
      </c>
      <c r="C194" s="52">
        <v>1.9688000000000001</v>
      </c>
      <c r="D194" s="52">
        <v>0.97728000000000004</v>
      </c>
      <c r="E194" s="52">
        <v>5.9405999999999999E-3</v>
      </c>
      <c r="F194" s="52">
        <v>2.2262</v>
      </c>
      <c r="H194" s="52" t="s">
        <v>1904</v>
      </c>
      <c r="I194" s="52" t="s">
        <v>2382</v>
      </c>
      <c r="J194" s="52">
        <v>1.8280000000000001</v>
      </c>
      <c r="K194" s="52">
        <v>0.87029000000000001</v>
      </c>
      <c r="L194" s="52">
        <v>6.3371E-3</v>
      </c>
      <c r="M194" s="52">
        <v>2.1981000000000002</v>
      </c>
    </row>
    <row r="195" spans="1:13" x14ac:dyDescent="0.2">
      <c r="A195" s="52" t="s">
        <v>1904</v>
      </c>
      <c r="B195" s="52" t="s">
        <v>2188</v>
      </c>
      <c r="C195" s="52">
        <v>1.9824999999999999</v>
      </c>
      <c r="D195" s="52">
        <v>0.98729</v>
      </c>
      <c r="E195" s="52">
        <v>1.9534999999999999E-3</v>
      </c>
      <c r="F195" s="52">
        <v>2.7092000000000001</v>
      </c>
      <c r="H195" s="52" t="s">
        <v>1904</v>
      </c>
      <c r="I195" s="52" t="s">
        <v>2170</v>
      </c>
      <c r="J195" s="52">
        <v>1.8304</v>
      </c>
      <c r="K195" s="52">
        <v>0.87212999999999996</v>
      </c>
      <c r="L195" s="52">
        <v>9.9526999999999992E-4</v>
      </c>
      <c r="M195" s="52">
        <v>3.0021</v>
      </c>
    </row>
    <row r="196" spans="1:13" x14ac:dyDescent="0.2">
      <c r="A196" s="52" t="s">
        <v>1904</v>
      </c>
      <c r="B196" s="52" t="s">
        <v>2276</v>
      </c>
      <c r="C196" s="52">
        <v>1.9892000000000001</v>
      </c>
      <c r="D196" s="52">
        <v>0.99221000000000004</v>
      </c>
      <c r="E196" s="52">
        <v>1.0706E-2</v>
      </c>
      <c r="F196" s="52">
        <v>1.9703999999999999</v>
      </c>
      <c r="H196" s="52" t="s">
        <v>1904</v>
      </c>
      <c r="I196" s="52" t="s">
        <v>2197</v>
      </c>
      <c r="J196" s="52">
        <v>1.8392999999999999</v>
      </c>
      <c r="K196" s="52">
        <v>0.87914999999999999</v>
      </c>
      <c r="L196" s="52">
        <v>1.7679E-3</v>
      </c>
      <c r="M196" s="52">
        <v>2.7524999999999999</v>
      </c>
    </row>
    <row r="197" spans="1:13" x14ac:dyDescent="0.2">
      <c r="A197" s="52" t="s">
        <v>1904</v>
      </c>
      <c r="B197" s="52" t="s">
        <v>2179</v>
      </c>
      <c r="C197" s="52">
        <v>2</v>
      </c>
      <c r="D197" s="52">
        <v>1</v>
      </c>
      <c r="E197" s="52">
        <v>2.6861000000000002E-4</v>
      </c>
      <c r="F197" s="52">
        <v>3.5709</v>
      </c>
      <c r="H197" s="52" t="s">
        <v>1904</v>
      </c>
      <c r="I197" s="52" t="s">
        <v>2201</v>
      </c>
      <c r="J197" s="52">
        <v>1.8403</v>
      </c>
      <c r="K197" s="52">
        <v>0.87997000000000003</v>
      </c>
      <c r="L197" s="52">
        <v>1.2957999999999999E-3</v>
      </c>
      <c r="M197" s="52">
        <v>2.8875000000000002</v>
      </c>
    </row>
    <row r="198" spans="1:13" x14ac:dyDescent="0.2">
      <c r="A198" s="52" t="s">
        <v>1904</v>
      </c>
      <c r="B198" s="52" t="s">
        <v>2030</v>
      </c>
      <c r="C198" s="52">
        <v>2</v>
      </c>
      <c r="D198" s="52">
        <v>1</v>
      </c>
      <c r="E198" s="52">
        <v>1.2017E-3</v>
      </c>
      <c r="F198" s="52">
        <v>2.9201999999999999</v>
      </c>
      <c r="H198" s="52" t="s">
        <v>1904</v>
      </c>
      <c r="I198" s="52" t="s">
        <v>2260</v>
      </c>
      <c r="J198" s="52">
        <v>1.8421000000000001</v>
      </c>
      <c r="K198" s="52">
        <v>0.88136000000000003</v>
      </c>
      <c r="L198" s="52">
        <v>1.6886999999999999E-2</v>
      </c>
      <c r="M198" s="52">
        <v>1.7725</v>
      </c>
    </row>
    <row r="199" spans="1:13" x14ac:dyDescent="0.2">
      <c r="A199" s="52" t="s">
        <v>1904</v>
      </c>
      <c r="B199" s="52" t="s">
        <v>2141</v>
      </c>
      <c r="C199" s="52">
        <v>2</v>
      </c>
      <c r="D199" s="52">
        <v>1</v>
      </c>
      <c r="E199" s="52">
        <v>2.1307000000000001E-3</v>
      </c>
      <c r="F199" s="52">
        <v>2.6715</v>
      </c>
      <c r="H199" s="52" t="s">
        <v>1904</v>
      </c>
      <c r="I199" s="52" t="s">
        <v>2253</v>
      </c>
      <c r="J199" s="52">
        <v>1.8423</v>
      </c>
      <c r="K199" s="52">
        <v>0.88153999999999999</v>
      </c>
      <c r="L199" s="52">
        <v>1.0069E-3</v>
      </c>
      <c r="M199" s="52">
        <v>2.9969999999999999</v>
      </c>
    </row>
    <row r="200" spans="1:13" x14ac:dyDescent="0.2">
      <c r="A200" s="52" t="s">
        <v>1904</v>
      </c>
      <c r="B200" s="52" t="s">
        <v>2173</v>
      </c>
      <c r="C200" s="52">
        <v>2</v>
      </c>
      <c r="D200" s="52">
        <v>1</v>
      </c>
      <c r="E200" s="52">
        <v>3.3043E-3</v>
      </c>
      <c r="F200" s="52">
        <v>2.4809000000000001</v>
      </c>
      <c r="H200" s="52" t="s">
        <v>1904</v>
      </c>
      <c r="I200" s="52" t="s">
        <v>2195</v>
      </c>
      <c r="J200" s="52">
        <v>1.843</v>
      </c>
      <c r="K200" s="52">
        <v>0.88207000000000002</v>
      </c>
      <c r="L200" s="52">
        <v>4.9567999999999999E-3</v>
      </c>
      <c r="M200" s="52">
        <v>2.3048000000000002</v>
      </c>
    </row>
    <row r="201" spans="1:13" x14ac:dyDescent="0.2">
      <c r="A201" s="52" t="s">
        <v>1904</v>
      </c>
      <c r="B201" s="52" t="s">
        <v>2050</v>
      </c>
      <c r="C201" s="52">
        <v>2</v>
      </c>
      <c r="D201" s="52">
        <v>1</v>
      </c>
      <c r="E201" s="52">
        <v>1.6920999999999999E-2</v>
      </c>
      <c r="F201" s="52">
        <v>1.7716000000000001</v>
      </c>
      <c r="H201" s="52" t="s">
        <v>1904</v>
      </c>
      <c r="I201" s="52" t="s">
        <v>2174</v>
      </c>
      <c r="J201" s="52">
        <v>1.8462000000000001</v>
      </c>
      <c r="K201" s="52">
        <v>0.88451999999999997</v>
      </c>
      <c r="L201" s="52">
        <v>2.3997999999999998E-2</v>
      </c>
      <c r="M201" s="52">
        <v>1.6197999999999999</v>
      </c>
    </row>
    <row r="202" spans="1:13" x14ac:dyDescent="0.2">
      <c r="A202" s="52" t="s">
        <v>1904</v>
      </c>
      <c r="B202" s="52" t="s">
        <v>2256</v>
      </c>
      <c r="C202" s="52">
        <v>2.0013999999999998</v>
      </c>
      <c r="D202" s="52">
        <v>1.0009999999999999</v>
      </c>
      <c r="E202" s="52">
        <v>9.2414999999999999E-4</v>
      </c>
      <c r="F202" s="52">
        <v>3.0343</v>
      </c>
      <c r="H202" s="52" t="s">
        <v>1904</v>
      </c>
      <c r="I202" s="52" t="s">
        <v>1981</v>
      </c>
      <c r="J202" s="52">
        <v>1.8481000000000001</v>
      </c>
      <c r="K202" s="52">
        <v>0.88604000000000005</v>
      </c>
      <c r="L202" s="52">
        <v>3.7196E-3</v>
      </c>
      <c r="M202" s="52">
        <v>2.4295</v>
      </c>
    </row>
    <row r="203" spans="1:13" x14ac:dyDescent="0.2">
      <c r="A203" s="52" t="s">
        <v>1904</v>
      </c>
      <c r="B203" s="52" t="s">
        <v>2237</v>
      </c>
      <c r="C203" s="52">
        <v>2.0015999999999998</v>
      </c>
      <c r="D203" s="52">
        <v>1.0011000000000001</v>
      </c>
      <c r="E203" s="52">
        <v>1.0957E-2</v>
      </c>
      <c r="F203" s="52">
        <v>1.9602999999999999</v>
      </c>
      <c r="H203" s="52" t="s">
        <v>1904</v>
      </c>
      <c r="I203" s="52" t="s">
        <v>2256</v>
      </c>
      <c r="J203" s="52">
        <v>1.8481000000000001</v>
      </c>
      <c r="K203" s="52">
        <v>0.88607999999999998</v>
      </c>
      <c r="L203" s="52">
        <v>1.7212999999999999E-2</v>
      </c>
      <c r="M203" s="52">
        <v>1.7642</v>
      </c>
    </row>
    <row r="204" spans="1:13" x14ac:dyDescent="0.2">
      <c r="A204" s="52" t="s">
        <v>1904</v>
      </c>
      <c r="B204" s="52" t="s">
        <v>2183</v>
      </c>
      <c r="C204" s="52">
        <v>2.0032999999999999</v>
      </c>
      <c r="D204" s="52">
        <v>1.0024</v>
      </c>
      <c r="E204" s="52">
        <v>3.1578000000000001E-3</v>
      </c>
      <c r="F204" s="52">
        <v>2.5005999999999999</v>
      </c>
      <c r="H204" s="52" t="s">
        <v>1904</v>
      </c>
      <c r="I204" s="52" t="s">
        <v>2491</v>
      </c>
      <c r="J204" s="52">
        <v>1.8512</v>
      </c>
      <c r="K204" s="52">
        <v>0.88846999999999998</v>
      </c>
      <c r="L204" s="52">
        <v>2.5444000000000001E-2</v>
      </c>
      <c r="M204" s="52">
        <v>1.5944</v>
      </c>
    </row>
    <row r="205" spans="1:13" x14ac:dyDescent="0.2">
      <c r="A205" s="52" t="s">
        <v>1904</v>
      </c>
      <c r="B205" s="52" t="s">
        <v>2201</v>
      </c>
      <c r="C205" s="52">
        <v>2.0194000000000001</v>
      </c>
      <c r="D205" s="52">
        <v>1.0139</v>
      </c>
      <c r="E205" s="52">
        <v>1.5541000000000001E-3</v>
      </c>
      <c r="F205" s="52">
        <v>2.8085</v>
      </c>
      <c r="H205" s="52" t="s">
        <v>1904</v>
      </c>
      <c r="I205" s="52" t="s">
        <v>2178</v>
      </c>
      <c r="J205" s="52">
        <v>1.8552999999999999</v>
      </c>
      <c r="K205" s="52">
        <v>0.89161999999999997</v>
      </c>
      <c r="L205" s="52">
        <v>2.5473000000000002E-3</v>
      </c>
      <c r="M205" s="52">
        <v>2.5939000000000001</v>
      </c>
    </row>
    <row r="206" spans="1:13" x14ac:dyDescent="0.2">
      <c r="A206" s="52" t="s">
        <v>1904</v>
      </c>
      <c r="B206" s="52" t="s">
        <v>2266</v>
      </c>
      <c r="C206" s="52">
        <v>2.0213999999999999</v>
      </c>
      <c r="D206" s="52">
        <v>1.0154000000000001</v>
      </c>
      <c r="E206" s="52">
        <v>4.2538999999999999E-4</v>
      </c>
      <c r="F206" s="52">
        <v>3.3712</v>
      </c>
      <c r="H206" s="52" t="s">
        <v>1904</v>
      </c>
      <c r="I206" s="52" t="s">
        <v>1996</v>
      </c>
      <c r="J206" s="52">
        <v>1.8695999999999999</v>
      </c>
      <c r="K206" s="52">
        <v>0.90269999999999995</v>
      </c>
      <c r="L206" s="52">
        <v>3.9773000000000003E-2</v>
      </c>
      <c r="M206" s="52">
        <v>1.4004000000000001</v>
      </c>
    </row>
    <row r="207" spans="1:13" x14ac:dyDescent="0.2">
      <c r="A207" s="52" t="s">
        <v>1904</v>
      </c>
      <c r="B207" s="52" t="s">
        <v>2145</v>
      </c>
      <c r="C207" s="52">
        <v>2.0251999999999999</v>
      </c>
      <c r="D207" s="52">
        <v>1.018</v>
      </c>
      <c r="E207" s="52">
        <v>1.3864999999999999E-3</v>
      </c>
      <c r="F207" s="52">
        <v>2.8580999999999999</v>
      </c>
      <c r="H207" s="52" t="s">
        <v>1904</v>
      </c>
      <c r="I207" s="52" t="s">
        <v>2139</v>
      </c>
      <c r="J207" s="52">
        <v>1.8765000000000001</v>
      </c>
      <c r="K207" s="52">
        <v>0.90808</v>
      </c>
      <c r="L207" s="52">
        <v>7.6816999999999999E-4</v>
      </c>
      <c r="M207" s="52">
        <v>3.1145</v>
      </c>
    </row>
    <row r="208" spans="1:13" x14ac:dyDescent="0.2">
      <c r="A208" s="52" t="s">
        <v>1904</v>
      </c>
      <c r="B208" s="52" t="s">
        <v>2195</v>
      </c>
      <c r="C208" s="52">
        <v>2.0329000000000002</v>
      </c>
      <c r="D208" s="52">
        <v>1.0235000000000001</v>
      </c>
      <c r="E208" s="52">
        <v>2.7566E-4</v>
      </c>
      <c r="F208" s="52">
        <v>3.5596000000000001</v>
      </c>
      <c r="H208" s="52" t="s">
        <v>1904</v>
      </c>
      <c r="I208" s="52" t="s">
        <v>2024</v>
      </c>
      <c r="J208" s="52">
        <v>1.8793</v>
      </c>
      <c r="K208" s="52">
        <v>0.91022999999999998</v>
      </c>
      <c r="L208" s="52">
        <v>3.6929999999999998E-2</v>
      </c>
      <c r="M208" s="52">
        <v>1.4326000000000001</v>
      </c>
    </row>
    <row r="209" spans="1:13" x14ac:dyDescent="0.2">
      <c r="A209" s="52" t="s">
        <v>1904</v>
      </c>
      <c r="B209" s="52" t="s">
        <v>2054</v>
      </c>
      <c r="C209" s="52">
        <v>2.0350999999999999</v>
      </c>
      <c r="D209" s="52">
        <v>1.0250999999999999</v>
      </c>
      <c r="E209" s="52">
        <v>4.1984999999999999E-4</v>
      </c>
      <c r="F209" s="52">
        <v>3.3769</v>
      </c>
      <c r="H209" s="52" t="s">
        <v>1904</v>
      </c>
      <c r="I209" s="52" t="s">
        <v>2143</v>
      </c>
      <c r="J209" s="52">
        <v>1.8794999999999999</v>
      </c>
      <c r="K209" s="52">
        <v>0.91032999999999997</v>
      </c>
      <c r="L209" s="52">
        <v>4.8587999999999999E-2</v>
      </c>
      <c r="M209" s="52">
        <v>1.3134999999999999</v>
      </c>
    </row>
    <row r="210" spans="1:13" x14ac:dyDescent="0.2">
      <c r="A210" s="52" t="s">
        <v>1904</v>
      </c>
      <c r="B210" s="52" t="s">
        <v>2197</v>
      </c>
      <c r="C210" s="52">
        <v>2.0385</v>
      </c>
      <c r="D210" s="52">
        <v>1.0275000000000001</v>
      </c>
      <c r="E210" s="52">
        <v>1.9524E-3</v>
      </c>
      <c r="F210" s="52">
        <v>2.7094</v>
      </c>
      <c r="H210" s="52" t="s">
        <v>1904</v>
      </c>
      <c r="I210" s="52" t="s">
        <v>2492</v>
      </c>
      <c r="J210" s="52">
        <v>1.88</v>
      </c>
      <c r="K210" s="52">
        <v>0.91073000000000004</v>
      </c>
      <c r="L210" s="52">
        <v>1.4567E-3</v>
      </c>
      <c r="M210" s="52">
        <v>2.8365999999999998</v>
      </c>
    </row>
    <row r="211" spans="1:13" x14ac:dyDescent="0.2">
      <c r="A211" s="52" t="s">
        <v>1904</v>
      </c>
      <c r="B211" s="52" t="s">
        <v>2177</v>
      </c>
      <c r="C211" s="52">
        <v>2.0396000000000001</v>
      </c>
      <c r="D211" s="52">
        <v>1.0283</v>
      </c>
      <c r="E211" s="52">
        <v>8.3246000000000004E-4</v>
      </c>
      <c r="F211" s="52">
        <v>3.0796000000000001</v>
      </c>
      <c r="H211" s="52" t="s">
        <v>1904</v>
      </c>
      <c r="I211" s="52" t="s">
        <v>2189</v>
      </c>
      <c r="J211" s="52">
        <v>1.8882000000000001</v>
      </c>
      <c r="K211" s="52">
        <v>0.91703999999999997</v>
      </c>
      <c r="L211" s="52">
        <v>7.6066999999999997E-4</v>
      </c>
      <c r="M211" s="52">
        <v>3.1187999999999998</v>
      </c>
    </row>
    <row r="212" spans="1:13" x14ac:dyDescent="0.2">
      <c r="A212" s="52" t="s">
        <v>1904</v>
      </c>
      <c r="B212" s="52" t="s">
        <v>2013</v>
      </c>
      <c r="C212" s="52">
        <v>2.0407999999999999</v>
      </c>
      <c r="D212" s="52">
        <v>1.0290999999999999</v>
      </c>
      <c r="E212" s="52">
        <v>4.1057000000000003E-3</v>
      </c>
      <c r="F212" s="52">
        <v>2.3866000000000001</v>
      </c>
      <c r="H212" s="52" t="s">
        <v>1904</v>
      </c>
      <c r="I212" s="52" t="s">
        <v>2445</v>
      </c>
      <c r="J212" s="52">
        <v>1.8891</v>
      </c>
      <c r="K212" s="52">
        <v>0.91773000000000005</v>
      </c>
      <c r="L212" s="52">
        <v>1.5236E-2</v>
      </c>
      <c r="M212" s="52">
        <v>1.8170999999999999</v>
      </c>
    </row>
    <row r="213" spans="1:13" x14ac:dyDescent="0.2">
      <c r="A213" s="52" t="s">
        <v>1904</v>
      </c>
      <c r="B213" s="52" t="s">
        <v>2167</v>
      </c>
      <c r="C213" s="52">
        <v>2.0409999999999999</v>
      </c>
      <c r="D213" s="52">
        <v>1.0293000000000001</v>
      </c>
      <c r="E213" s="52">
        <v>1.5541000000000001E-3</v>
      </c>
      <c r="F213" s="52">
        <v>2.8085</v>
      </c>
      <c r="H213" s="52" t="s">
        <v>1904</v>
      </c>
      <c r="I213" s="52" t="s">
        <v>2380</v>
      </c>
      <c r="J213" s="52">
        <v>1.8957999999999999</v>
      </c>
      <c r="K213" s="52">
        <v>0.92278000000000004</v>
      </c>
      <c r="L213" s="52">
        <v>3.7196E-3</v>
      </c>
      <c r="M213" s="52">
        <v>2.4295</v>
      </c>
    </row>
    <row r="214" spans="1:13" x14ac:dyDescent="0.2">
      <c r="A214" s="52" t="s">
        <v>1904</v>
      </c>
      <c r="B214" s="52" t="s">
        <v>2107</v>
      </c>
      <c r="C214" s="52">
        <v>2.0466000000000002</v>
      </c>
      <c r="D214" s="52">
        <v>1.0333000000000001</v>
      </c>
      <c r="E214" s="52">
        <v>1.6801000000000001E-4</v>
      </c>
      <c r="F214" s="52">
        <v>3.7747000000000002</v>
      </c>
      <c r="H214" s="52" t="s">
        <v>1904</v>
      </c>
      <c r="I214" s="52" t="s">
        <v>2040</v>
      </c>
      <c r="J214" s="52">
        <v>1.9074</v>
      </c>
      <c r="K214" s="52">
        <v>0.93161000000000005</v>
      </c>
      <c r="L214" s="87">
        <v>2.7591999999999999E-5</v>
      </c>
      <c r="M214" s="52">
        <v>4.5591999999999997</v>
      </c>
    </row>
    <row r="215" spans="1:13" x14ac:dyDescent="0.2">
      <c r="A215" s="52" t="s">
        <v>1904</v>
      </c>
      <c r="B215" s="52" t="s">
        <v>2083</v>
      </c>
      <c r="C215" s="52">
        <v>2.0482999999999998</v>
      </c>
      <c r="D215" s="52">
        <v>1.0344</v>
      </c>
      <c r="E215" s="52">
        <v>4.1269000000000002E-3</v>
      </c>
      <c r="F215" s="52">
        <v>2.3843999999999999</v>
      </c>
      <c r="H215" s="52" t="s">
        <v>1904</v>
      </c>
      <c r="I215" s="52" t="s">
        <v>2039</v>
      </c>
      <c r="J215" s="52">
        <v>1.9137999999999999</v>
      </c>
      <c r="K215" s="52">
        <v>0.93642999999999998</v>
      </c>
      <c r="L215" s="87">
        <v>4.1408000000000001E-5</v>
      </c>
      <c r="M215" s="52">
        <v>4.3829000000000002</v>
      </c>
    </row>
    <row r="216" spans="1:13" x14ac:dyDescent="0.2">
      <c r="A216" s="52" t="s">
        <v>1904</v>
      </c>
      <c r="B216" s="52" t="s">
        <v>2381</v>
      </c>
      <c r="C216" s="52">
        <v>2.0499999999999998</v>
      </c>
      <c r="D216" s="52">
        <v>1.0356000000000001</v>
      </c>
      <c r="E216" s="52">
        <v>1.1425000000000001E-3</v>
      </c>
      <c r="F216" s="52">
        <v>2.9420999999999999</v>
      </c>
      <c r="H216" s="52" t="s">
        <v>1904</v>
      </c>
      <c r="I216" s="52" t="s">
        <v>2006</v>
      </c>
      <c r="J216" s="52">
        <v>1.9151</v>
      </c>
      <c r="K216" s="52">
        <v>0.93742000000000003</v>
      </c>
      <c r="L216" s="87">
        <v>1.8085E-5</v>
      </c>
      <c r="M216" s="52">
        <v>4.7427000000000001</v>
      </c>
    </row>
    <row r="217" spans="1:13" x14ac:dyDescent="0.2">
      <c r="A217" s="52" t="s">
        <v>1904</v>
      </c>
      <c r="B217" s="52" t="s">
        <v>2170</v>
      </c>
      <c r="C217" s="52">
        <v>2.0539999999999998</v>
      </c>
      <c r="D217" s="52">
        <v>1.0384</v>
      </c>
      <c r="E217" s="52">
        <v>1.6902E-3</v>
      </c>
      <c r="F217" s="52">
        <v>2.7721</v>
      </c>
      <c r="H217" s="52" t="s">
        <v>1904</v>
      </c>
      <c r="I217" s="52" t="s">
        <v>2224</v>
      </c>
      <c r="J217" s="52">
        <v>1.9167000000000001</v>
      </c>
      <c r="K217" s="52">
        <v>0.93859999999999999</v>
      </c>
      <c r="L217" s="52">
        <v>1.2773999999999999E-3</v>
      </c>
      <c r="M217" s="52">
        <v>2.8936999999999999</v>
      </c>
    </row>
    <row r="218" spans="1:13" x14ac:dyDescent="0.2">
      <c r="A218" s="52" t="s">
        <v>1904</v>
      </c>
      <c r="B218" s="52" t="s">
        <v>2252</v>
      </c>
      <c r="C218" s="52">
        <v>2.0606</v>
      </c>
      <c r="D218" s="52">
        <v>1.0430999999999999</v>
      </c>
      <c r="E218" s="52">
        <v>1.3864999999999999E-3</v>
      </c>
      <c r="F218" s="52">
        <v>2.8580999999999999</v>
      </c>
      <c r="H218" s="52" t="s">
        <v>1904</v>
      </c>
      <c r="I218" s="52" t="s">
        <v>2308</v>
      </c>
      <c r="J218" s="52">
        <v>1.9225000000000001</v>
      </c>
      <c r="K218" s="52">
        <v>0.94296999999999997</v>
      </c>
      <c r="L218" s="52">
        <v>2.3557999999999999E-2</v>
      </c>
      <c r="M218" s="52">
        <v>1.6278999999999999</v>
      </c>
    </row>
    <row r="219" spans="1:13" x14ac:dyDescent="0.2">
      <c r="A219" s="52" t="s">
        <v>1904</v>
      </c>
      <c r="B219" s="52" t="s">
        <v>2267</v>
      </c>
      <c r="C219" s="52">
        <v>2.0625</v>
      </c>
      <c r="D219" s="52">
        <v>1.0444</v>
      </c>
      <c r="E219" s="52">
        <v>4.4331000000000002E-2</v>
      </c>
      <c r="F219" s="52">
        <v>1.3532999999999999</v>
      </c>
      <c r="H219" s="52" t="s">
        <v>1904</v>
      </c>
      <c r="I219" s="52" t="s">
        <v>2266</v>
      </c>
      <c r="J219" s="52">
        <v>1.9228000000000001</v>
      </c>
      <c r="K219" s="52">
        <v>0.94323000000000001</v>
      </c>
      <c r="L219" s="52">
        <v>5.4272999999999995E-4</v>
      </c>
      <c r="M219" s="52">
        <v>3.2654000000000001</v>
      </c>
    </row>
    <row r="220" spans="1:13" x14ac:dyDescent="0.2">
      <c r="A220" s="52" t="s">
        <v>1904</v>
      </c>
      <c r="B220" s="52" t="s">
        <v>1982</v>
      </c>
      <c r="C220" s="52">
        <v>2.0634999999999999</v>
      </c>
      <c r="D220" s="52">
        <v>1.0450999999999999</v>
      </c>
      <c r="E220" s="52">
        <v>4.1057000000000003E-3</v>
      </c>
      <c r="F220" s="52">
        <v>2.3866000000000001</v>
      </c>
      <c r="H220" s="52" t="s">
        <v>1904</v>
      </c>
      <c r="I220" s="52" t="s">
        <v>1984</v>
      </c>
      <c r="J220" s="52">
        <v>1.9235</v>
      </c>
      <c r="K220" s="52">
        <v>0.94371000000000005</v>
      </c>
      <c r="L220" s="87">
        <v>1.8085E-5</v>
      </c>
      <c r="M220" s="52">
        <v>4.7427000000000001</v>
      </c>
    </row>
    <row r="221" spans="1:13" x14ac:dyDescent="0.2">
      <c r="A221" s="52" t="s">
        <v>1904</v>
      </c>
      <c r="B221" s="52" t="s">
        <v>2189</v>
      </c>
      <c r="C221" s="52">
        <v>2.0855000000000001</v>
      </c>
      <c r="D221" s="52">
        <v>1.0604</v>
      </c>
      <c r="E221" s="52">
        <v>1.0479E-3</v>
      </c>
      <c r="F221" s="52">
        <v>2.9796999999999998</v>
      </c>
      <c r="H221" s="52" t="s">
        <v>1904</v>
      </c>
      <c r="I221" s="52" t="s">
        <v>2096</v>
      </c>
      <c r="J221" s="52">
        <v>1.9294</v>
      </c>
      <c r="K221" s="52">
        <v>0.94816</v>
      </c>
      <c r="L221" s="52">
        <v>1.0025E-4</v>
      </c>
      <c r="M221" s="52">
        <v>3.9988999999999999</v>
      </c>
    </row>
    <row r="222" spans="1:13" x14ac:dyDescent="0.2">
      <c r="A222" s="52" t="s">
        <v>1904</v>
      </c>
      <c r="B222" s="52" t="s">
        <v>2061</v>
      </c>
      <c r="C222" s="52">
        <v>2.0857000000000001</v>
      </c>
      <c r="D222" s="52">
        <v>1.0605</v>
      </c>
      <c r="E222" s="52">
        <v>6.5922000000000003E-3</v>
      </c>
      <c r="F222" s="52">
        <v>2.181</v>
      </c>
      <c r="H222" s="52" t="s">
        <v>1904</v>
      </c>
      <c r="I222" s="52" t="s">
        <v>2193</v>
      </c>
      <c r="J222" s="52">
        <v>1.9391</v>
      </c>
      <c r="K222" s="52">
        <v>0.95540999999999998</v>
      </c>
      <c r="L222" s="52">
        <v>1.8782E-3</v>
      </c>
      <c r="M222" s="52">
        <v>2.7263000000000002</v>
      </c>
    </row>
    <row r="223" spans="1:13" x14ac:dyDescent="0.2">
      <c r="A223" s="52" t="s">
        <v>1904</v>
      </c>
      <c r="B223" s="52" t="s">
        <v>2023</v>
      </c>
      <c r="C223" s="52">
        <v>2.0909</v>
      </c>
      <c r="D223" s="52">
        <v>1.0641</v>
      </c>
      <c r="E223" s="52">
        <v>3.6080000000000001E-3</v>
      </c>
      <c r="F223" s="52">
        <v>2.4426999999999999</v>
      </c>
      <c r="H223" s="52" t="s">
        <v>1904</v>
      </c>
      <c r="I223" s="52" t="s">
        <v>2082</v>
      </c>
      <c r="J223" s="52">
        <v>1.9394</v>
      </c>
      <c r="K223" s="52">
        <v>0.95560999999999996</v>
      </c>
      <c r="L223" s="52">
        <v>1.5495000000000001E-3</v>
      </c>
      <c r="M223" s="52">
        <v>2.8098000000000001</v>
      </c>
    </row>
    <row r="224" spans="1:13" x14ac:dyDescent="0.2">
      <c r="A224" s="52" t="s">
        <v>1904</v>
      </c>
      <c r="B224" s="52" t="s">
        <v>2178</v>
      </c>
      <c r="C224" s="52">
        <v>2.0909</v>
      </c>
      <c r="D224" s="52">
        <v>1.0641</v>
      </c>
      <c r="E224" s="52">
        <v>4.3664000000000003E-3</v>
      </c>
      <c r="F224" s="52">
        <v>2.3599000000000001</v>
      </c>
      <c r="H224" s="52" t="s">
        <v>1904</v>
      </c>
      <c r="I224" s="52" t="s">
        <v>2087</v>
      </c>
      <c r="J224" s="52">
        <v>1.9412</v>
      </c>
      <c r="K224" s="52">
        <v>0.95692999999999995</v>
      </c>
      <c r="L224" s="52">
        <v>2.9683999999999999E-3</v>
      </c>
      <c r="M224" s="52">
        <v>2.5274999999999999</v>
      </c>
    </row>
    <row r="225" spans="1:13" x14ac:dyDescent="0.2">
      <c r="A225" s="52" t="s">
        <v>1904</v>
      </c>
      <c r="B225" s="52" t="s">
        <v>2091</v>
      </c>
      <c r="C225" s="52">
        <v>2.1175999999999999</v>
      </c>
      <c r="D225" s="52">
        <v>1.0825</v>
      </c>
      <c r="E225" s="52">
        <v>2.6861000000000002E-4</v>
      </c>
      <c r="F225" s="52">
        <v>3.5709</v>
      </c>
      <c r="H225" s="52" t="s">
        <v>1904</v>
      </c>
      <c r="I225" s="52" t="s">
        <v>2202</v>
      </c>
      <c r="J225" s="52">
        <v>1.9443999999999999</v>
      </c>
      <c r="K225" s="52">
        <v>0.95935999999999999</v>
      </c>
      <c r="L225" s="52">
        <v>1.4040000000000001E-3</v>
      </c>
      <c r="M225" s="52">
        <v>2.8525999999999998</v>
      </c>
    </row>
    <row r="226" spans="1:13" x14ac:dyDescent="0.2">
      <c r="A226" s="52" t="s">
        <v>1904</v>
      </c>
      <c r="B226" s="52" t="s">
        <v>2088</v>
      </c>
      <c r="C226" s="52">
        <v>2.1181000000000001</v>
      </c>
      <c r="D226" s="52">
        <v>1.0827</v>
      </c>
      <c r="E226" s="52">
        <v>5.5617999999999998E-4</v>
      </c>
      <c r="F226" s="52">
        <v>3.2547999999999999</v>
      </c>
      <c r="H226" s="52" t="s">
        <v>1904</v>
      </c>
      <c r="I226" s="52" t="s">
        <v>1970</v>
      </c>
      <c r="J226" s="52">
        <v>1.9461999999999999</v>
      </c>
      <c r="K226" s="52">
        <v>0.96062999999999998</v>
      </c>
      <c r="L226" s="87">
        <v>7.6822000000000004E-5</v>
      </c>
      <c r="M226" s="52">
        <v>4.1144999999999996</v>
      </c>
    </row>
    <row r="227" spans="1:13" x14ac:dyDescent="0.2">
      <c r="A227" s="52" t="s">
        <v>1904</v>
      </c>
      <c r="B227" s="52" t="s">
        <v>2306</v>
      </c>
      <c r="C227" s="52">
        <v>2.1303999999999998</v>
      </c>
      <c r="D227" s="52">
        <v>1.0911</v>
      </c>
      <c r="E227" s="52">
        <v>2.2034000000000002E-2</v>
      </c>
      <c r="F227" s="52">
        <v>1.6569</v>
      </c>
      <c r="H227" s="52" t="s">
        <v>1904</v>
      </c>
      <c r="I227" s="52" t="s">
        <v>2176</v>
      </c>
      <c r="J227" s="52">
        <v>2</v>
      </c>
      <c r="K227" s="52">
        <v>1</v>
      </c>
      <c r="L227" s="52">
        <v>2.9485999999999998E-4</v>
      </c>
      <c r="M227" s="52">
        <v>3.5304000000000002</v>
      </c>
    </row>
    <row r="228" spans="1:13" x14ac:dyDescent="0.2">
      <c r="A228" s="52" t="s">
        <v>1904</v>
      </c>
      <c r="B228" s="52" t="s">
        <v>2493</v>
      </c>
      <c r="C228" s="52">
        <v>2.15</v>
      </c>
      <c r="D228" s="52">
        <v>1.1043000000000001</v>
      </c>
      <c r="E228" s="52">
        <v>3.3243000000000001E-3</v>
      </c>
      <c r="F228" s="52">
        <v>2.4782999999999999</v>
      </c>
      <c r="H228" s="52" t="s">
        <v>1904</v>
      </c>
      <c r="I228" s="52" t="s">
        <v>2214</v>
      </c>
      <c r="J228" s="52">
        <v>2</v>
      </c>
      <c r="K228" s="52">
        <v>1</v>
      </c>
      <c r="L228" s="52">
        <v>6.1525000000000002E-4</v>
      </c>
      <c r="M228" s="52">
        <v>3.2109999999999999</v>
      </c>
    </row>
    <row r="229" spans="1:13" x14ac:dyDescent="0.2">
      <c r="A229" s="52" t="s">
        <v>1904</v>
      </c>
      <c r="B229" s="52" t="s">
        <v>2139</v>
      </c>
      <c r="C229" s="52">
        <v>2.1642000000000001</v>
      </c>
      <c r="D229" s="52">
        <v>1.1137999999999999</v>
      </c>
      <c r="E229" s="52">
        <v>3.0022E-3</v>
      </c>
      <c r="F229" s="52">
        <v>2.5226000000000002</v>
      </c>
      <c r="H229" s="52" t="s">
        <v>1904</v>
      </c>
      <c r="I229" s="52" t="s">
        <v>2352</v>
      </c>
      <c r="J229" s="52">
        <v>2</v>
      </c>
      <c r="K229" s="52">
        <v>1</v>
      </c>
      <c r="L229" s="52">
        <v>2.4697999999999999E-3</v>
      </c>
      <c r="M229" s="52">
        <v>2.6073</v>
      </c>
    </row>
    <row r="230" spans="1:13" x14ac:dyDescent="0.2">
      <c r="A230" s="52" t="s">
        <v>1904</v>
      </c>
      <c r="B230" s="52" t="s">
        <v>2143</v>
      </c>
      <c r="C230" s="52">
        <v>2.1842999999999999</v>
      </c>
      <c r="D230" s="52">
        <v>1.1271</v>
      </c>
      <c r="E230" s="52">
        <v>3.3243000000000001E-3</v>
      </c>
      <c r="F230" s="52">
        <v>2.4782999999999999</v>
      </c>
      <c r="H230" s="52" t="s">
        <v>1904</v>
      </c>
      <c r="I230" s="52" t="s">
        <v>1953</v>
      </c>
      <c r="J230" s="52">
        <v>2</v>
      </c>
      <c r="K230" s="52">
        <v>1</v>
      </c>
      <c r="L230" s="52">
        <v>4.7358000000000001E-3</v>
      </c>
      <c r="M230" s="52">
        <v>2.3246000000000002</v>
      </c>
    </row>
    <row r="231" spans="1:13" x14ac:dyDescent="0.2">
      <c r="A231" s="52" t="s">
        <v>1904</v>
      </c>
      <c r="B231" s="52" t="s">
        <v>2095</v>
      </c>
      <c r="C231" s="52">
        <v>2.1875</v>
      </c>
      <c r="D231" s="52">
        <v>1.1293</v>
      </c>
      <c r="E231" s="52">
        <v>3.4154999999999998E-2</v>
      </c>
      <c r="F231" s="52">
        <v>1.4664999999999999</v>
      </c>
      <c r="H231" s="52" t="s">
        <v>1904</v>
      </c>
      <c r="I231" s="52" t="s">
        <v>2219</v>
      </c>
      <c r="J231" s="52">
        <v>2</v>
      </c>
      <c r="K231" s="52">
        <v>1</v>
      </c>
      <c r="L231" s="52">
        <v>6.0038000000000001E-3</v>
      </c>
      <c r="M231" s="52">
        <v>2.2216</v>
      </c>
    </row>
    <row r="232" spans="1:13" x14ac:dyDescent="0.2">
      <c r="A232" s="52" t="s">
        <v>1904</v>
      </c>
      <c r="B232" s="52" t="s">
        <v>2322</v>
      </c>
      <c r="C232" s="52">
        <v>2.1899000000000002</v>
      </c>
      <c r="D232" s="52">
        <v>1.1308</v>
      </c>
      <c r="E232" s="52">
        <v>2.5849E-2</v>
      </c>
      <c r="F232" s="52">
        <v>1.5874999999999999</v>
      </c>
      <c r="H232" s="52" t="s">
        <v>1904</v>
      </c>
      <c r="I232" s="52" t="s">
        <v>2072</v>
      </c>
      <c r="J232" s="52">
        <v>2</v>
      </c>
      <c r="K232" s="52">
        <v>1</v>
      </c>
      <c r="L232" s="52">
        <v>2.2043E-2</v>
      </c>
      <c r="M232" s="52">
        <v>1.6567000000000001</v>
      </c>
    </row>
    <row r="233" spans="1:13" x14ac:dyDescent="0.2">
      <c r="A233" s="52" t="s">
        <v>1904</v>
      </c>
      <c r="B233" s="52" t="s">
        <v>2199</v>
      </c>
      <c r="C233" s="52">
        <v>2.2075999999999998</v>
      </c>
      <c r="D233" s="52">
        <v>1.1425000000000001</v>
      </c>
      <c r="E233" s="52">
        <v>1.0024999999999999E-2</v>
      </c>
      <c r="F233" s="52">
        <v>1.9988999999999999</v>
      </c>
      <c r="H233" s="52" t="s">
        <v>1904</v>
      </c>
      <c r="I233" s="52" t="s">
        <v>2494</v>
      </c>
      <c r="J233" s="52">
        <v>2.0070999999999999</v>
      </c>
      <c r="K233" s="52">
        <v>1.0051000000000001</v>
      </c>
      <c r="L233" s="52">
        <v>5.6416000000000001E-3</v>
      </c>
      <c r="M233" s="52">
        <v>2.2486000000000002</v>
      </c>
    </row>
    <row r="234" spans="1:13" x14ac:dyDescent="0.2">
      <c r="A234" s="52" t="s">
        <v>1904</v>
      </c>
      <c r="B234" s="52" t="s">
        <v>2495</v>
      </c>
      <c r="C234" s="52">
        <v>2.2081</v>
      </c>
      <c r="D234" s="52">
        <v>1.1428</v>
      </c>
      <c r="E234" s="52">
        <v>1.3899E-2</v>
      </c>
      <c r="F234" s="52">
        <v>1.857</v>
      </c>
      <c r="H234" s="52" t="s">
        <v>1904</v>
      </c>
      <c r="I234" s="52" t="s">
        <v>2291</v>
      </c>
      <c r="J234" s="52">
        <v>2.0137</v>
      </c>
      <c r="K234" s="52">
        <v>1.0098</v>
      </c>
      <c r="L234" s="52">
        <v>1.8608000000000001E-4</v>
      </c>
      <c r="M234" s="52">
        <v>3.7303000000000002</v>
      </c>
    </row>
    <row r="235" spans="1:13" x14ac:dyDescent="0.2">
      <c r="A235" s="52" t="s">
        <v>1904</v>
      </c>
      <c r="B235" s="52" t="s">
        <v>2496</v>
      </c>
      <c r="C235" s="52">
        <v>2.2141000000000002</v>
      </c>
      <c r="D235" s="52">
        <v>1.1467000000000001</v>
      </c>
      <c r="E235" s="52">
        <v>2.5708999999999999E-2</v>
      </c>
      <c r="F235" s="52">
        <v>1.5899000000000001</v>
      </c>
      <c r="H235" s="52" t="s">
        <v>1904</v>
      </c>
      <c r="I235" s="52" t="s">
        <v>2289</v>
      </c>
      <c r="J235" s="52">
        <v>2.0164</v>
      </c>
      <c r="K235" s="52">
        <v>1.0118</v>
      </c>
      <c r="L235" s="52">
        <v>6.6747999999999998E-3</v>
      </c>
      <c r="M235" s="52">
        <v>2.1756000000000002</v>
      </c>
    </row>
    <row r="236" spans="1:13" x14ac:dyDescent="0.2">
      <c r="A236" s="52" t="s">
        <v>1904</v>
      </c>
      <c r="B236" s="52" t="s">
        <v>2354</v>
      </c>
      <c r="C236" s="52">
        <v>2.2307999999999999</v>
      </c>
      <c r="D236" s="52">
        <v>1.1575</v>
      </c>
      <c r="E236" s="52">
        <v>1.1417999999999999E-2</v>
      </c>
      <c r="F236" s="52">
        <v>1.9423999999999999</v>
      </c>
      <c r="H236" s="52" t="s">
        <v>1904</v>
      </c>
      <c r="I236" s="52" t="s">
        <v>2162</v>
      </c>
      <c r="J236" s="52">
        <v>2.0192000000000001</v>
      </c>
      <c r="K236" s="52">
        <v>1.0138</v>
      </c>
      <c r="L236" s="52">
        <v>4.8416000000000003E-4</v>
      </c>
      <c r="M236" s="52">
        <v>3.3149999999999999</v>
      </c>
    </row>
    <row r="237" spans="1:13" x14ac:dyDescent="0.2">
      <c r="A237" s="52" t="s">
        <v>1904</v>
      </c>
      <c r="B237" s="52" t="s">
        <v>2028</v>
      </c>
      <c r="C237" s="52">
        <v>2.2336</v>
      </c>
      <c r="D237" s="52">
        <v>1.1594</v>
      </c>
      <c r="E237" s="52">
        <v>4.6821999999999999E-4</v>
      </c>
      <c r="F237" s="52">
        <v>3.3294999999999999</v>
      </c>
      <c r="H237" s="52" t="s">
        <v>1904</v>
      </c>
      <c r="I237" s="52" t="s">
        <v>2497</v>
      </c>
      <c r="J237" s="52">
        <v>2.0207000000000002</v>
      </c>
      <c r="K237" s="52">
        <v>1.0148999999999999</v>
      </c>
      <c r="L237" s="52">
        <v>8.3946999999999997E-3</v>
      </c>
      <c r="M237" s="52">
        <v>2.0760000000000001</v>
      </c>
    </row>
    <row r="238" spans="1:13" x14ac:dyDescent="0.2">
      <c r="A238" s="52" t="s">
        <v>1904</v>
      </c>
      <c r="B238" s="52" t="s">
        <v>2215</v>
      </c>
      <c r="C238" s="52">
        <v>2.2454000000000001</v>
      </c>
      <c r="D238" s="52">
        <v>1.167</v>
      </c>
      <c r="E238" s="52">
        <v>2.8257E-3</v>
      </c>
      <c r="F238" s="52">
        <v>2.5489000000000002</v>
      </c>
      <c r="H238" s="52" t="s">
        <v>1904</v>
      </c>
      <c r="I238" s="52" t="s">
        <v>2207</v>
      </c>
      <c r="J238" s="52">
        <v>2.0304000000000002</v>
      </c>
      <c r="K238" s="52">
        <v>1.0218</v>
      </c>
      <c r="L238" s="52">
        <v>8.6937000000000004E-3</v>
      </c>
      <c r="M238" s="52">
        <v>2.0608</v>
      </c>
    </row>
    <row r="239" spans="1:13" x14ac:dyDescent="0.2">
      <c r="A239" s="52" t="s">
        <v>1904</v>
      </c>
      <c r="B239" s="52" t="s">
        <v>2193</v>
      </c>
      <c r="C239" s="52">
        <v>2.2475999999999998</v>
      </c>
      <c r="D239" s="52">
        <v>1.1684000000000001</v>
      </c>
      <c r="E239" s="52">
        <v>2.9117000000000001E-3</v>
      </c>
      <c r="F239" s="52">
        <v>2.5358999999999998</v>
      </c>
      <c r="H239" s="52" t="s">
        <v>1904</v>
      </c>
      <c r="I239" s="52" t="s">
        <v>2134</v>
      </c>
      <c r="J239" s="52">
        <v>2.0322</v>
      </c>
      <c r="K239" s="52">
        <v>1.0229999999999999</v>
      </c>
      <c r="L239" s="52">
        <v>6.9699999999999996E-3</v>
      </c>
      <c r="M239" s="52">
        <v>2.1568000000000001</v>
      </c>
    </row>
    <row r="240" spans="1:13" x14ac:dyDescent="0.2">
      <c r="A240" s="52" t="s">
        <v>1904</v>
      </c>
      <c r="B240" s="52" t="s">
        <v>2073</v>
      </c>
      <c r="C240" s="52">
        <v>2.2507999999999999</v>
      </c>
      <c r="D240" s="52">
        <v>1.1704000000000001</v>
      </c>
      <c r="E240" s="52">
        <v>4.7908999999999998E-3</v>
      </c>
      <c r="F240" s="52">
        <v>2.3195999999999999</v>
      </c>
      <c r="H240" s="52" t="s">
        <v>1904</v>
      </c>
      <c r="I240" s="52" t="s">
        <v>2498</v>
      </c>
      <c r="J240" s="52">
        <v>2.0343</v>
      </c>
      <c r="K240" s="52">
        <v>1.0245</v>
      </c>
      <c r="L240" s="52">
        <v>3.8418000000000001E-2</v>
      </c>
      <c r="M240" s="52">
        <v>1.4155</v>
      </c>
    </row>
    <row r="241" spans="1:13" x14ac:dyDescent="0.2">
      <c r="A241" s="52" t="s">
        <v>1904</v>
      </c>
      <c r="B241" s="52" t="s">
        <v>2001</v>
      </c>
      <c r="C241" s="52">
        <v>2.2667000000000002</v>
      </c>
      <c r="D241" s="52">
        <v>1.1806000000000001</v>
      </c>
      <c r="E241" s="52">
        <v>2.3993E-2</v>
      </c>
      <c r="F241" s="52">
        <v>1.6198999999999999</v>
      </c>
      <c r="H241" s="52" t="s">
        <v>1904</v>
      </c>
      <c r="I241" s="52" t="s">
        <v>2499</v>
      </c>
      <c r="J241" s="52">
        <v>2.0385</v>
      </c>
      <c r="K241" s="52">
        <v>1.0275000000000001</v>
      </c>
      <c r="L241" s="52">
        <v>1.5347E-3</v>
      </c>
      <c r="M241" s="52">
        <v>2.8140000000000001</v>
      </c>
    </row>
    <row r="242" spans="1:13" x14ac:dyDescent="0.2">
      <c r="A242" s="52" t="s">
        <v>1904</v>
      </c>
      <c r="B242" s="52" t="s">
        <v>2351</v>
      </c>
      <c r="C242" s="52">
        <v>2.2726999999999999</v>
      </c>
      <c r="D242" s="52">
        <v>1.1843999999999999</v>
      </c>
      <c r="E242" s="52">
        <v>8.1689999999999992E-3</v>
      </c>
      <c r="F242" s="52">
        <v>2.0878000000000001</v>
      </c>
      <c r="H242" s="52" t="s">
        <v>1904</v>
      </c>
      <c r="I242" s="52" t="s">
        <v>2058</v>
      </c>
      <c r="J242" s="52">
        <v>2.0394000000000001</v>
      </c>
      <c r="K242" s="52">
        <v>1.0281</v>
      </c>
      <c r="L242" s="52">
        <v>8.6687000000000005E-4</v>
      </c>
      <c r="M242" s="52">
        <v>3.0619999999999998</v>
      </c>
    </row>
    <row r="243" spans="1:13" x14ac:dyDescent="0.2">
      <c r="A243" s="52" t="s">
        <v>1904</v>
      </c>
      <c r="B243" s="52" t="s">
        <v>2147</v>
      </c>
      <c r="C243" s="52">
        <v>2.3378999999999999</v>
      </c>
      <c r="D243" s="52">
        <v>1.2252000000000001</v>
      </c>
      <c r="E243" s="52">
        <v>4.9179E-2</v>
      </c>
      <c r="F243" s="52">
        <v>1.3082</v>
      </c>
      <c r="H243" s="52" t="s">
        <v>1904</v>
      </c>
      <c r="I243" s="52" t="s">
        <v>2500</v>
      </c>
      <c r="J243" s="52">
        <v>2.0413000000000001</v>
      </c>
      <c r="K243" s="52">
        <v>1.0295000000000001</v>
      </c>
      <c r="L243" s="52">
        <v>2.7342999999999999E-2</v>
      </c>
      <c r="M243" s="52">
        <v>1.5630999999999999</v>
      </c>
    </row>
    <row r="244" spans="1:13" x14ac:dyDescent="0.2">
      <c r="A244" s="52" t="s">
        <v>1904</v>
      </c>
      <c r="B244" s="52" t="s">
        <v>2082</v>
      </c>
      <c r="C244" s="52">
        <v>2.3542000000000001</v>
      </c>
      <c r="D244" s="52">
        <v>1.2352000000000001</v>
      </c>
      <c r="E244" s="52">
        <v>4.2538999999999999E-4</v>
      </c>
      <c r="F244" s="52">
        <v>3.3712</v>
      </c>
      <c r="H244" s="52" t="s">
        <v>1904</v>
      </c>
      <c r="I244" s="52" t="s">
        <v>2381</v>
      </c>
      <c r="J244" s="52">
        <v>2.0476000000000001</v>
      </c>
      <c r="K244" s="52">
        <v>1.0339</v>
      </c>
      <c r="L244" s="52">
        <v>3.2056000000000001E-4</v>
      </c>
      <c r="M244" s="52">
        <v>3.4941</v>
      </c>
    </row>
    <row r="245" spans="1:13" x14ac:dyDescent="0.2">
      <c r="A245" s="52" t="s">
        <v>1904</v>
      </c>
      <c r="B245" s="52" t="s">
        <v>2186</v>
      </c>
      <c r="C245" s="52">
        <v>2.375</v>
      </c>
      <c r="D245" s="52">
        <v>1.2479</v>
      </c>
      <c r="E245" s="52">
        <v>2.6532E-2</v>
      </c>
      <c r="F245" s="52">
        <v>1.5762</v>
      </c>
      <c r="H245" s="52" t="s">
        <v>1904</v>
      </c>
      <c r="I245" s="52" t="s">
        <v>2130</v>
      </c>
      <c r="J245" s="52">
        <v>2.0493999999999999</v>
      </c>
      <c r="K245" s="52">
        <v>1.0351999999999999</v>
      </c>
      <c r="L245" s="87">
        <v>4.1408000000000001E-5</v>
      </c>
      <c r="M245" s="52">
        <v>4.3829000000000002</v>
      </c>
    </row>
    <row r="246" spans="1:13" x14ac:dyDescent="0.2">
      <c r="A246" s="52" t="s">
        <v>1904</v>
      </c>
      <c r="B246" s="52" t="s">
        <v>2216</v>
      </c>
      <c r="C246" s="52">
        <v>2.4217</v>
      </c>
      <c r="D246" s="52">
        <v>1.276</v>
      </c>
      <c r="E246" s="52">
        <v>1.1854999999999999E-2</v>
      </c>
      <c r="F246" s="52">
        <v>1.9260999999999999</v>
      </c>
      <c r="H246" s="52" t="s">
        <v>1904</v>
      </c>
      <c r="I246" s="52" t="s">
        <v>2217</v>
      </c>
      <c r="J246" s="52">
        <v>2.0520999999999998</v>
      </c>
      <c r="K246" s="52">
        <v>1.0370999999999999</v>
      </c>
      <c r="L246" s="52">
        <v>4.1102E-2</v>
      </c>
      <c r="M246" s="52">
        <v>1.3861000000000001</v>
      </c>
    </row>
    <row r="247" spans="1:13" x14ac:dyDescent="0.2">
      <c r="A247" s="52" t="s">
        <v>1904</v>
      </c>
      <c r="B247" s="52" t="s">
        <v>2501</v>
      </c>
      <c r="C247" s="52">
        <v>2.4443999999999999</v>
      </c>
      <c r="D247" s="52">
        <v>1.2895000000000001</v>
      </c>
      <c r="E247" s="52">
        <v>2.6144000000000001E-2</v>
      </c>
      <c r="F247" s="52">
        <v>1.5826</v>
      </c>
      <c r="H247" s="52" t="s">
        <v>1904</v>
      </c>
      <c r="I247" s="52" t="s">
        <v>2392</v>
      </c>
      <c r="J247" s="52">
        <v>2.0526</v>
      </c>
      <c r="K247" s="52">
        <v>1.0375000000000001</v>
      </c>
      <c r="L247" s="52">
        <v>1.4176E-3</v>
      </c>
      <c r="M247" s="52">
        <v>2.8483999999999998</v>
      </c>
    </row>
    <row r="248" spans="1:13" x14ac:dyDescent="0.2">
      <c r="A248" s="52" t="s">
        <v>1904</v>
      </c>
      <c r="B248" s="52" t="s">
        <v>2326</v>
      </c>
      <c r="C248" s="52">
        <v>2.5278</v>
      </c>
      <c r="D248" s="52">
        <v>1.3379000000000001</v>
      </c>
      <c r="E248" s="52">
        <v>8.9983000000000007E-3</v>
      </c>
      <c r="F248" s="52">
        <v>2.0457999999999998</v>
      </c>
      <c r="H248" s="52" t="s">
        <v>1904</v>
      </c>
      <c r="I248" s="52" t="s">
        <v>2502</v>
      </c>
      <c r="J248" s="52">
        <v>2.0588000000000002</v>
      </c>
      <c r="K248" s="52">
        <v>1.0418000000000001</v>
      </c>
      <c r="L248" s="52">
        <v>1.5495000000000001E-3</v>
      </c>
      <c r="M248" s="52">
        <v>2.8098000000000001</v>
      </c>
    </row>
    <row r="249" spans="1:13" x14ac:dyDescent="0.2">
      <c r="A249" s="52" t="s">
        <v>1904</v>
      </c>
      <c r="B249" s="52" t="s">
        <v>2102</v>
      </c>
      <c r="C249" s="52">
        <v>2.5459000000000001</v>
      </c>
      <c r="D249" s="52">
        <v>1.3482000000000001</v>
      </c>
      <c r="E249" s="52">
        <v>1.5541000000000001E-3</v>
      </c>
      <c r="F249" s="52">
        <v>2.8085</v>
      </c>
      <c r="H249" s="52" t="s">
        <v>1904</v>
      </c>
      <c r="I249" s="52" t="s">
        <v>2307</v>
      </c>
      <c r="J249" s="52">
        <v>2.0665</v>
      </c>
      <c r="K249" s="52">
        <v>1.0471999999999999</v>
      </c>
      <c r="L249" s="52">
        <v>2.2612E-2</v>
      </c>
      <c r="M249" s="52">
        <v>1.6456999999999999</v>
      </c>
    </row>
    <row r="250" spans="1:13" x14ac:dyDescent="0.2">
      <c r="A250" s="52" t="s">
        <v>1904</v>
      </c>
      <c r="B250" s="52" t="s">
        <v>2087</v>
      </c>
      <c r="C250" s="52">
        <v>2.5769000000000002</v>
      </c>
      <c r="D250" s="52">
        <v>1.3655999999999999</v>
      </c>
      <c r="E250" s="52">
        <v>7.6807000000000004E-3</v>
      </c>
      <c r="F250" s="52">
        <v>2.1145999999999998</v>
      </c>
      <c r="H250" s="52" t="s">
        <v>1904</v>
      </c>
      <c r="I250" s="52" t="s">
        <v>2503</v>
      </c>
      <c r="J250" s="52">
        <v>2.0716000000000001</v>
      </c>
      <c r="K250" s="52">
        <v>1.0508</v>
      </c>
      <c r="L250" s="52">
        <v>2.4160000000000001E-2</v>
      </c>
      <c r="M250" s="52">
        <v>1.6169</v>
      </c>
    </row>
    <row r="251" spans="1:13" x14ac:dyDescent="0.2">
      <c r="A251" s="52" t="s">
        <v>1904</v>
      </c>
      <c r="B251" s="52" t="s">
        <v>2504</v>
      </c>
      <c r="C251" s="52">
        <v>2.5945</v>
      </c>
      <c r="D251" s="52">
        <v>1.3754999999999999</v>
      </c>
      <c r="E251" s="52">
        <v>1.9534999999999999E-3</v>
      </c>
      <c r="F251" s="52">
        <v>2.7092000000000001</v>
      </c>
      <c r="H251" s="52" t="s">
        <v>1904</v>
      </c>
      <c r="I251" s="52" t="s">
        <v>2117</v>
      </c>
      <c r="J251" s="52">
        <v>2.0731000000000002</v>
      </c>
      <c r="K251" s="52">
        <v>1.0518000000000001</v>
      </c>
      <c r="L251" s="52">
        <v>6.5919999999999998E-4</v>
      </c>
      <c r="M251" s="52">
        <v>3.181</v>
      </c>
    </row>
    <row r="252" spans="1:13" x14ac:dyDescent="0.2">
      <c r="A252" s="52" t="s">
        <v>1904</v>
      </c>
      <c r="B252" s="52" t="s">
        <v>2092</v>
      </c>
      <c r="C252" s="52">
        <v>2.6408</v>
      </c>
      <c r="D252" s="52">
        <v>1.401</v>
      </c>
      <c r="E252" s="52">
        <v>1.5589E-3</v>
      </c>
      <c r="F252" s="52">
        <v>2.8071999999999999</v>
      </c>
      <c r="H252" s="52" t="s">
        <v>1904</v>
      </c>
      <c r="I252" s="52" t="s">
        <v>2263</v>
      </c>
      <c r="J252" s="52">
        <v>2.0743</v>
      </c>
      <c r="K252" s="52">
        <v>1.0526</v>
      </c>
      <c r="L252" s="52">
        <v>2.4697999999999999E-3</v>
      </c>
      <c r="M252" s="52">
        <v>2.6073</v>
      </c>
    </row>
    <row r="253" spans="1:13" x14ac:dyDescent="0.2">
      <c r="A253" s="52" t="s">
        <v>1904</v>
      </c>
      <c r="B253" s="52" t="s">
        <v>2058</v>
      </c>
      <c r="C253" s="52">
        <v>2.68</v>
      </c>
      <c r="D253" s="52">
        <v>1.4221999999999999</v>
      </c>
      <c r="E253" s="52">
        <v>1.9689E-3</v>
      </c>
      <c r="F253" s="52">
        <v>2.7058</v>
      </c>
      <c r="H253" s="52" t="s">
        <v>1904</v>
      </c>
      <c r="I253" s="52" t="s">
        <v>2102</v>
      </c>
      <c r="J253" s="52">
        <v>2.0808</v>
      </c>
      <c r="K253" s="52">
        <v>1.0570999999999999</v>
      </c>
      <c r="L253" s="52">
        <v>7.6712999999999998E-4</v>
      </c>
      <c r="M253" s="52">
        <v>3.1151</v>
      </c>
    </row>
    <row r="254" spans="1:13" x14ac:dyDescent="0.2">
      <c r="A254" s="52" t="s">
        <v>1904</v>
      </c>
      <c r="B254" s="52" t="s">
        <v>2113</v>
      </c>
      <c r="C254" s="52">
        <v>2.6835</v>
      </c>
      <c r="D254" s="52">
        <v>1.4240999999999999</v>
      </c>
      <c r="E254" s="52">
        <v>2.2891000000000001E-3</v>
      </c>
      <c r="F254" s="52">
        <v>2.6402999999999999</v>
      </c>
      <c r="H254" s="52" t="s">
        <v>1904</v>
      </c>
      <c r="I254" s="52" t="s">
        <v>1911</v>
      </c>
      <c r="J254" s="52">
        <v>2.0952000000000002</v>
      </c>
      <c r="K254" s="52">
        <v>1.0670999999999999</v>
      </c>
      <c r="L254" s="52">
        <v>6.1996000000000002E-4</v>
      </c>
      <c r="M254" s="52">
        <v>3.2075999999999998</v>
      </c>
    </row>
    <row r="255" spans="1:13" x14ac:dyDescent="0.2">
      <c r="A255" s="52" t="s">
        <v>1904</v>
      </c>
      <c r="B255" s="52" t="s">
        <v>2362</v>
      </c>
      <c r="C255" s="52">
        <v>2.7458999999999998</v>
      </c>
      <c r="D255" s="52">
        <v>1.4573</v>
      </c>
      <c r="E255" s="52">
        <v>3.2428999999999999E-2</v>
      </c>
      <c r="F255" s="52">
        <v>1.4891000000000001</v>
      </c>
      <c r="H255" s="52" t="s">
        <v>1904</v>
      </c>
      <c r="I255" s="52" t="s">
        <v>1993</v>
      </c>
      <c r="J255" s="52">
        <v>2.1034000000000002</v>
      </c>
      <c r="K255" s="52">
        <v>1.0728</v>
      </c>
      <c r="L255" s="87">
        <v>6.6956000000000001E-5</v>
      </c>
      <c r="M255" s="52">
        <v>4.1741999999999999</v>
      </c>
    </row>
    <row r="256" spans="1:13" x14ac:dyDescent="0.2">
      <c r="A256" s="52" t="s">
        <v>1904</v>
      </c>
      <c r="B256" s="52" t="s">
        <v>2024</v>
      </c>
      <c r="C256" s="52">
        <v>2.7482000000000002</v>
      </c>
      <c r="D256" s="52">
        <v>1.4584999999999999</v>
      </c>
      <c r="E256" s="52">
        <v>4.4653999999999999E-4</v>
      </c>
      <c r="F256" s="52">
        <v>3.3500999999999999</v>
      </c>
      <c r="H256" s="52" t="s">
        <v>1904</v>
      </c>
      <c r="I256" s="52" t="s">
        <v>2036</v>
      </c>
      <c r="J256" s="52">
        <v>2.1111</v>
      </c>
      <c r="K256" s="52">
        <v>1.0780000000000001</v>
      </c>
      <c r="L256" s="52">
        <v>1.008E-4</v>
      </c>
      <c r="M256" s="52">
        <v>3.9965000000000002</v>
      </c>
    </row>
    <row r="257" spans="1:13" x14ac:dyDescent="0.2">
      <c r="A257" s="52" t="s">
        <v>1904</v>
      </c>
      <c r="B257" s="52" t="s">
        <v>2036</v>
      </c>
      <c r="C257" s="52">
        <v>2.7856999999999998</v>
      </c>
      <c r="D257" s="52">
        <v>1.478</v>
      </c>
      <c r="E257" s="52">
        <v>4.2538999999999999E-4</v>
      </c>
      <c r="F257" s="52">
        <v>3.3712</v>
      </c>
      <c r="H257" s="52" t="s">
        <v>1904</v>
      </c>
      <c r="I257" s="52" t="s">
        <v>2092</v>
      </c>
      <c r="J257" s="52">
        <v>2.1154000000000002</v>
      </c>
      <c r="K257" s="52">
        <v>1.0809</v>
      </c>
      <c r="L257" s="52">
        <v>6.5919999999999998E-4</v>
      </c>
      <c r="M257" s="52">
        <v>3.181</v>
      </c>
    </row>
    <row r="258" spans="1:13" x14ac:dyDescent="0.2">
      <c r="A258" s="52" t="s">
        <v>1904</v>
      </c>
      <c r="B258" s="52" t="s">
        <v>2388</v>
      </c>
      <c r="C258" s="52">
        <v>2.7907000000000002</v>
      </c>
      <c r="D258" s="52">
        <v>1.4805999999999999</v>
      </c>
      <c r="E258" s="52">
        <v>5.9405999999999999E-3</v>
      </c>
      <c r="F258" s="52">
        <v>2.2262</v>
      </c>
      <c r="H258" s="52" t="s">
        <v>1904</v>
      </c>
      <c r="I258" s="52" t="s">
        <v>2366</v>
      </c>
      <c r="J258" s="52">
        <v>2.1168999999999998</v>
      </c>
      <c r="K258" s="52">
        <v>1.0819000000000001</v>
      </c>
      <c r="L258" s="52">
        <v>4.3901999999999997E-2</v>
      </c>
      <c r="M258" s="52">
        <v>1.3574999999999999</v>
      </c>
    </row>
    <row r="259" spans="1:13" x14ac:dyDescent="0.2">
      <c r="A259" s="52" t="s">
        <v>1904</v>
      </c>
      <c r="B259" s="52" t="s">
        <v>2048</v>
      </c>
      <c r="C259" s="52">
        <v>2.8132000000000001</v>
      </c>
      <c r="D259" s="52">
        <v>1.4922</v>
      </c>
      <c r="E259" s="52">
        <v>9.8809999999999992E-3</v>
      </c>
      <c r="F259" s="52">
        <v>2.0051999999999999</v>
      </c>
      <c r="H259" s="52" t="s">
        <v>1904</v>
      </c>
      <c r="I259" s="52" t="s">
        <v>2287</v>
      </c>
      <c r="J259" s="52">
        <v>2.1333000000000002</v>
      </c>
      <c r="K259" s="52">
        <v>1.0931</v>
      </c>
      <c r="L259" s="52">
        <v>5.7727000000000004E-3</v>
      </c>
      <c r="M259" s="52">
        <v>2.2385999999999999</v>
      </c>
    </row>
    <row r="260" spans="1:13" x14ac:dyDescent="0.2">
      <c r="A260" s="52" t="s">
        <v>1904</v>
      </c>
      <c r="B260" s="52" t="s">
        <v>2008</v>
      </c>
      <c r="C260" s="52">
        <v>2.875</v>
      </c>
      <c r="D260" s="52">
        <v>1.5236000000000001</v>
      </c>
      <c r="E260" s="52">
        <v>9.1123000000000003E-3</v>
      </c>
      <c r="F260" s="52">
        <v>2.0404</v>
      </c>
      <c r="H260" s="52" t="s">
        <v>1904</v>
      </c>
      <c r="I260" s="52" t="s">
        <v>2067</v>
      </c>
      <c r="J260" s="52">
        <v>2.1488999999999998</v>
      </c>
      <c r="K260" s="52">
        <v>1.1035999999999999</v>
      </c>
      <c r="L260" s="52">
        <v>6.3371E-3</v>
      </c>
      <c r="M260" s="52">
        <v>2.1981000000000002</v>
      </c>
    </row>
    <row r="261" spans="1:13" x14ac:dyDescent="0.2">
      <c r="A261" s="52" t="s">
        <v>1904</v>
      </c>
      <c r="B261" s="52" t="s">
        <v>2226</v>
      </c>
      <c r="C261" s="52">
        <v>2.9375</v>
      </c>
      <c r="D261" s="52">
        <v>1.5546</v>
      </c>
      <c r="E261" s="52">
        <v>6.3980999999999999E-4</v>
      </c>
      <c r="F261" s="52">
        <v>3.194</v>
      </c>
      <c r="H261" s="52" t="s">
        <v>1904</v>
      </c>
      <c r="I261" s="52" t="s">
        <v>2116</v>
      </c>
      <c r="J261" s="52">
        <v>2.16</v>
      </c>
      <c r="K261" s="52">
        <v>1.111</v>
      </c>
      <c r="L261" s="52">
        <v>1.0988E-2</v>
      </c>
      <c r="M261" s="52">
        <v>1.9591000000000001</v>
      </c>
    </row>
    <row r="262" spans="1:13" x14ac:dyDescent="0.2">
      <c r="A262" s="52" t="s">
        <v>1904</v>
      </c>
      <c r="B262" s="52" t="s">
        <v>2016</v>
      </c>
      <c r="C262" s="52">
        <v>2.9428999999999998</v>
      </c>
      <c r="D262" s="52">
        <v>1.5571999999999999</v>
      </c>
      <c r="E262" s="52">
        <v>7.1272000000000002E-3</v>
      </c>
      <c r="F262" s="52">
        <v>2.1471</v>
      </c>
      <c r="H262" s="52" t="s">
        <v>1904</v>
      </c>
      <c r="I262" s="52" t="s">
        <v>2351</v>
      </c>
      <c r="J262" s="52">
        <v>2.1667000000000001</v>
      </c>
      <c r="K262" s="52">
        <v>1.1154999999999999</v>
      </c>
      <c r="L262" s="52">
        <v>1.4859000000000001E-2</v>
      </c>
      <c r="M262" s="52">
        <v>1.8280000000000001</v>
      </c>
    </row>
    <row r="263" spans="1:13" x14ac:dyDescent="0.2">
      <c r="A263" s="52" t="s">
        <v>1904</v>
      </c>
      <c r="B263" s="52" t="s">
        <v>2175</v>
      </c>
      <c r="C263" s="52">
        <v>2.9565000000000001</v>
      </c>
      <c r="D263" s="52">
        <v>1.5639000000000001</v>
      </c>
      <c r="E263" s="52">
        <v>6.6559000000000002E-3</v>
      </c>
      <c r="F263" s="52">
        <v>2.1768000000000001</v>
      </c>
      <c r="H263" s="52" t="s">
        <v>1904</v>
      </c>
      <c r="I263" s="52" t="s">
        <v>2505</v>
      </c>
      <c r="J263" s="52">
        <v>2.1667000000000001</v>
      </c>
      <c r="K263" s="52">
        <v>1.1154999999999999</v>
      </c>
      <c r="L263" s="52">
        <v>4.4627E-2</v>
      </c>
      <c r="M263" s="52">
        <v>1.3504</v>
      </c>
    </row>
    <row r="264" spans="1:13" x14ac:dyDescent="0.2">
      <c r="A264" s="52" t="s">
        <v>1904</v>
      </c>
      <c r="B264" s="52" t="s">
        <v>2217</v>
      </c>
      <c r="C264" s="52">
        <v>3.1875</v>
      </c>
      <c r="D264" s="52">
        <v>1.6724000000000001</v>
      </c>
      <c r="E264" s="52">
        <v>1.0613E-3</v>
      </c>
      <c r="F264" s="52">
        <v>2.9742000000000002</v>
      </c>
      <c r="H264" s="52" t="s">
        <v>1904</v>
      </c>
      <c r="I264" s="52" t="s">
        <v>2216</v>
      </c>
      <c r="J264" s="52">
        <v>2.1785999999999999</v>
      </c>
      <c r="K264" s="52">
        <v>1.1234</v>
      </c>
      <c r="L264" s="52">
        <v>3.4675999999999999E-3</v>
      </c>
      <c r="M264" s="52">
        <v>2.46</v>
      </c>
    </row>
    <row r="265" spans="1:13" x14ac:dyDescent="0.2">
      <c r="A265" s="52" t="s">
        <v>1904</v>
      </c>
      <c r="B265" s="52" t="s">
        <v>2052</v>
      </c>
      <c r="C265" s="52">
        <v>3.2174</v>
      </c>
      <c r="D265" s="52">
        <v>1.6859</v>
      </c>
      <c r="E265" s="52">
        <v>2.5562999999999999E-2</v>
      </c>
      <c r="F265" s="52">
        <v>1.5924</v>
      </c>
      <c r="H265" s="52" t="s">
        <v>1904</v>
      </c>
      <c r="I265" s="52" t="s">
        <v>2044</v>
      </c>
      <c r="J265" s="52">
        <v>2.1785999999999999</v>
      </c>
      <c r="K265" s="52">
        <v>1.1234</v>
      </c>
      <c r="L265" s="52">
        <v>1.2494999999999999E-2</v>
      </c>
      <c r="M265" s="52">
        <v>1.9033</v>
      </c>
    </row>
    <row r="266" spans="1:13" x14ac:dyDescent="0.2">
      <c r="A266" s="52" t="s">
        <v>1904</v>
      </c>
      <c r="B266" s="52" t="s">
        <v>2506</v>
      </c>
      <c r="C266" s="52">
        <v>3.3079000000000001</v>
      </c>
      <c r="D266" s="52">
        <v>1.7259</v>
      </c>
      <c r="E266" s="52">
        <v>1.6361000000000001E-2</v>
      </c>
      <c r="F266" s="52">
        <v>1.7862</v>
      </c>
      <c r="H266" s="52" t="s">
        <v>1904</v>
      </c>
      <c r="I266" s="52" t="s">
        <v>2113</v>
      </c>
      <c r="J266" s="52">
        <v>2.1818</v>
      </c>
      <c r="K266" s="52">
        <v>1.1254999999999999</v>
      </c>
      <c r="L266" s="52">
        <v>7.5533000000000002E-4</v>
      </c>
      <c r="M266" s="52">
        <v>3.1219000000000001</v>
      </c>
    </row>
    <row r="267" spans="1:13" x14ac:dyDescent="0.2">
      <c r="A267" s="52" t="s">
        <v>1904</v>
      </c>
      <c r="B267" s="52" t="s">
        <v>2241</v>
      </c>
      <c r="C267" s="52">
        <v>3.7492000000000001</v>
      </c>
      <c r="D267" s="52">
        <v>1.9066000000000001</v>
      </c>
      <c r="E267" s="52">
        <v>3.3083000000000001E-2</v>
      </c>
      <c r="F267" s="52">
        <v>1.4803999999999999</v>
      </c>
      <c r="H267" s="52" t="s">
        <v>1904</v>
      </c>
      <c r="I267" s="52" t="s">
        <v>1916</v>
      </c>
      <c r="J267" s="52">
        <v>2.1823000000000001</v>
      </c>
      <c r="K267" s="52">
        <v>1.1258999999999999</v>
      </c>
      <c r="L267" s="52">
        <v>3.9055999999999997E-4</v>
      </c>
      <c r="M267" s="52">
        <v>3.4083000000000001</v>
      </c>
    </row>
    <row r="268" spans="1:13" x14ac:dyDescent="0.2">
      <c r="A268" s="52" t="s">
        <v>1904</v>
      </c>
      <c r="B268" s="52" t="s">
        <v>2238</v>
      </c>
      <c r="C268" s="52">
        <v>3.9089999999999998</v>
      </c>
      <c r="D268" s="52">
        <v>1.9668000000000001</v>
      </c>
      <c r="E268" s="52">
        <v>4.5150999999999997E-2</v>
      </c>
      <c r="F268" s="52">
        <v>1.3452999999999999</v>
      </c>
      <c r="H268" s="52" t="s">
        <v>1904</v>
      </c>
      <c r="I268" s="52" t="s">
        <v>1979</v>
      </c>
      <c r="J268" s="52">
        <v>2.2143000000000002</v>
      </c>
      <c r="K268" s="52">
        <v>1.1468</v>
      </c>
      <c r="L268" s="87">
        <v>7.6822000000000004E-5</v>
      </c>
      <c r="M268" s="52">
        <v>4.1144999999999996</v>
      </c>
    </row>
    <row r="269" spans="1:13" x14ac:dyDescent="0.2">
      <c r="A269" s="52" t="s">
        <v>1904</v>
      </c>
      <c r="B269" s="52" t="s">
        <v>2233</v>
      </c>
      <c r="C269" s="52">
        <v>4.7142999999999997</v>
      </c>
      <c r="D269" s="52">
        <v>2.2370000000000001</v>
      </c>
      <c r="E269" s="52">
        <v>1.9652E-4</v>
      </c>
      <c r="F269" s="52">
        <v>3.7065999999999999</v>
      </c>
      <c r="H269" s="52" t="s">
        <v>1904</v>
      </c>
      <c r="I269" s="52" t="s">
        <v>1955</v>
      </c>
      <c r="J269" s="52">
        <v>2.2208000000000001</v>
      </c>
      <c r="K269" s="52">
        <v>1.1511</v>
      </c>
      <c r="L269" s="52">
        <v>2.8774999999999998E-2</v>
      </c>
      <c r="M269" s="52">
        <v>1.5409999999999999</v>
      </c>
    </row>
    <row r="270" spans="1:13" x14ac:dyDescent="0.2">
      <c r="A270" s="52" t="s">
        <v>1904</v>
      </c>
      <c r="B270" s="52" t="s">
        <v>2507</v>
      </c>
      <c r="C270" s="52">
        <v>5.0442999999999998</v>
      </c>
      <c r="D270" s="52">
        <v>2.3347000000000002</v>
      </c>
      <c r="E270" s="52">
        <v>9.2414999999999999E-4</v>
      </c>
      <c r="F270" s="52">
        <v>3.0343</v>
      </c>
      <c r="H270" s="52" t="s">
        <v>1904</v>
      </c>
      <c r="I270" s="52" t="s">
        <v>2507</v>
      </c>
      <c r="J270" s="52">
        <v>2.2370999999999999</v>
      </c>
      <c r="K270" s="52">
        <v>1.1616</v>
      </c>
      <c r="L270" s="52">
        <v>1.4579999999999999E-2</v>
      </c>
      <c r="M270" s="52">
        <v>1.8362000000000001</v>
      </c>
    </row>
    <row r="271" spans="1:13" x14ac:dyDescent="0.2">
      <c r="A271" s="52" t="s">
        <v>1904</v>
      </c>
      <c r="B271" s="52" t="s">
        <v>2508</v>
      </c>
      <c r="C271" s="52">
        <v>5.0449999999999999</v>
      </c>
      <c r="D271" s="52">
        <v>2.3349000000000002</v>
      </c>
      <c r="E271" s="52">
        <v>4.6103000000000002E-4</v>
      </c>
      <c r="F271" s="52">
        <v>3.3363</v>
      </c>
      <c r="H271" s="52" t="s">
        <v>1904</v>
      </c>
      <c r="I271" s="52" t="s">
        <v>2068</v>
      </c>
      <c r="J271" s="52">
        <v>2.2435999999999998</v>
      </c>
      <c r="K271" s="52">
        <v>1.1657999999999999</v>
      </c>
      <c r="L271" s="52">
        <v>4.7781000000000004E-3</v>
      </c>
      <c r="M271" s="52">
        <v>2.3207</v>
      </c>
    </row>
    <row r="272" spans="1:13" x14ac:dyDescent="0.2">
      <c r="H272" s="52" t="s">
        <v>1904</v>
      </c>
      <c r="I272" s="52" t="s">
        <v>2326</v>
      </c>
      <c r="J272" s="52">
        <v>2.27</v>
      </c>
      <c r="K272" s="52">
        <v>1.1827000000000001</v>
      </c>
      <c r="L272" s="52">
        <v>2.6186000000000001E-2</v>
      </c>
      <c r="M272" s="52">
        <v>1.5819000000000001</v>
      </c>
    </row>
    <row r="273" spans="1:13" x14ac:dyDescent="0.2">
      <c r="A273" s="52" t="s">
        <v>2394</v>
      </c>
      <c r="B273" s="52" t="s">
        <v>2395</v>
      </c>
      <c r="C273" s="52">
        <v>2.0236999999999998</v>
      </c>
      <c r="D273" s="52">
        <v>1.0169999999999999</v>
      </c>
      <c r="E273" s="52">
        <v>2.4074999999999999E-2</v>
      </c>
      <c r="F273" s="52">
        <v>1.6184000000000001</v>
      </c>
      <c r="H273" s="52" t="s">
        <v>1904</v>
      </c>
      <c r="I273" s="52" t="s">
        <v>2181</v>
      </c>
      <c r="J273" s="52">
        <v>2.2810000000000001</v>
      </c>
      <c r="K273" s="52">
        <v>1.1897</v>
      </c>
      <c r="L273" s="52">
        <v>5.7727000000000004E-3</v>
      </c>
      <c r="M273" s="52">
        <v>2.2385999999999999</v>
      </c>
    </row>
    <row r="274" spans="1:13" x14ac:dyDescent="0.2">
      <c r="A274" s="52" t="s">
        <v>2394</v>
      </c>
      <c r="B274" s="52" t="s">
        <v>2397</v>
      </c>
      <c r="C274" s="52">
        <v>1.6329</v>
      </c>
      <c r="D274" s="52">
        <v>0.70743999999999996</v>
      </c>
      <c r="E274" s="52">
        <v>2.4074999999999999E-2</v>
      </c>
      <c r="F274" s="52">
        <v>1.6184000000000001</v>
      </c>
      <c r="H274" s="52" t="s">
        <v>1904</v>
      </c>
      <c r="I274" s="52" t="s">
        <v>2111</v>
      </c>
      <c r="J274" s="52">
        <v>2.3056000000000001</v>
      </c>
      <c r="K274" s="52">
        <v>1.2051000000000001</v>
      </c>
      <c r="L274" s="52">
        <v>4.6018999999999997E-2</v>
      </c>
      <c r="M274" s="52">
        <v>1.3371</v>
      </c>
    </row>
    <row r="275" spans="1:13" x14ac:dyDescent="0.2">
      <c r="A275" s="52" t="s">
        <v>2394</v>
      </c>
      <c r="B275" s="52" t="s">
        <v>2401</v>
      </c>
      <c r="C275" s="52">
        <v>1.4049</v>
      </c>
      <c r="D275" s="52">
        <v>0.49051</v>
      </c>
      <c r="E275" s="52">
        <v>2.4074999999999999E-2</v>
      </c>
      <c r="F275" s="52">
        <v>1.6184000000000001</v>
      </c>
      <c r="H275" s="52" t="s">
        <v>1904</v>
      </c>
      <c r="I275" s="52" t="s">
        <v>2509</v>
      </c>
      <c r="J275" s="52">
        <v>2.3311999999999999</v>
      </c>
      <c r="K275" s="52">
        <v>1.2211000000000001</v>
      </c>
      <c r="L275" s="52">
        <v>5.4225000000000002E-3</v>
      </c>
      <c r="M275" s="52">
        <v>2.2658</v>
      </c>
    </row>
    <row r="276" spans="1:13" x14ac:dyDescent="0.2">
      <c r="A276" s="52" t="s">
        <v>2394</v>
      </c>
      <c r="B276" s="52" t="s">
        <v>2510</v>
      </c>
      <c r="C276" s="52">
        <v>1.4852000000000001</v>
      </c>
      <c r="D276" s="52">
        <v>0.57067000000000001</v>
      </c>
      <c r="E276" s="52">
        <v>3.2922E-2</v>
      </c>
      <c r="F276" s="52">
        <v>1.4824999999999999</v>
      </c>
      <c r="H276" s="52" t="s">
        <v>1904</v>
      </c>
      <c r="I276" s="52" t="s">
        <v>2354</v>
      </c>
      <c r="J276" s="52">
        <v>2.3332999999999999</v>
      </c>
      <c r="K276" s="52">
        <v>1.2223999999999999</v>
      </c>
      <c r="L276" s="52">
        <v>2.9970000000000001E-3</v>
      </c>
      <c r="M276" s="52">
        <v>2.5232999999999999</v>
      </c>
    </row>
    <row r="277" spans="1:13" x14ac:dyDescent="0.2">
      <c r="A277" s="52" t="s">
        <v>2394</v>
      </c>
      <c r="B277" s="52" t="s">
        <v>2511</v>
      </c>
      <c r="C277" s="52">
        <v>1.4690000000000001</v>
      </c>
      <c r="D277" s="52">
        <v>0.55481999999999998</v>
      </c>
      <c r="E277" s="52">
        <v>3.2922E-2</v>
      </c>
      <c r="F277" s="52">
        <v>1.4824999999999999</v>
      </c>
      <c r="H277" s="52" t="s">
        <v>1904</v>
      </c>
      <c r="I277" s="52" t="s">
        <v>2231</v>
      </c>
      <c r="J277" s="52">
        <v>2.3374000000000001</v>
      </c>
      <c r="K277" s="52">
        <v>1.2249000000000001</v>
      </c>
      <c r="L277" s="52">
        <v>1.7066000000000001E-2</v>
      </c>
      <c r="M277" s="52">
        <v>1.7679</v>
      </c>
    </row>
    <row r="278" spans="1:13" x14ac:dyDescent="0.2">
      <c r="H278" s="52" t="s">
        <v>1904</v>
      </c>
      <c r="I278" s="52" t="s">
        <v>1943</v>
      </c>
      <c r="J278" s="52">
        <v>2.3485</v>
      </c>
      <c r="K278" s="52">
        <v>1.2318</v>
      </c>
      <c r="L278" s="52">
        <v>1.0988E-2</v>
      </c>
      <c r="M278" s="52">
        <v>1.9591000000000001</v>
      </c>
    </row>
    <row r="279" spans="1:13" x14ac:dyDescent="0.2">
      <c r="H279" s="52" t="s">
        <v>1904</v>
      </c>
      <c r="I279" s="52" t="s">
        <v>2512</v>
      </c>
      <c r="J279" s="52">
        <v>2.3517999999999999</v>
      </c>
      <c r="K279" s="52">
        <v>1.2338</v>
      </c>
      <c r="L279" s="52">
        <v>2.6796E-2</v>
      </c>
      <c r="M279" s="52">
        <v>1.5719000000000001</v>
      </c>
    </row>
    <row r="280" spans="1:13" x14ac:dyDescent="0.2">
      <c r="H280" s="52" t="s">
        <v>1904</v>
      </c>
      <c r="I280" s="52" t="s">
        <v>1918</v>
      </c>
      <c r="J280" s="52">
        <v>2.3559999999999999</v>
      </c>
      <c r="K280" s="52">
        <v>1.2363999999999999</v>
      </c>
      <c r="L280" s="52">
        <v>4.5542999999999998E-3</v>
      </c>
      <c r="M280" s="52">
        <v>2.3416000000000001</v>
      </c>
    </row>
    <row r="281" spans="1:13" x14ac:dyDescent="0.2">
      <c r="H281" s="52" t="s">
        <v>1904</v>
      </c>
      <c r="I281" s="52" t="s">
        <v>2322</v>
      </c>
      <c r="J281" s="52">
        <v>2.3618999999999999</v>
      </c>
      <c r="K281" s="52">
        <v>1.24</v>
      </c>
      <c r="L281" s="52">
        <v>2.4697999999999999E-3</v>
      </c>
      <c r="M281" s="52">
        <v>2.6073</v>
      </c>
    </row>
    <row r="282" spans="1:13" x14ac:dyDescent="0.2">
      <c r="H282" s="52" t="s">
        <v>1904</v>
      </c>
      <c r="I282" s="52" t="s">
        <v>2444</v>
      </c>
      <c r="J282" s="52">
        <v>2.3767</v>
      </c>
      <c r="K282" s="52">
        <v>1.2490000000000001</v>
      </c>
      <c r="L282" s="52">
        <v>1.4176E-3</v>
      </c>
      <c r="M282" s="52">
        <v>2.8483999999999998</v>
      </c>
    </row>
    <row r="283" spans="1:13" x14ac:dyDescent="0.2">
      <c r="H283" s="52" t="s">
        <v>1904</v>
      </c>
      <c r="I283" s="52" t="s">
        <v>1948</v>
      </c>
      <c r="J283" s="52">
        <v>2.4</v>
      </c>
      <c r="K283" s="52">
        <v>1.2629999999999999</v>
      </c>
      <c r="L283" s="87">
        <v>2.7591999999999999E-5</v>
      </c>
      <c r="M283" s="52">
        <v>4.5591999999999997</v>
      </c>
    </row>
    <row r="284" spans="1:13" x14ac:dyDescent="0.2">
      <c r="H284" s="52" t="s">
        <v>1904</v>
      </c>
      <c r="I284" s="52" t="s">
        <v>2305</v>
      </c>
      <c r="J284" s="52">
        <v>2.4102999999999999</v>
      </c>
      <c r="K284" s="52">
        <v>1.2692000000000001</v>
      </c>
      <c r="L284" s="52">
        <v>4.7002000000000002E-2</v>
      </c>
      <c r="M284" s="52">
        <v>1.3279000000000001</v>
      </c>
    </row>
    <row r="285" spans="1:13" x14ac:dyDescent="0.2">
      <c r="H285" s="52" t="s">
        <v>1904</v>
      </c>
      <c r="I285" s="52" t="s">
        <v>2226</v>
      </c>
      <c r="J285" s="52">
        <v>2.4211</v>
      </c>
      <c r="K285" s="52">
        <v>1.2756000000000001</v>
      </c>
      <c r="L285" s="52">
        <v>5.3347999999999998E-3</v>
      </c>
      <c r="M285" s="52">
        <v>2.2728999999999999</v>
      </c>
    </row>
    <row r="286" spans="1:13" x14ac:dyDescent="0.2">
      <c r="H286" s="52" t="s">
        <v>1904</v>
      </c>
      <c r="I286" s="52" t="s">
        <v>2228</v>
      </c>
      <c r="J286" s="52">
        <v>2.4668000000000001</v>
      </c>
      <c r="K286" s="52">
        <v>1.3027</v>
      </c>
      <c r="L286" s="52">
        <v>2.8518999999999999E-2</v>
      </c>
      <c r="M286" s="52">
        <v>1.5448999999999999</v>
      </c>
    </row>
    <row r="287" spans="1:13" x14ac:dyDescent="0.2">
      <c r="H287" s="52" t="s">
        <v>1904</v>
      </c>
      <c r="I287" s="52" t="s">
        <v>2391</v>
      </c>
      <c r="J287" s="52">
        <v>2.5121000000000002</v>
      </c>
      <c r="K287" s="52">
        <v>1.3289</v>
      </c>
      <c r="L287" s="52">
        <v>3.8868E-2</v>
      </c>
      <c r="M287" s="52">
        <v>1.4104000000000001</v>
      </c>
    </row>
    <row r="288" spans="1:13" x14ac:dyDescent="0.2">
      <c r="H288" s="52" t="s">
        <v>1904</v>
      </c>
      <c r="I288" s="52" t="s">
        <v>1980</v>
      </c>
      <c r="J288" s="52">
        <v>2.629</v>
      </c>
      <c r="K288" s="52">
        <v>1.3945000000000001</v>
      </c>
      <c r="L288" s="52">
        <v>5.9716999999999995E-4</v>
      </c>
      <c r="M288" s="52">
        <v>3.2239</v>
      </c>
    </row>
    <row r="289" spans="8:13" x14ac:dyDescent="0.2">
      <c r="H289" s="52" t="s">
        <v>1904</v>
      </c>
      <c r="I289" s="52" t="s">
        <v>2513</v>
      </c>
      <c r="J289" s="52">
        <v>2.6738</v>
      </c>
      <c r="K289" s="52">
        <v>1.4189000000000001</v>
      </c>
      <c r="L289" s="52">
        <v>1.9097E-4</v>
      </c>
      <c r="M289" s="52">
        <v>3.7189999999999999</v>
      </c>
    </row>
    <row r="290" spans="8:13" x14ac:dyDescent="0.2">
      <c r="H290" s="52" t="s">
        <v>1904</v>
      </c>
      <c r="I290" s="52" t="s">
        <v>1910</v>
      </c>
      <c r="J290" s="52">
        <v>2.7082999999999999</v>
      </c>
      <c r="K290" s="52">
        <v>1.4374</v>
      </c>
      <c r="L290" s="52">
        <v>1.1974E-4</v>
      </c>
      <c r="M290" s="52">
        <v>3.9218000000000002</v>
      </c>
    </row>
    <row r="291" spans="8:13" x14ac:dyDescent="0.2">
      <c r="H291" s="52" t="s">
        <v>1904</v>
      </c>
      <c r="I291" s="52" t="s">
        <v>2275</v>
      </c>
      <c r="J291" s="52">
        <v>2.7759</v>
      </c>
      <c r="K291" s="52">
        <v>1.4729000000000001</v>
      </c>
      <c r="L291" s="52">
        <v>1.3942E-2</v>
      </c>
      <c r="M291" s="52">
        <v>1.8556999999999999</v>
      </c>
    </row>
    <row r="292" spans="8:13" x14ac:dyDescent="0.2">
      <c r="H292" s="52" t="s">
        <v>1904</v>
      </c>
      <c r="I292" s="52" t="s">
        <v>2388</v>
      </c>
      <c r="J292" s="52">
        <v>2.7786</v>
      </c>
      <c r="K292" s="52">
        <v>1.4743999999999999</v>
      </c>
      <c r="L292" s="52">
        <v>7.5533000000000002E-4</v>
      </c>
      <c r="M292" s="52">
        <v>3.1219000000000001</v>
      </c>
    </row>
    <row r="293" spans="8:13" x14ac:dyDescent="0.2">
      <c r="H293" s="52" t="s">
        <v>1904</v>
      </c>
      <c r="I293" s="52" t="s">
        <v>2128</v>
      </c>
      <c r="J293" s="52">
        <v>2.9106999999999998</v>
      </c>
      <c r="K293" s="52">
        <v>1.5414000000000001</v>
      </c>
      <c r="L293" s="52">
        <v>1.7056999999999999E-2</v>
      </c>
      <c r="M293" s="52">
        <v>1.7681</v>
      </c>
    </row>
    <row r="294" spans="8:13" x14ac:dyDescent="0.2">
      <c r="H294" s="52" t="s">
        <v>1904</v>
      </c>
      <c r="I294" s="52" t="s">
        <v>1949</v>
      </c>
      <c r="J294" s="52">
        <v>2.9462000000000002</v>
      </c>
      <c r="K294" s="52">
        <v>1.5589</v>
      </c>
      <c r="L294" s="87">
        <v>4.1408000000000001E-5</v>
      </c>
      <c r="M294" s="52">
        <v>4.3829000000000002</v>
      </c>
    </row>
    <row r="295" spans="8:13" x14ac:dyDescent="0.2">
      <c r="H295" s="52" t="s">
        <v>1904</v>
      </c>
      <c r="I295" s="52" t="s">
        <v>2093</v>
      </c>
      <c r="J295" s="52">
        <v>2.9876</v>
      </c>
      <c r="K295" s="52">
        <v>1.579</v>
      </c>
      <c r="L295" s="52">
        <v>2.2676000000000002E-2</v>
      </c>
      <c r="M295" s="52">
        <v>1.6444000000000001</v>
      </c>
    </row>
    <row r="296" spans="8:13" x14ac:dyDescent="0.2">
      <c r="H296" s="52" t="s">
        <v>1904</v>
      </c>
      <c r="I296" s="52" t="s">
        <v>2050</v>
      </c>
      <c r="J296" s="52">
        <v>3</v>
      </c>
      <c r="K296" s="52">
        <v>1.585</v>
      </c>
      <c r="L296" s="52">
        <v>2.9970000000000001E-3</v>
      </c>
      <c r="M296" s="52">
        <v>2.5232999999999999</v>
      </c>
    </row>
    <row r="297" spans="8:13" x14ac:dyDescent="0.2">
      <c r="H297" s="52" t="s">
        <v>1904</v>
      </c>
      <c r="I297" s="52" t="s">
        <v>1962</v>
      </c>
      <c r="J297" s="52">
        <v>3.0526</v>
      </c>
      <c r="K297" s="52">
        <v>1.6101000000000001</v>
      </c>
      <c r="L297" s="52">
        <v>2.4681999999999998E-3</v>
      </c>
      <c r="M297" s="52">
        <v>2.6076000000000001</v>
      </c>
    </row>
    <row r="298" spans="8:13" x14ac:dyDescent="0.2">
      <c r="H298" s="52" t="s">
        <v>1904</v>
      </c>
      <c r="I298" s="52" t="s">
        <v>2010</v>
      </c>
      <c r="J298" s="52">
        <v>3.0779999999999998</v>
      </c>
      <c r="K298" s="52">
        <v>1.6220000000000001</v>
      </c>
      <c r="L298" s="52">
        <v>5.3855999999999999E-4</v>
      </c>
      <c r="M298" s="52">
        <v>3.2688000000000001</v>
      </c>
    </row>
    <row r="299" spans="8:13" x14ac:dyDescent="0.2">
      <c r="H299" s="52" t="s">
        <v>1904</v>
      </c>
      <c r="I299" s="52" t="s">
        <v>2514</v>
      </c>
      <c r="J299" s="52">
        <v>3.0836000000000001</v>
      </c>
      <c r="K299" s="52">
        <v>1.6246</v>
      </c>
      <c r="L299" s="52">
        <v>2.3817999999999999E-2</v>
      </c>
      <c r="M299" s="52">
        <v>1.6231</v>
      </c>
    </row>
    <row r="300" spans="8:13" x14ac:dyDescent="0.2">
      <c r="H300" s="52" t="s">
        <v>1904</v>
      </c>
      <c r="I300" s="52" t="s">
        <v>2233</v>
      </c>
      <c r="J300" s="52">
        <v>3.1212</v>
      </c>
      <c r="K300" s="52">
        <v>1.6420999999999999</v>
      </c>
      <c r="L300" s="52">
        <v>5.4244999999999996E-3</v>
      </c>
      <c r="M300" s="52">
        <v>2.2656000000000001</v>
      </c>
    </row>
    <row r="301" spans="8:13" x14ac:dyDescent="0.2">
      <c r="H301" s="52" t="s">
        <v>1904</v>
      </c>
      <c r="I301" s="52" t="s">
        <v>1908</v>
      </c>
      <c r="J301" s="52">
        <v>3.3462000000000001</v>
      </c>
      <c r="K301" s="52">
        <v>1.7424999999999999</v>
      </c>
      <c r="L301" s="87">
        <v>2.0421999999999999E-5</v>
      </c>
      <c r="M301" s="52">
        <v>4.6898999999999997</v>
      </c>
    </row>
    <row r="302" spans="8:13" x14ac:dyDescent="0.2">
      <c r="H302" s="52" t="s">
        <v>1904</v>
      </c>
      <c r="I302" s="52" t="s">
        <v>1982</v>
      </c>
      <c r="J302" s="52">
        <v>3.4828000000000001</v>
      </c>
      <c r="K302" s="52">
        <v>1.8002</v>
      </c>
      <c r="L302" s="87">
        <v>7.6822000000000004E-5</v>
      </c>
      <c r="M302" s="52">
        <v>4.1144999999999996</v>
      </c>
    </row>
    <row r="303" spans="8:13" x14ac:dyDescent="0.2">
      <c r="H303" s="52" t="s">
        <v>1904</v>
      </c>
      <c r="I303" s="52" t="s">
        <v>1920</v>
      </c>
      <c r="J303" s="52">
        <v>3.5308000000000002</v>
      </c>
      <c r="K303" s="52">
        <v>1.82</v>
      </c>
      <c r="L303" s="52">
        <v>3.4675999999999999E-3</v>
      </c>
      <c r="M303" s="52">
        <v>2.46</v>
      </c>
    </row>
    <row r="304" spans="8:13" x14ac:dyDescent="0.2">
      <c r="H304" s="52" t="s">
        <v>1904</v>
      </c>
      <c r="I304" s="52" t="s">
        <v>2515</v>
      </c>
      <c r="J304" s="52">
        <v>3.5556000000000001</v>
      </c>
      <c r="K304" s="52">
        <v>1.8301000000000001</v>
      </c>
      <c r="L304" s="52">
        <v>3.3536000000000003E-2</v>
      </c>
      <c r="M304" s="52">
        <v>1.4744999999999999</v>
      </c>
    </row>
    <row r="305" spans="8:13" x14ac:dyDescent="0.2">
      <c r="H305" s="52" t="s">
        <v>1904</v>
      </c>
      <c r="I305" s="52" t="s">
        <v>1937</v>
      </c>
      <c r="J305" s="52">
        <v>3.6374</v>
      </c>
      <c r="K305" s="52">
        <v>1.8629</v>
      </c>
      <c r="L305" s="52">
        <v>2.7342999999999999E-2</v>
      </c>
      <c r="M305" s="52">
        <v>1.5630999999999999</v>
      </c>
    </row>
    <row r="306" spans="8:13" x14ac:dyDescent="0.2">
      <c r="H306" s="52" t="s">
        <v>1904</v>
      </c>
      <c r="I306" s="52" t="s">
        <v>1922</v>
      </c>
      <c r="J306" s="52">
        <v>3.7294999999999998</v>
      </c>
      <c r="K306" s="52">
        <v>1.899</v>
      </c>
      <c r="L306" s="52">
        <v>4.4792E-3</v>
      </c>
      <c r="M306" s="52">
        <v>2.3488000000000002</v>
      </c>
    </row>
    <row r="307" spans="8:13" x14ac:dyDescent="0.2">
      <c r="H307" s="52" t="s">
        <v>1904</v>
      </c>
      <c r="I307" s="52" t="s">
        <v>2160</v>
      </c>
      <c r="J307" s="52">
        <v>3.8557999999999999</v>
      </c>
      <c r="K307" s="52">
        <v>1.9470000000000001</v>
      </c>
      <c r="L307" s="52">
        <v>1.4176E-3</v>
      </c>
      <c r="M307" s="52">
        <v>2.8483999999999998</v>
      </c>
    </row>
    <row r="308" spans="8:13" x14ac:dyDescent="0.2">
      <c r="H308" s="52" t="s">
        <v>1904</v>
      </c>
      <c r="I308" s="52" t="s">
        <v>1915</v>
      </c>
      <c r="J308" s="52">
        <v>3.9483000000000001</v>
      </c>
      <c r="K308" s="52">
        <v>1.9812000000000001</v>
      </c>
      <c r="L308" s="52">
        <v>5.4272999999999995E-4</v>
      </c>
      <c r="M308" s="52">
        <v>3.2654000000000001</v>
      </c>
    </row>
    <row r="309" spans="8:13" x14ac:dyDescent="0.2">
      <c r="H309" s="52" t="s">
        <v>1904</v>
      </c>
      <c r="I309" s="52" t="s">
        <v>1975</v>
      </c>
      <c r="J309" s="52">
        <v>4.0868000000000002</v>
      </c>
      <c r="K309" s="52">
        <v>2.0310000000000001</v>
      </c>
      <c r="L309" s="87">
        <v>8.9010000000000003E-5</v>
      </c>
      <c r="M309" s="52">
        <v>4.0506000000000002</v>
      </c>
    </row>
    <row r="310" spans="8:13" x14ac:dyDescent="0.2">
      <c r="H310" s="52" t="s">
        <v>1904</v>
      </c>
      <c r="I310" s="52" t="s">
        <v>1932</v>
      </c>
      <c r="J310" s="52">
        <v>5.5045999999999999</v>
      </c>
      <c r="K310" s="52">
        <v>2.4605999999999999</v>
      </c>
      <c r="L310" s="52">
        <v>2.1324999999999998E-3</v>
      </c>
      <c r="M310" s="52">
        <v>2.6711</v>
      </c>
    </row>
    <row r="311" spans="8:13" x14ac:dyDescent="0.2">
      <c r="H311" s="52" t="s">
        <v>1904</v>
      </c>
      <c r="I311" s="52" t="s">
        <v>1905</v>
      </c>
      <c r="J311" s="52">
        <v>5.9955999999999996</v>
      </c>
      <c r="K311" s="52">
        <v>2.5838999999999999</v>
      </c>
      <c r="L311" s="87">
        <v>4.1408000000000001E-5</v>
      </c>
      <c r="M311" s="52">
        <v>4.3829000000000002</v>
      </c>
    </row>
    <row r="312" spans="8:13" x14ac:dyDescent="0.2">
      <c r="H312" s="52" t="s">
        <v>1904</v>
      </c>
      <c r="I312" s="52" t="s">
        <v>1961</v>
      </c>
      <c r="J312" s="52">
        <v>7.8330000000000002</v>
      </c>
      <c r="K312" s="52">
        <v>2.9695999999999998</v>
      </c>
      <c r="L312" s="52">
        <v>1.6972999999999999E-2</v>
      </c>
      <c r="M312" s="52">
        <v>1.7702</v>
      </c>
    </row>
    <row r="313" spans="8:13" x14ac:dyDescent="0.2">
      <c r="H313" s="52" t="s">
        <v>1904</v>
      </c>
      <c r="I313" s="52" t="s">
        <v>1941</v>
      </c>
      <c r="J313" s="52">
        <v>9.7589000000000006</v>
      </c>
      <c r="K313" s="52">
        <v>3.2867000000000002</v>
      </c>
      <c r="L313" s="52">
        <v>1.2932000000000001E-2</v>
      </c>
      <c r="M313" s="52">
        <v>1.8883000000000001</v>
      </c>
    </row>
    <row r="314" spans="8:13" x14ac:dyDescent="0.2">
      <c r="H314" s="52" t="s">
        <v>1904</v>
      </c>
      <c r="I314" s="52" t="s">
        <v>2516</v>
      </c>
      <c r="J314" s="52">
        <v>11.73</v>
      </c>
      <c r="K314" s="52">
        <v>3.5520999999999998</v>
      </c>
      <c r="L314" s="52">
        <v>2.7068000000000001E-3</v>
      </c>
      <c r="M314" s="52">
        <v>2.5676000000000001</v>
      </c>
    </row>
    <row r="315" spans="8:13" x14ac:dyDescent="0.2">
      <c r="H315" s="52" t="s">
        <v>1904</v>
      </c>
      <c r="I315" s="52" t="s">
        <v>1913</v>
      </c>
      <c r="J315" s="52">
        <v>13.317</v>
      </c>
      <c r="K315" s="52">
        <v>3.7351999999999999</v>
      </c>
      <c r="L315" s="52">
        <v>5.3093000000000003E-3</v>
      </c>
      <c r="M315" s="52">
        <v>2.2749999999999999</v>
      </c>
    </row>
    <row r="316" spans="8:13" x14ac:dyDescent="0.2">
      <c r="H316" s="52" t="s">
        <v>1904</v>
      </c>
      <c r="I316" s="52" t="s">
        <v>2018</v>
      </c>
      <c r="J316" s="52">
        <v>21.986000000000001</v>
      </c>
      <c r="K316" s="52">
        <v>4.4584999999999999</v>
      </c>
      <c r="L316" s="52">
        <v>7.5281999999999996E-3</v>
      </c>
      <c r="M316" s="52">
        <v>2.1233</v>
      </c>
    </row>
    <row r="317" spans="8:13" x14ac:dyDescent="0.2">
      <c r="H317" s="52" t="s">
        <v>1904</v>
      </c>
      <c r="I317" s="52" t="s">
        <v>1912</v>
      </c>
      <c r="J317" s="52">
        <v>148.74</v>
      </c>
      <c r="K317" s="52">
        <v>7.2165999999999997</v>
      </c>
      <c r="L317" s="52">
        <v>1.1974E-4</v>
      </c>
      <c r="M317" s="52">
        <v>3.9218000000000002</v>
      </c>
    </row>
    <row r="318" spans="8:13" x14ac:dyDescent="0.2">
      <c r="H318" s="52" t="s">
        <v>1904</v>
      </c>
      <c r="I318" s="52" t="s">
        <v>2153</v>
      </c>
      <c r="J318" s="52">
        <v>919.72</v>
      </c>
      <c r="K318" s="52">
        <v>9.8451000000000004</v>
      </c>
      <c r="L318" s="52">
        <v>1.188E-2</v>
      </c>
      <c r="M318" s="52">
        <v>1.9252</v>
      </c>
    </row>
    <row r="320" spans="8:13" x14ac:dyDescent="0.2">
      <c r="H320" s="52" t="s">
        <v>2394</v>
      </c>
      <c r="I320" s="52" t="s">
        <v>2398</v>
      </c>
      <c r="J320" s="52">
        <v>0.30471999999999999</v>
      </c>
      <c r="K320" s="52">
        <v>-1.7143999999999999</v>
      </c>
      <c r="L320" s="52">
        <v>3.9022000000000002E-3</v>
      </c>
      <c r="M320" s="52">
        <v>2.4087000000000001</v>
      </c>
    </row>
    <row r="321" spans="8:13" x14ac:dyDescent="0.2">
      <c r="H321" s="52" t="s">
        <v>2394</v>
      </c>
      <c r="I321" s="52" t="s">
        <v>2517</v>
      </c>
      <c r="J321" s="52">
        <v>0.49808999999999998</v>
      </c>
      <c r="K321" s="52">
        <v>-1.0055000000000001</v>
      </c>
      <c r="L321" s="52">
        <v>4.4458999999999999E-2</v>
      </c>
      <c r="M321" s="52">
        <v>1.3520000000000001</v>
      </c>
    </row>
  </sheetData>
  <mergeCells count="4">
    <mergeCell ref="A3:F3"/>
    <mergeCell ref="H3:M3"/>
    <mergeCell ref="O3:T3"/>
    <mergeCell ref="V3:AA3"/>
  </mergeCells>
  <conditionalFormatting sqref="D4:D1048576 K4:K1048576 R4:R1048576 Y4:Y1048576">
    <cfRule type="colorScale" priority="1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A193"/>
  <sheetViews>
    <sheetView zoomScaleNormal="100" workbookViewId="0">
      <selection activeCell="I50" sqref="I50"/>
    </sheetView>
  </sheetViews>
  <sheetFormatPr defaultRowHeight="12.75" x14ac:dyDescent="0.2"/>
  <cols>
    <col min="1" max="1" width="9.140625" style="52"/>
    <col min="2" max="2" width="23" style="52" customWidth="1"/>
    <col min="3" max="6" width="9.140625" style="52"/>
    <col min="7" max="8" width="9.140625" style="56"/>
    <col min="9" max="9" width="23.42578125" style="52" customWidth="1"/>
    <col min="10" max="15" width="9.140625" style="52"/>
    <col min="16" max="16" width="17.28515625" style="52" customWidth="1"/>
    <col min="17" max="22" width="9.140625" style="52"/>
    <col min="23" max="23" width="17.7109375" style="52" customWidth="1"/>
    <col min="24" max="16384" width="9.140625" style="52"/>
  </cols>
  <sheetData>
    <row r="1" spans="1:27" ht="15.75" x14ac:dyDescent="0.2">
      <c r="A1" s="101" t="s">
        <v>2554</v>
      </c>
    </row>
    <row r="3" spans="1:27" s="56" customFormat="1" x14ac:dyDescent="0.2">
      <c r="A3" s="112" t="s">
        <v>2518</v>
      </c>
      <c r="B3" s="112"/>
      <c r="C3" s="112"/>
      <c r="D3" s="112"/>
      <c r="E3" s="112"/>
      <c r="F3" s="112"/>
      <c r="G3" s="104"/>
      <c r="H3" s="112" t="s">
        <v>2519</v>
      </c>
      <c r="I3" s="112"/>
      <c r="J3" s="112"/>
      <c r="K3" s="112"/>
      <c r="L3" s="112"/>
      <c r="M3" s="112"/>
      <c r="O3" s="112" t="s">
        <v>2520</v>
      </c>
      <c r="P3" s="112"/>
      <c r="Q3" s="112"/>
      <c r="R3" s="112"/>
      <c r="S3" s="112"/>
      <c r="T3" s="112"/>
      <c r="V3" s="112" t="s">
        <v>2432</v>
      </c>
      <c r="W3" s="112"/>
      <c r="X3" s="112"/>
      <c r="Y3" s="112"/>
      <c r="Z3" s="112"/>
      <c r="AA3" s="112"/>
    </row>
    <row r="4" spans="1:27" x14ac:dyDescent="0.2">
      <c r="A4" s="51" t="s">
        <v>1896</v>
      </c>
      <c r="B4" s="51" t="s">
        <v>0</v>
      </c>
      <c r="C4" s="51" t="s">
        <v>2433</v>
      </c>
      <c r="D4" s="51" t="s">
        <v>2434</v>
      </c>
      <c r="E4" s="51" t="s">
        <v>2435</v>
      </c>
      <c r="F4" s="51" t="s">
        <v>2436</v>
      </c>
      <c r="H4" s="51" t="s">
        <v>1896</v>
      </c>
      <c r="I4" s="51" t="s">
        <v>0</v>
      </c>
      <c r="J4" s="51" t="s">
        <v>2433</v>
      </c>
      <c r="K4" s="51" t="s">
        <v>2434</v>
      </c>
      <c r="L4" s="51" t="s">
        <v>2435</v>
      </c>
      <c r="M4" s="51" t="s">
        <v>2436</v>
      </c>
      <c r="O4" s="51" t="s">
        <v>1896</v>
      </c>
      <c r="P4" s="51" t="s">
        <v>0</v>
      </c>
      <c r="Q4" s="51" t="s">
        <v>2433</v>
      </c>
      <c r="R4" s="51" t="s">
        <v>2434</v>
      </c>
      <c r="S4" s="51" t="s">
        <v>2435</v>
      </c>
      <c r="T4" s="51" t="s">
        <v>2436</v>
      </c>
      <c r="V4" s="51" t="s">
        <v>1896</v>
      </c>
      <c r="W4" s="51" t="s">
        <v>0</v>
      </c>
      <c r="X4" s="51" t="s">
        <v>2433</v>
      </c>
      <c r="Y4" s="51" t="s">
        <v>2434</v>
      </c>
      <c r="Z4" s="51" t="s">
        <v>2435</v>
      </c>
      <c r="AA4" s="51" t="s">
        <v>2436</v>
      </c>
    </row>
    <row r="5" spans="1:27" x14ac:dyDescent="0.2">
      <c r="A5" s="52" t="s">
        <v>2402</v>
      </c>
      <c r="B5" s="52" t="s">
        <v>350</v>
      </c>
      <c r="C5" s="52">
        <v>0.37201000000000001</v>
      </c>
      <c r="D5" s="52">
        <v>-1.4266000000000001</v>
      </c>
      <c r="E5" s="52">
        <v>6.7450000000000001E-3</v>
      </c>
      <c r="F5" s="52">
        <v>2.1709999999999998</v>
      </c>
      <c r="H5" s="52" t="s">
        <v>2402</v>
      </c>
      <c r="I5" s="52" t="s">
        <v>193</v>
      </c>
      <c r="J5" s="52">
        <v>0.29622999999999999</v>
      </c>
      <c r="K5" s="52">
        <v>-1.7552000000000001</v>
      </c>
      <c r="L5" s="52">
        <v>9.4207000000000006E-3</v>
      </c>
      <c r="M5" s="52">
        <v>2.0259</v>
      </c>
      <c r="O5" s="52" t="s">
        <v>2402</v>
      </c>
      <c r="P5" s="52" t="s">
        <v>111</v>
      </c>
      <c r="Q5" s="52">
        <v>3.5108E-2</v>
      </c>
      <c r="R5" s="52">
        <v>-4.8320999999999996</v>
      </c>
      <c r="S5" s="52">
        <v>1.2322E-4</v>
      </c>
      <c r="T5" s="52">
        <v>3.9093</v>
      </c>
      <c r="V5" s="52" t="s">
        <v>2402</v>
      </c>
      <c r="W5" s="52" t="s">
        <v>245</v>
      </c>
      <c r="X5" s="52">
        <v>0.26732</v>
      </c>
      <c r="Y5" s="52">
        <v>-1.9034</v>
      </c>
      <c r="Z5" s="87">
        <v>2.9264E-5</v>
      </c>
      <c r="AA5" s="52">
        <v>4.5336999999999996</v>
      </c>
    </row>
    <row r="6" spans="1:27" x14ac:dyDescent="0.2">
      <c r="A6" s="52" t="s">
        <v>2402</v>
      </c>
      <c r="B6" s="52" t="s">
        <v>169</v>
      </c>
      <c r="C6" s="52">
        <v>0.43730999999999998</v>
      </c>
      <c r="D6" s="52">
        <v>-1.1933</v>
      </c>
      <c r="E6" s="87">
        <v>5.4864999999999997E-5</v>
      </c>
      <c r="F6" s="52">
        <v>4.2606999999999999</v>
      </c>
      <c r="H6" s="52" t="s">
        <v>2402</v>
      </c>
      <c r="I6" s="52" t="s">
        <v>456</v>
      </c>
      <c r="J6" s="52">
        <v>0.35154999999999997</v>
      </c>
      <c r="K6" s="52">
        <v>-1.5082</v>
      </c>
      <c r="L6" s="52">
        <v>6.4875000000000002E-3</v>
      </c>
      <c r="M6" s="52">
        <v>2.1879</v>
      </c>
      <c r="O6" s="52" t="s">
        <v>2402</v>
      </c>
      <c r="P6" s="52" t="s">
        <v>112</v>
      </c>
      <c r="Q6" s="52">
        <v>5.7697999999999999E-2</v>
      </c>
      <c r="R6" s="52">
        <v>-4.1153000000000004</v>
      </c>
      <c r="S6" s="87">
        <v>9.3936000000000002E-7</v>
      </c>
      <c r="T6" s="52">
        <v>6.0271999999999997</v>
      </c>
      <c r="V6" s="52" t="s">
        <v>2402</v>
      </c>
      <c r="W6" s="52" t="s">
        <v>112</v>
      </c>
      <c r="X6" s="52">
        <v>0.33310000000000001</v>
      </c>
      <c r="Y6" s="52">
        <v>-1.5860000000000001</v>
      </c>
      <c r="Z6" s="87">
        <v>1.2104E-5</v>
      </c>
      <c r="AA6" s="52">
        <v>4.9170999999999996</v>
      </c>
    </row>
    <row r="7" spans="1:27" x14ac:dyDescent="0.2">
      <c r="A7" s="52" t="s">
        <v>2402</v>
      </c>
      <c r="B7" s="52" t="s">
        <v>186</v>
      </c>
      <c r="C7" s="52">
        <v>0.54413</v>
      </c>
      <c r="D7" s="52">
        <v>-0.87797999999999998</v>
      </c>
      <c r="E7" s="52">
        <v>4.7694E-2</v>
      </c>
      <c r="F7" s="52">
        <v>1.3214999999999999</v>
      </c>
      <c r="H7" s="52" t="s">
        <v>2402</v>
      </c>
      <c r="I7" s="52" t="s">
        <v>1824</v>
      </c>
      <c r="J7" s="52">
        <v>0.44261</v>
      </c>
      <c r="K7" s="52">
        <v>-1.1758999999999999</v>
      </c>
      <c r="L7" s="87">
        <v>4.6507E-5</v>
      </c>
      <c r="M7" s="52">
        <v>4.3324999999999996</v>
      </c>
      <c r="O7" s="52" t="s">
        <v>2402</v>
      </c>
      <c r="P7" s="52" t="s">
        <v>186</v>
      </c>
      <c r="Q7" s="52">
        <v>9.5908999999999994E-2</v>
      </c>
      <c r="R7" s="52">
        <v>-3.3822000000000001</v>
      </c>
      <c r="S7" s="87">
        <v>9.5068000000000001E-8</v>
      </c>
      <c r="T7" s="52">
        <v>7.0220000000000002</v>
      </c>
      <c r="V7" s="52" t="s">
        <v>2402</v>
      </c>
      <c r="W7" s="52" t="s">
        <v>123</v>
      </c>
      <c r="X7" s="52">
        <v>0.51439000000000001</v>
      </c>
      <c r="Y7" s="52">
        <v>-0.95906999999999998</v>
      </c>
      <c r="Z7" s="52">
        <v>2.9828999999999999E-4</v>
      </c>
      <c r="AA7" s="52">
        <v>3.5253999999999999</v>
      </c>
    </row>
    <row r="8" spans="1:27" x14ac:dyDescent="0.2">
      <c r="A8" s="52" t="s">
        <v>2402</v>
      </c>
      <c r="B8" s="52" t="s">
        <v>334</v>
      </c>
      <c r="C8" s="52">
        <v>0.54825999999999997</v>
      </c>
      <c r="D8" s="52">
        <v>-0.86707999999999996</v>
      </c>
      <c r="E8" s="52">
        <v>4.1678000000000002E-3</v>
      </c>
      <c r="F8" s="52">
        <v>2.3801000000000001</v>
      </c>
      <c r="H8" s="52" t="s">
        <v>2402</v>
      </c>
      <c r="I8" s="52" t="s">
        <v>157</v>
      </c>
      <c r="J8" s="52">
        <v>0.45934999999999998</v>
      </c>
      <c r="K8" s="52">
        <v>-1.1223000000000001</v>
      </c>
      <c r="L8" s="52">
        <v>5.6415999999999997E-4</v>
      </c>
      <c r="M8" s="52">
        <v>3.2486000000000002</v>
      </c>
      <c r="O8" s="52" t="s">
        <v>2402</v>
      </c>
      <c r="P8" s="52" t="s">
        <v>1766</v>
      </c>
      <c r="Q8" s="52">
        <v>0.12745000000000001</v>
      </c>
      <c r="R8" s="52">
        <v>-2.972</v>
      </c>
      <c r="S8" s="87">
        <v>6.3728000000000002E-6</v>
      </c>
      <c r="T8" s="52">
        <v>5.1957000000000004</v>
      </c>
      <c r="V8" s="52" t="s">
        <v>2402</v>
      </c>
      <c r="W8" s="52" t="s">
        <v>248</v>
      </c>
      <c r="X8" s="52">
        <v>0.54152</v>
      </c>
      <c r="Y8" s="52">
        <v>-0.88492000000000004</v>
      </c>
      <c r="Z8" s="52">
        <v>4.8018999999999996E-3</v>
      </c>
      <c r="AA8" s="52">
        <v>2.3186</v>
      </c>
    </row>
    <row r="9" spans="1:27" x14ac:dyDescent="0.2">
      <c r="A9" s="52" t="s">
        <v>2402</v>
      </c>
      <c r="B9" s="52" t="s">
        <v>223</v>
      </c>
      <c r="C9" s="52">
        <v>0.59677000000000002</v>
      </c>
      <c r="D9" s="52">
        <v>-0.74475999999999998</v>
      </c>
      <c r="E9" s="52">
        <v>3.4130000000000001E-2</v>
      </c>
      <c r="F9" s="52">
        <v>1.4669000000000001</v>
      </c>
      <c r="H9" s="52" t="s">
        <v>2402</v>
      </c>
      <c r="I9" s="52" t="s">
        <v>1735</v>
      </c>
      <c r="J9" s="52">
        <v>0.46298</v>
      </c>
      <c r="K9" s="52">
        <v>-1.111</v>
      </c>
      <c r="L9" s="52">
        <v>1.1345999999999999E-3</v>
      </c>
      <c r="M9" s="52">
        <v>2.9451999999999998</v>
      </c>
      <c r="O9" s="52" t="s">
        <v>2402</v>
      </c>
      <c r="P9" s="52" t="s">
        <v>179</v>
      </c>
      <c r="Q9" s="52">
        <v>0.13975000000000001</v>
      </c>
      <c r="R9" s="52">
        <v>-2.8391000000000002</v>
      </c>
      <c r="S9" s="87">
        <v>3.3956999999999999E-6</v>
      </c>
      <c r="T9" s="52">
        <v>5.4691000000000001</v>
      </c>
      <c r="V9" s="52" t="s">
        <v>2402</v>
      </c>
      <c r="W9" s="52" t="s">
        <v>2410</v>
      </c>
      <c r="X9" s="52">
        <v>0.54361000000000004</v>
      </c>
      <c r="Y9" s="52">
        <v>-0.87936000000000003</v>
      </c>
      <c r="Z9" s="52">
        <v>6.1607000000000003E-4</v>
      </c>
      <c r="AA9" s="52">
        <v>3.2103999999999999</v>
      </c>
    </row>
    <row r="10" spans="1:27" x14ac:dyDescent="0.2">
      <c r="A10" s="52" t="s">
        <v>2402</v>
      </c>
      <c r="B10" s="52" t="s">
        <v>221</v>
      </c>
      <c r="C10" s="52">
        <v>0.59994999999999998</v>
      </c>
      <c r="D10" s="52">
        <v>-0.73707999999999996</v>
      </c>
      <c r="E10" s="52">
        <v>1.1865000000000001E-3</v>
      </c>
      <c r="F10" s="52">
        <v>2.9257</v>
      </c>
      <c r="H10" s="52" t="s">
        <v>2402</v>
      </c>
      <c r="I10" s="52" t="s">
        <v>1746</v>
      </c>
      <c r="J10" s="52">
        <v>0.48836000000000002</v>
      </c>
      <c r="K10" s="52">
        <v>-1.034</v>
      </c>
      <c r="L10" s="52">
        <v>4.7780999999999997E-2</v>
      </c>
      <c r="M10" s="52">
        <v>1.3207</v>
      </c>
      <c r="O10" s="52" t="s">
        <v>2402</v>
      </c>
      <c r="P10" s="52" t="s">
        <v>287</v>
      </c>
      <c r="Q10" s="52">
        <v>0.16692000000000001</v>
      </c>
      <c r="R10" s="52">
        <v>-2.5828000000000002</v>
      </c>
      <c r="S10" s="52">
        <v>4.8853000000000004E-4</v>
      </c>
      <c r="T10" s="52">
        <v>3.3111000000000002</v>
      </c>
      <c r="V10" s="52" t="s">
        <v>2402</v>
      </c>
      <c r="W10" s="52" t="s">
        <v>315</v>
      </c>
      <c r="X10" s="52">
        <v>0.56457000000000002</v>
      </c>
      <c r="Y10" s="52">
        <v>-0.82477999999999996</v>
      </c>
      <c r="Z10" s="52">
        <v>1.7583999999999999E-2</v>
      </c>
      <c r="AA10" s="52">
        <v>1.7548999999999999</v>
      </c>
    </row>
    <row r="11" spans="1:27" x14ac:dyDescent="0.2">
      <c r="A11" s="52" t="s">
        <v>2402</v>
      </c>
      <c r="B11" s="52" t="s">
        <v>111</v>
      </c>
      <c r="C11" s="52">
        <v>0.61524000000000001</v>
      </c>
      <c r="D11" s="52">
        <v>-0.70079000000000002</v>
      </c>
      <c r="E11" s="52">
        <v>4.1678000000000002E-3</v>
      </c>
      <c r="F11" s="52">
        <v>2.3801000000000001</v>
      </c>
      <c r="H11" s="52" t="s">
        <v>2402</v>
      </c>
      <c r="I11" s="52" t="s">
        <v>169</v>
      </c>
      <c r="J11" s="52">
        <v>0.51298999999999995</v>
      </c>
      <c r="K11" s="52">
        <v>-0.96299999999999997</v>
      </c>
      <c r="L11" s="52">
        <v>1.6721E-2</v>
      </c>
      <c r="M11" s="52">
        <v>1.7767999999999999</v>
      </c>
      <c r="O11" s="52" t="s">
        <v>2402</v>
      </c>
      <c r="P11" s="52" t="s">
        <v>512</v>
      </c>
      <c r="Q11" s="52">
        <v>0.17929</v>
      </c>
      <c r="R11" s="52">
        <v>-2.4796999999999998</v>
      </c>
      <c r="S11" s="87">
        <v>1.0645000000000001E-5</v>
      </c>
      <c r="T11" s="52">
        <v>4.9728000000000003</v>
      </c>
      <c r="V11" s="52" t="s">
        <v>2402</v>
      </c>
      <c r="W11" s="52" t="s">
        <v>212</v>
      </c>
      <c r="X11" s="52">
        <v>0.56457000000000002</v>
      </c>
      <c r="Y11" s="52">
        <v>-0.82477999999999996</v>
      </c>
      <c r="Z11" s="52">
        <v>1.7583999999999999E-2</v>
      </c>
      <c r="AA11" s="52">
        <v>1.7548999999999999</v>
      </c>
    </row>
    <row r="12" spans="1:27" x14ac:dyDescent="0.2">
      <c r="A12" s="52" t="s">
        <v>2402</v>
      </c>
      <c r="B12" s="52" t="s">
        <v>1767</v>
      </c>
      <c r="C12" s="52">
        <v>0.64256000000000002</v>
      </c>
      <c r="D12" s="52">
        <v>-0.63809000000000005</v>
      </c>
      <c r="E12" s="52">
        <v>1.8995999999999999E-2</v>
      </c>
      <c r="F12" s="52">
        <v>1.7213000000000001</v>
      </c>
      <c r="H12" s="52" t="s">
        <v>2402</v>
      </c>
      <c r="I12" s="52" t="s">
        <v>430</v>
      </c>
      <c r="J12" s="52">
        <v>0.55664000000000002</v>
      </c>
      <c r="K12" s="52">
        <v>-0.84518000000000004</v>
      </c>
      <c r="L12" s="52">
        <v>2.0558E-2</v>
      </c>
      <c r="M12" s="52">
        <v>1.6870000000000001</v>
      </c>
      <c r="O12" s="52" t="s">
        <v>2402</v>
      </c>
      <c r="P12" s="52" t="s">
        <v>309</v>
      </c>
      <c r="Q12" s="52">
        <v>0.23644000000000001</v>
      </c>
      <c r="R12" s="52">
        <v>-2.0804999999999998</v>
      </c>
      <c r="S12" s="52">
        <v>1.5148E-3</v>
      </c>
      <c r="T12" s="52">
        <v>2.8195999999999999</v>
      </c>
      <c r="V12" s="52" t="s">
        <v>2402</v>
      </c>
      <c r="W12" s="52" t="s">
        <v>423</v>
      </c>
      <c r="X12" s="52">
        <v>0.56605000000000005</v>
      </c>
      <c r="Y12" s="52">
        <v>-0.82099999999999995</v>
      </c>
      <c r="Z12" s="52">
        <v>2.1059999999999998E-3</v>
      </c>
      <c r="AA12" s="52">
        <v>2.6764999999999999</v>
      </c>
    </row>
    <row r="13" spans="1:27" x14ac:dyDescent="0.2">
      <c r="A13" s="52" t="s">
        <v>2402</v>
      </c>
      <c r="B13" s="52" t="s">
        <v>516</v>
      </c>
      <c r="C13" s="52">
        <v>0.64263999999999999</v>
      </c>
      <c r="D13" s="52">
        <v>-0.63792000000000004</v>
      </c>
      <c r="E13" s="52">
        <v>3.4361000000000001E-3</v>
      </c>
      <c r="F13" s="52">
        <v>2.4639000000000002</v>
      </c>
      <c r="H13" s="52" t="s">
        <v>2402</v>
      </c>
      <c r="I13" s="52" t="s">
        <v>1856</v>
      </c>
      <c r="J13" s="52">
        <v>0.57493000000000005</v>
      </c>
      <c r="K13" s="52">
        <v>-0.79854999999999998</v>
      </c>
      <c r="L13" s="52">
        <v>1.9778E-2</v>
      </c>
      <c r="M13" s="52">
        <v>1.7038</v>
      </c>
      <c r="O13" s="52" t="s">
        <v>2402</v>
      </c>
      <c r="P13" s="52" t="s">
        <v>1730</v>
      </c>
      <c r="Q13" s="52">
        <v>0.23938999999999999</v>
      </c>
      <c r="R13" s="52">
        <v>-2.0626000000000002</v>
      </c>
      <c r="S13" s="87">
        <v>4.0694E-5</v>
      </c>
      <c r="T13" s="52">
        <v>4.3905000000000003</v>
      </c>
      <c r="V13" s="52" t="s">
        <v>2402</v>
      </c>
      <c r="W13" s="52" t="s">
        <v>111</v>
      </c>
      <c r="X13" s="52">
        <v>0.58489000000000002</v>
      </c>
      <c r="Y13" s="52">
        <v>-0.77376999999999996</v>
      </c>
      <c r="Z13" s="52">
        <v>2.3067000000000001E-2</v>
      </c>
      <c r="AA13" s="52">
        <v>1.637</v>
      </c>
    </row>
    <row r="14" spans="1:27" x14ac:dyDescent="0.2">
      <c r="A14" s="52" t="s">
        <v>2402</v>
      </c>
      <c r="B14" s="52" t="s">
        <v>98</v>
      </c>
      <c r="C14" s="52">
        <v>0.64883000000000002</v>
      </c>
      <c r="D14" s="52">
        <v>-0.62409000000000003</v>
      </c>
      <c r="E14" s="52">
        <v>4.9271000000000002E-3</v>
      </c>
      <c r="F14" s="52">
        <v>2.3073999999999999</v>
      </c>
      <c r="H14" s="52" t="s">
        <v>2402</v>
      </c>
      <c r="I14" s="52" t="s">
        <v>443</v>
      </c>
      <c r="J14" s="52">
        <v>0.59389999999999998</v>
      </c>
      <c r="K14" s="52">
        <v>-0.75172000000000005</v>
      </c>
      <c r="L14" s="52">
        <v>5.0113000000000002E-4</v>
      </c>
      <c r="M14" s="52">
        <v>3.3001</v>
      </c>
      <c r="O14" s="52" t="s">
        <v>2402</v>
      </c>
      <c r="P14" s="52" t="s">
        <v>189</v>
      </c>
      <c r="Q14" s="52">
        <v>0.25913000000000003</v>
      </c>
      <c r="R14" s="52">
        <v>-1.9481999999999999</v>
      </c>
      <c r="S14" s="87">
        <v>6.3802999999999999E-5</v>
      </c>
      <c r="T14" s="52">
        <v>4.1951999999999998</v>
      </c>
      <c r="V14" s="52" t="s">
        <v>2402</v>
      </c>
      <c r="W14" s="52" t="s">
        <v>208</v>
      </c>
      <c r="X14" s="52">
        <v>0.58584000000000003</v>
      </c>
      <c r="Y14" s="52">
        <v>-0.77142999999999995</v>
      </c>
      <c r="Z14" s="52">
        <v>7.9267000000000001E-3</v>
      </c>
      <c r="AA14" s="52">
        <v>2.1009000000000002</v>
      </c>
    </row>
    <row r="15" spans="1:27" x14ac:dyDescent="0.2">
      <c r="A15" s="52" t="s">
        <v>2402</v>
      </c>
      <c r="B15" s="52" t="s">
        <v>173</v>
      </c>
      <c r="C15" s="52">
        <v>0.66020000000000001</v>
      </c>
      <c r="D15" s="52">
        <v>-0.59902</v>
      </c>
      <c r="E15" s="52">
        <v>4.0312999999999998E-3</v>
      </c>
      <c r="F15" s="52">
        <v>2.3946000000000001</v>
      </c>
      <c r="H15" s="52" t="s">
        <v>2402</v>
      </c>
      <c r="I15" s="52" t="s">
        <v>1852</v>
      </c>
      <c r="J15" s="52">
        <v>0.61107</v>
      </c>
      <c r="K15" s="52">
        <v>-0.71060000000000001</v>
      </c>
      <c r="L15" s="52">
        <v>1.0452E-3</v>
      </c>
      <c r="M15" s="52">
        <v>2.9807999999999999</v>
      </c>
      <c r="O15" s="52" t="s">
        <v>2402</v>
      </c>
      <c r="P15" s="52" t="s">
        <v>1810</v>
      </c>
      <c r="Q15" s="52">
        <v>0.27134999999999998</v>
      </c>
      <c r="R15" s="52">
        <v>-1.8817999999999999</v>
      </c>
      <c r="S15" s="52">
        <v>2.7819999999999999E-4</v>
      </c>
      <c r="T15" s="52">
        <v>3.5556000000000001</v>
      </c>
      <c r="V15" s="52" t="s">
        <v>2402</v>
      </c>
      <c r="W15" s="52" t="s">
        <v>220</v>
      </c>
      <c r="X15" s="52">
        <v>0.63373999999999997</v>
      </c>
      <c r="Y15" s="52">
        <v>-0.65803999999999996</v>
      </c>
      <c r="Z15" s="52">
        <v>1.1054E-2</v>
      </c>
      <c r="AA15" s="52">
        <v>1.9564999999999999</v>
      </c>
    </row>
    <row r="16" spans="1:27" x14ac:dyDescent="0.2">
      <c r="A16" s="52" t="s">
        <v>2402</v>
      </c>
      <c r="B16" s="52" t="s">
        <v>222</v>
      </c>
      <c r="C16" s="52">
        <v>0.67478000000000005</v>
      </c>
      <c r="D16" s="52">
        <v>-0.56750999999999996</v>
      </c>
      <c r="E16" s="52">
        <v>1.1831000000000001E-3</v>
      </c>
      <c r="F16" s="52">
        <v>2.927</v>
      </c>
      <c r="H16" s="52" t="s">
        <v>2402</v>
      </c>
      <c r="I16" s="52" t="s">
        <v>516</v>
      </c>
      <c r="J16" s="52">
        <v>0.62304000000000004</v>
      </c>
      <c r="K16" s="52">
        <v>-0.68259999999999998</v>
      </c>
      <c r="L16" s="52">
        <v>1.4611000000000001E-2</v>
      </c>
      <c r="M16" s="52">
        <v>1.8352999999999999</v>
      </c>
      <c r="O16" s="52" t="s">
        <v>2402</v>
      </c>
      <c r="P16" s="52" t="s">
        <v>318</v>
      </c>
      <c r="Q16" s="52">
        <v>0.27875</v>
      </c>
      <c r="R16" s="52">
        <v>-1.843</v>
      </c>
      <c r="S16" s="52">
        <v>1.3833E-2</v>
      </c>
      <c r="T16" s="52">
        <v>1.8591</v>
      </c>
      <c r="V16" s="52" t="s">
        <v>2402</v>
      </c>
      <c r="W16" s="52" t="s">
        <v>115</v>
      </c>
      <c r="X16" s="52">
        <v>0.63771</v>
      </c>
      <c r="Y16" s="52">
        <v>-0.64903</v>
      </c>
      <c r="Z16" s="52">
        <v>4.8018999999999996E-3</v>
      </c>
      <c r="AA16" s="52">
        <v>2.3186</v>
      </c>
    </row>
    <row r="17" spans="1:27" x14ac:dyDescent="0.2">
      <c r="A17" s="52" t="s">
        <v>2402</v>
      </c>
      <c r="B17" s="52" t="s">
        <v>99</v>
      </c>
      <c r="C17" s="52">
        <v>0.68725000000000003</v>
      </c>
      <c r="D17" s="52">
        <v>-0.54108000000000001</v>
      </c>
      <c r="E17" s="52">
        <v>4.8529999999999997E-2</v>
      </c>
      <c r="F17" s="52">
        <v>1.3140000000000001</v>
      </c>
      <c r="H17" s="52" t="s">
        <v>2402</v>
      </c>
      <c r="I17" s="52" t="s">
        <v>437</v>
      </c>
      <c r="J17" s="52">
        <v>0.64527000000000001</v>
      </c>
      <c r="K17" s="52">
        <v>-0.63202999999999998</v>
      </c>
      <c r="L17" s="52">
        <v>2.6619E-3</v>
      </c>
      <c r="M17" s="52">
        <v>2.5748000000000002</v>
      </c>
      <c r="O17" s="52" t="s">
        <v>2402</v>
      </c>
      <c r="P17" s="52" t="s">
        <v>322</v>
      </c>
      <c r="Q17" s="52">
        <v>0.27933999999999998</v>
      </c>
      <c r="R17" s="52">
        <v>-1.8399000000000001</v>
      </c>
      <c r="S17" s="52">
        <v>1.0728E-2</v>
      </c>
      <c r="T17" s="52">
        <v>1.9695</v>
      </c>
      <c r="V17" s="52" t="s">
        <v>2402</v>
      </c>
      <c r="W17" s="52" t="s">
        <v>387</v>
      </c>
      <c r="X17" s="52">
        <v>0.69874999999999998</v>
      </c>
      <c r="Y17" s="52">
        <v>-0.51715</v>
      </c>
      <c r="Z17" s="52">
        <v>2.07E-2</v>
      </c>
      <c r="AA17" s="52">
        <v>1.6839999999999999</v>
      </c>
    </row>
    <row r="18" spans="1:27" x14ac:dyDescent="0.2">
      <c r="A18" s="52" t="s">
        <v>2402</v>
      </c>
      <c r="B18" s="52" t="s">
        <v>235</v>
      </c>
      <c r="C18" s="52">
        <v>0.70691000000000004</v>
      </c>
      <c r="D18" s="52">
        <v>-0.50041000000000002</v>
      </c>
      <c r="E18" s="52">
        <v>7.0587999999999996E-3</v>
      </c>
      <c r="F18" s="52">
        <v>2.1513</v>
      </c>
      <c r="H18" s="52" t="s">
        <v>2402</v>
      </c>
      <c r="I18" s="52" t="s">
        <v>1768</v>
      </c>
      <c r="J18" s="52">
        <v>0.65856999999999999</v>
      </c>
      <c r="K18" s="52">
        <v>-0.60258</v>
      </c>
      <c r="L18" s="52">
        <v>2.5791000000000001E-2</v>
      </c>
      <c r="M18" s="52">
        <v>1.5885</v>
      </c>
      <c r="O18" s="52" t="s">
        <v>2402</v>
      </c>
      <c r="P18" s="52" t="s">
        <v>2410</v>
      </c>
      <c r="Q18" s="52">
        <v>0.28938000000000003</v>
      </c>
      <c r="R18" s="52">
        <v>-1.7888999999999999</v>
      </c>
      <c r="S18" s="87">
        <v>7.9309999999999998E-5</v>
      </c>
      <c r="T18" s="52">
        <v>4.1006999999999998</v>
      </c>
      <c r="V18" s="52" t="s">
        <v>2402</v>
      </c>
      <c r="W18" s="52" t="s">
        <v>173</v>
      </c>
      <c r="X18" s="52">
        <v>0.71496999999999999</v>
      </c>
      <c r="Y18" s="52">
        <v>-0.48404999999999998</v>
      </c>
      <c r="Z18" s="52">
        <v>2.0594999999999999E-2</v>
      </c>
      <c r="AA18" s="52">
        <v>1.6861999999999999</v>
      </c>
    </row>
    <row r="19" spans="1:27" x14ac:dyDescent="0.2">
      <c r="A19" s="52" t="s">
        <v>2402</v>
      </c>
      <c r="B19" s="52" t="s">
        <v>220</v>
      </c>
      <c r="C19" s="52">
        <v>0.71892</v>
      </c>
      <c r="D19" s="52">
        <v>-0.47610000000000002</v>
      </c>
      <c r="E19" s="52">
        <v>1.8995999999999999E-2</v>
      </c>
      <c r="F19" s="52">
        <v>1.7213000000000001</v>
      </c>
      <c r="H19" s="52" t="s">
        <v>2402</v>
      </c>
      <c r="I19" s="52" t="s">
        <v>140</v>
      </c>
      <c r="J19" s="52">
        <v>0.73209000000000002</v>
      </c>
      <c r="K19" s="52">
        <v>-0.44990999999999998</v>
      </c>
      <c r="L19" s="52">
        <v>2.2530000000000001E-2</v>
      </c>
      <c r="M19" s="52">
        <v>1.6472</v>
      </c>
      <c r="O19" s="52" t="s">
        <v>2402</v>
      </c>
      <c r="P19" s="52" t="s">
        <v>372</v>
      </c>
      <c r="Q19" s="52">
        <v>0.29448999999999997</v>
      </c>
      <c r="R19" s="52">
        <v>-1.7637</v>
      </c>
      <c r="S19" s="52">
        <v>2.0100000000000001E-3</v>
      </c>
      <c r="T19" s="52">
        <v>2.6968000000000001</v>
      </c>
      <c r="V19" s="52" t="s">
        <v>2402</v>
      </c>
      <c r="W19" s="52" t="s">
        <v>222</v>
      </c>
      <c r="X19" s="52">
        <v>0.80101999999999995</v>
      </c>
      <c r="Y19" s="52">
        <v>-0.32008999999999999</v>
      </c>
      <c r="Z19" s="52">
        <v>3.6819999999999999E-2</v>
      </c>
      <c r="AA19" s="52">
        <v>1.4339</v>
      </c>
    </row>
    <row r="20" spans="1:27" x14ac:dyDescent="0.2">
      <c r="A20" s="52" t="s">
        <v>2402</v>
      </c>
      <c r="B20" s="52" t="s">
        <v>1769</v>
      </c>
      <c r="C20" s="52">
        <v>0.71931999999999996</v>
      </c>
      <c r="D20" s="52">
        <v>-0.47527999999999998</v>
      </c>
      <c r="E20" s="52">
        <v>4.7514000000000001E-2</v>
      </c>
      <c r="F20" s="52">
        <v>1.3231999999999999</v>
      </c>
      <c r="H20" s="52" t="s">
        <v>2402</v>
      </c>
      <c r="I20" s="52" t="s">
        <v>1779</v>
      </c>
      <c r="J20" s="52">
        <v>0.74502999999999997</v>
      </c>
      <c r="K20" s="52">
        <v>-0.42462</v>
      </c>
      <c r="L20" s="52">
        <v>3.3910000000000003E-2</v>
      </c>
      <c r="M20" s="52">
        <v>1.4697</v>
      </c>
      <c r="O20" s="52" t="s">
        <v>2402</v>
      </c>
      <c r="P20" s="52" t="s">
        <v>513</v>
      </c>
      <c r="Q20" s="52">
        <v>0.29944999999999999</v>
      </c>
      <c r="R20" s="52">
        <v>-1.7396</v>
      </c>
      <c r="S20" s="52">
        <v>3.1329999999999997E-2</v>
      </c>
      <c r="T20" s="52">
        <v>1.504</v>
      </c>
      <c r="V20" s="52" t="s">
        <v>2402</v>
      </c>
      <c r="W20" s="52" t="s">
        <v>1800</v>
      </c>
      <c r="X20" s="52">
        <v>1.2185999999999999</v>
      </c>
      <c r="Y20" s="52">
        <v>0.28516999999999998</v>
      </c>
      <c r="Z20" s="52">
        <v>3.7874999999999999E-2</v>
      </c>
      <c r="AA20" s="52">
        <v>1.4217</v>
      </c>
    </row>
    <row r="21" spans="1:27" x14ac:dyDescent="0.2">
      <c r="A21" s="52" t="s">
        <v>2402</v>
      </c>
      <c r="B21" s="52" t="s">
        <v>178</v>
      </c>
      <c r="C21" s="52">
        <v>0.72794999999999999</v>
      </c>
      <c r="D21" s="52">
        <v>-0.45807999999999999</v>
      </c>
      <c r="E21" s="52">
        <v>4.9271000000000002E-3</v>
      </c>
      <c r="F21" s="52">
        <v>2.3073999999999999</v>
      </c>
      <c r="H21" s="52" t="s">
        <v>2402</v>
      </c>
      <c r="I21" s="52" t="s">
        <v>339</v>
      </c>
      <c r="J21" s="52">
        <v>1.3171999999999999</v>
      </c>
      <c r="K21" s="52">
        <v>0.39750999999999997</v>
      </c>
      <c r="L21" s="52">
        <v>3.4965000000000003E-2</v>
      </c>
      <c r="M21" s="52">
        <v>1.4563999999999999</v>
      </c>
      <c r="O21" s="52" t="s">
        <v>2402</v>
      </c>
      <c r="P21" s="52" t="s">
        <v>173</v>
      </c>
      <c r="Q21" s="52">
        <v>0.3024</v>
      </c>
      <c r="R21" s="52">
        <v>-1.7255</v>
      </c>
      <c r="S21" s="87">
        <v>2.7893999999999998E-7</v>
      </c>
      <c r="T21" s="52">
        <v>6.5545</v>
      </c>
      <c r="V21" s="52" t="s">
        <v>2402</v>
      </c>
      <c r="W21" s="52" t="s">
        <v>1783</v>
      </c>
      <c r="X21" s="52">
        <v>1.2928999999999999</v>
      </c>
      <c r="Y21" s="52">
        <v>0.37059999999999998</v>
      </c>
      <c r="Z21" s="52">
        <v>2.4E-2</v>
      </c>
      <c r="AA21" s="52">
        <v>1.6197999999999999</v>
      </c>
    </row>
    <row r="22" spans="1:27" x14ac:dyDescent="0.2">
      <c r="A22" s="52" t="s">
        <v>2402</v>
      </c>
      <c r="B22" s="52" t="s">
        <v>1795</v>
      </c>
      <c r="C22" s="52">
        <v>0.73046999999999995</v>
      </c>
      <c r="D22" s="52">
        <v>-0.4531</v>
      </c>
      <c r="E22" s="52">
        <v>6.1352999999999998E-3</v>
      </c>
      <c r="F22" s="52">
        <v>2.2122000000000002</v>
      </c>
      <c r="H22" s="52" t="s">
        <v>2402</v>
      </c>
      <c r="I22" s="52" t="s">
        <v>1863</v>
      </c>
      <c r="J22" s="52">
        <v>1.3209</v>
      </c>
      <c r="K22" s="52">
        <v>0.40155000000000002</v>
      </c>
      <c r="L22" s="52">
        <v>1.4127000000000001E-2</v>
      </c>
      <c r="M22" s="52">
        <v>1.85</v>
      </c>
      <c r="O22" s="52" t="s">
        <v>2402</v>
      </c>
      <c r="P22" s="52" t="s">
        <v>315</v>
      </c>
      <c r="Q22" s="52">
        <v>0.30547000000000002</v>
      </c>
      <c r="R22" s="52">
        <v>-1.7109000000000001</v>
      </c>
      <c r="S22" s="52">
        <v>5.2855000000000003E-3</v>
      </c>
      <c r="T22" s="52">
        <v>2.2768999999999999</v>
      </c>
      <c r="V22" s="52" t="s">
        <v>2402</v>
      </c>
      <c r="W22" s="52" t="s">
        <v>143</v>
      </c>
      <c r="X22" s="52">
        <v>1.3875</v>
      </c>
      <c r="Y22" s="52">
        <v>0.47248000000000001</v>
      </c>
      <c r="Z22" s="52">
        <v>1.2508999999999999E-2</v>
      </c>
      <c r="AA22" s="52">
        <v>1.9028</v>
      </c>
    </row>
    <row r="23" spans="1:27" x14ac:dyDescent="0.2">
      <c r="A23" s="52" t="s">
        <v>2402</v>
      </c>
      <c r="B23" s="52" t="s">
        <v>437</v>
      </c>
      <c r="C23" s="52">
        <v>0.73580000000000001</v>
      </c>
      <c r="D23" s="52">
        <v>-0.44262000000000001</v>
      </c>
      <c r="E23" s="52">
        <v>1.4066E-2</v>
      </c>
      <c r="F23" s="52">
        <v>1.8517999999999999</v>
      </c>
      <c r="H23" s="52" t="s">
        <v>2402</v>
      </c>
      <c r="I23" s="52" t="s">
        <v>341</v>
      </c>
      <c r="J23" s="52">
        <v>1.3241000000000001</v>
      </c>
      <c r="K23" s="52">
        <v>0.40499000000000002</v>
      </c>
      <c r="L23" s="52">
        <v>1.2784999999999999E-2</v>
      </c>
      <c r="M23" s="52">
        <v>1.8933</v>
      </c>
      <c r="O23" s="52" t="s">
        <v>2402</v>
      </c>
      <c r="P23" s="52" t="s">
        <v>212</v>
      </c>
      <c r="Q23" s="52">
        <v>0.30667</v>
      </c>
      <c r="R23" s="52">
        <v>-1.7052</v>
      </c>
      <c r="S23" s="52">
        <v>4.1079999999999997E-3</v>
      </c>
      <c r="T23" s="52">
        <v>2.3864000000000001</v>
      </c>
      <c r="V23" s="52" t="s">
        <v>2402</v>
      </c>
      <c r="W23" s="52" t="s">
        <v>137</v>
      </c>
      <c r="X23" s="52">
        <v>1.5218</v>
      </c>
      <c r="Y23" s="52">
        <v>0.60575000000000001</v>
      </c>
      <c r="Z23" s="52">
        <v>3.9772000000000002E-2</v>
      </c>
      <c r="AA23" s="52">
        <v>1.4004000000000001</v>
      </c>
    </row>
    <row r="24" spans="1:27" x14ac:dyDescent="0.2">
      <c r="A24" s="52" t="s">
        <v>2402</v>
      </c>
      <c r="B24" s="52" t="s">
        <v>362</v>
      </c>
      <c r="C24" s="52">
        <v>0.76820999999999995</v>
      </c>
      <c r="D24" s="52">
        <v>-0.38041999999999998</v>
      </c>
      <c r="E24" s="52">
        <v>1.5540999999999999E-2</v>
      </c>
      <c r="F24" s="52">
        <v>1.8085</v>
      </c>
      <c r="H24" s="52" t="s">
        <v>2402</v>
      </c>
      <c r="I24" s="52" t="s">
        <v>451</v>
      </c>
      <c r="J24" s="52">
        <v>1.3329</v>
      </c>
      <c r="K24" s="52">
        <v>0.41460999999999998</v>
      </c>
      <c r="L24" s="52">
        <v>2.7504000000000001E-2</v>
      </c>
      <c r="M24" s="52">
        <v>1.5606</v>
      </c>
      <c r="O24" s="52" t="s">
        <v>2402</v>
      </c>
      <c r="P24" s="51" t="s">
        <v>220</v>
      </c>
      <c r="Q24" s="52">
        <v>0.30780000000000002</v>
      </c>
      <c r="R24" s="52">
        <v>-1.7</v>
      </c>
      <c r="S24" s="87">
        <v>3.6758999999999998E-5</v>
      </c>
      <c r="T24" s="52">
        <v>4.4345999999999997</v>
      </c>
      <c r="V24" s="52" t="s">
        <v>2402</v>
      </c>
      <c r="W24" s="52" t="s">
        <v>140</v>
      </c>
      <c r="X24" s="52">
        <v>1.5343</v>
      </c>
      <c r="Y24" s="52">
        <v>0.61758000000000002</v>
      </c>
      <c r="Z24" s="52">
        <v>3.6819999999999999E-2</v>
      </c>
      <c r="AA24" s="52">
        <v>1.4339</v>
      </c>
    </row>
    <row r="25" spans="1:27" x14ac:dyDescent="0.2">
      <c r="A25" s="52" t="s">
        <v>2402</v>
      </c>
      <c r="B25" s="52" t="s">
        <v>1800</v>
      </c>
      <c r="C25" s="52">
        <v>0.79576999999999998</v>
      </c>
      <c r="D25" s="52">
        <v>-0.32957999999999998</v>
      </c>
      <c r="E25" s="52">
        <v>3.4130000000000001E-2</v>
      </c>
      <c r="F25" s="52">
        <v>1.4669000000000001</v>
      </c>
      <c r="H25" s="52" t="s">
        <v>2402</v>
      </c>
      <c r="I25" s="52" t="s">
        <v>247</v>
      </c>
      <c r="J25" s="52">
        <v>1.3392999999999999</v>
      </c>
      <c r="K25" s="52">
        <v>0.42148999999999998</v>
      </c>
      <c r="L25" s="52">
        <v>3.5436000000000002E-2</v>
      </c>
      <c r="M25" s="52">
        <v>1.4505999999999999</v>
      </c>
      <c r="O25" s="52" t="s">
        <v>2402</v>
      </c>
      <c r="P25" s="52" t="s">
        <v>123</v>
      </c>
      <c r="Q25" s="52">
        <v>0.33228000000000002</v>
      </c>
      <c r="R25" s="52">
        <v>-1.5894999999999999</v>
      </c>
      <c r="S25" s="52">
        <v>2.9237999999999998E-3</v>
      </c>
      <c r="T25" s="52">
        <v>2.5339999999999998</v>
      </c>
      <c r="V25" s="52" t="s">
        <v>2402</v>
      </c>
      <c r="W25" s="52" t="s">
        <v>1757</v>
      </c>
      <c r="X25" s="52">
        <v>1.5442</v>
      </c>
      <c r="Y25" s="52">
        <v>0.62687000000000004</v>
      </c>
      <c r="Z25" s="52">
        <v>2.4E-2</v>
      </c>
      <c r="AA25" s="52">
        <v>1.6197999999999999</v>
      </c>
    </row>
    <row r="26" spans="1:27" x14ac:dyDescent="0.2">
      <c r="A26" s="52" t="s">
        <v>2402</v>
      </c>
      <c r="B26" s="52" t="s">
        <v>341</v>
      </c>
      <c r="C26" s="52">
        <v>1.2662</v>
      </c>
      <c r="D26" s="52">
        <v>0.34055000000000002</v>
      </c>
      <c r="E26" s="52">
        <v>7.6493000000000004E-3</v>
      </c>
      <c r="F26" s="52">
        <v>2.1164000000000001</v>
      </c>
      <c r="H26" s="52" t="s">
        <v>2402</v>
      </c>
      <c r="I26" s="52" t="s">
        <v>261</v>
      </c>
      <c r="J26" s="52">
        <v>1.3413999999999999</v>
      </c>
      <c r="K26" s="52">
        <v>0.42374000000000001</v>
      </c>
      <c r="L26" s="52">
        <v>3.2452000000000002E-2</v>
      </c>
      <c r="M26" s="52">
        <v>1.4887999999999999</v>
      </c>
      <c r="O26" s="52" t="s">
        <v>2402</v>
      </c>
      <c r="P26" s="52" t="s">
        <v>310</v>
      </c>
      <c r="Q26" s="52">
        <v>0.33374999999999999</v>
      </c>
      <c r="R26" s="52">
        <v>-1.5831999999999999</v>
      </c>
      <c r="S26" s="87">
        <v>3.8763999999999997E-5</v>
      </c>
      <c r="T26" s="52">
        <v>4.4116</v>
      </c>
      <c r="V26" s="52" t="s">
        <v>2402</v>
      </c>
      <c r="W26" s="52" t="s">
        <v>1824</v>
      </c>
      <c r="X26" s="52">
        <v>1.5949</v>
      </c>
      <c r="Y26" s="52">
        <v>0.67344999999999999</v>
      </c>
      <c r="Z26" s="52">
        <v>5.5491000000000004E-3</v>
      </c>
      <c r="AA26" s="52">
        <v>2.2557999999999998</v>
      </c>
    </row>
    <row r="27" spans="1:27" x14ac:dyDescent="0.2">
      <c r="A27" s="52" t="s">
        <v>2402</v>
      </c>
      <c r="B27" s="52" t="s">
        <v>398</v>
      </c>
      <c r="C27" s="52">
        <v>1.2782</v>
      </c>
      <c r="D27" s="52">
        <v>0.35415000000000002</v>
      </c>
      <c r="E27" s="52">
        <v>2.1273E-2</v>
      </c>
      <c r="F27" s="52">
        <v>1.6721999999999999</v>
      </c>
      <c r="H27" s="52" t="s">
        <v>2402</v>
      </c>
      <c r="I27" s="52" t="s">
        <v>1745</v>
      </c>
      <c r="J27" s="52">
        <v>1.3563000000000001</v>
      </c>
      <c r="K27" s="52">
        <v>0.43964999999999999</v>
      </c>
      <c r="L27" s="52">
        <v>1.3272000000000001E-2</v>
      </c>
      <c r="M27" s="52">
        <v>1.8771</v>
      </c>
      <c r="O27" s="52" t="s">
        <v>2402</v>
      </c>
      <c r="P27" s="52" t="s">
        <v>105</v>
      </c>
      <c r="Q27" s="52">
        <v>0.35766999999999999</v>
      </c>
      <c r="R27" s="52">
        <v>-1.4833000000000001</v>
      </c>
      <c r="S27" s="52">
        <v>4.1338E-2</v>
      </c>
      <c r="T27" s="52">
        <v>1.3835999999999999</v>
      </c>
      <c r="V27" s="52" t="s">
        <v>2402</v>
      </c>
      <c r="W27" s="52" t="s">
        <v>2521</v>
      </c>
      <c r="X27" s="52">
        <v>1.8058000000000001</v>
      </c>
      <c r="Y27" s="52">
        <v>0.85265999999999997</v>
      </c>
      <c r="Z27" s="52">
        <v>4.8018999999999996E-3</v>
      </c>
      <c r="AA27" s="52">
        <v>2.3186</v>
      </c>
    </row>
    <row r="28" spans="1:27" x14ac:dyDescent="0.2">
      <c r="A28" s="52" t="s">
        <v>2402</v>
      </c>
      <c r="B28" s="52" t="s">
        <v>166</v>
      </c>
      <c r="C28" s="52">
        <v>1.2854000000000001</v>
      </c>
      <c r="D28" s="52">
        <v>0.36220000000000002</v>
      </c>
      <c r="E28" s="52">
        <v>4.1520000000000001E-2</v>
      </c>
      <c r="F28" s="52">
        <v>1.3816999999999999</v>
      </c>
      <c r="H28" s="52" t="s">
        <v>2402</v>
      </c>
      <c r="I28" s="52" t="s">
        <v>146</v>
      </c>
      <c r="J28" s="52">
        <v>1.3613</v>
      </c>
      <c r="K28" s="52">
        <v>0.44496999999999998</v>
      </c>
      <c r="L28" s="52">
        <v>1.2784999999999999E-2</v>
      </c>
      <c r="M28" s="52">
        <v>1.8933</v>
      </c>
      <c r="O28" s="52" t="s">
        <v>2402</v>
      </c>
      <c r="P28" s="52" t="s">
        <v>243</v>
      </c>
      <c r="Q28" s="52">
        <v>0.36819000000000002</v>
      </c>
      <c r="R28" s="52">
        <v>-1.4415</v>
      </c>
      <c r="S28" s="52">
        <v>4.1079999999999997E-3</v>
      </c>
      <c r="T28" s="52">
        <v>2.3864000000000001</v>
      </c>
      <c r="V28" s="52" t="s">
        <v>2402</v>
      </c>
      <c r="W28" s="52" t="s">
        <v>96</v>
      </c>
      <c r="X28" s="52">
        <v>1.9278</v>
      </c>
      <c r="Y28" s="52">
        <v>0.94696000000000002</v>
      </c>
      <c r="Z28" s="52">
        <v>1.1054E-2</v>
      </c>
      <c r="AA28" s="52">
        <v>1.9564999999999999</v>
      </c>
    </row>
    <row r="29" spans="1:27" x14ac:dyDescent="0.2">
      <c r="A29" s="52" t="s">
        <v>2402</v>
      </c>
      <c r="B29" s="52" t="s">
        <v>145</v>
      </c>
      <c r="C29" s="52">
        <v>1.2889999999999999</v>
      </c>
      <c r="D29" s="52">
        <v>0.36626999999999998</v>
      </c>
      <c r="E29" s="52">
        <v>4.1520000000000001E-2</v>
      </c>
      <c r="F29" s="52">
        <v>1.3816999999999999</v>
      </c>
      <c r="H29" s="52" t="s">
        <v>2402</v>
      </c>
      <c r="I29" s="52" t="s">
        <v>149</v>
      </c>
      <c r="J29" s="52">
        <v>1.3625</v>
      </c>
      <c r="K29" s="52">
        <v>0.44628000000000001</v>
      </c>
      <c r="L29" s="52">
        <v>1.2552000000000001E-2</v>
      </c>
      <c r="M29" s="52">
        <v>1.9013</v>
      </c>
      <c r="O29" s="52" t="s">
        <v>2402</v>
      </c>
      <c r="P29" s="52" t="s">
        <v>215</v>
      </c>
      <c r="Q29" s="52">
        <v>0.39087</v>
      </c>
      <c r="R29" s="52">
        <v>-1.3552</v>
      </c>
      <c r="S29" s="52">
        <v>2.4187E-2</v>
      </c>
      <c r="T29" s="52">
        <v>1.6164000000000001</v>
      </c>
      <c r="V29" s="52" t="s">
        <v>2402</v>
      </c>
      <c r="W29" s="52" t="s">
        <v>183</v>
      </c>
      <c r="X29" s="52">
        <v>1.9694</v>
      </c>
      <c r="Y29" s="52">
        <v>0.97772999999999999</v>
      </c>
      <c r="Z29" s="52">
        <v>2.7667000000000001E-2</v>
      </c>
      <c r="AA29" s="52">
        <v>1.5580000000000001</v>
      </c>
    </row>
    <row r="30" spans="1:27" x14ac:dyDescent="0.2">
      <c r="A30" s="52" t="s">
        <v>2402</v>
      </c>
      <c r="B30" s="52" t="s">
        <v>125</v>
      </c>
      <c r="C30" s="52">
        <v>1.2891999999999999</v>
      </c>
      <c r="D30" s="52">
        <v>0.36642999999999998</v>
      </c>
      <c r="E30" s="52">
        <v>2.6568999999999999E-2</v>
      </c>
      <c r="F30" s="52">
        <v>1.5755999999999999</v>
      </c>
      <c r="H30" s="52" t="s">
        <v>2402</v>
      </c>
      <c r="I30" s="52" t="s">
        <v>106</v>
      </c>
      <c r="J30" s="52">
        <v>1.3688</v>
      </c>
      <c r="K30" s="52">
        <v>0.45293</v>
      </c>
      <c r="L30" s="52">
        <v>7.7368999999999997E-3</v>
      </c>
      <c r="M30" s="52">
        <v>2.1114000000000002</v>
      </c>
      <c r="O30" s="52" t="s">
        <v>2402</v>
      </c>
      <c r="P30" s="52" t="s">
        <v>1732</v>
      </c>
      <c r="Q30" s="52">
        <v>0.40772999999999998</v>
      </c>
      <c r="R30" s="52">
        <v>-1.2943</v>
      </c>
      <c r="S30" s="52">
        <v>2.4187E-2</v>
      </c>
      <c r="T30" s="52">
        <v>1.6164000000000001</v>
      </c>
      <c r="V30" s="52" t="s">
        <v>2402</v>
      </c>
      <c r="W30" s="52" t="s">
        <v>139</v>
      </c>
      <c r="X30" s="52">
        <v>1.9789000000000001</v>
      </c>
      <c r="Y30" s="52">
        <v>0.98468999999999995</v>
      </c>
      <c r="Z30" s="52">
        <v>3.7142E-3</v>
      </c>
      <c r="AA30" s="52">
        <v>2.4300999999999999</v>
      </c>
    </row>
    <row r="31" spans="1:27" x14ac:dyDescent="0.2">
      <c r="A31" s="52" t="s">
        <v>2402</v>
      </c>
      <c r="B31" s="52" t="s">
        <v>232</v>
      </c>
      <c r="C31" s="52">
        <v>1.3647</v>
      </c>
      <c r="D31" s="52">
        <v>0.44853999999999999</v>
      </c>
      <c r="E31" s="52">
        <v>2.6676999999999999E-2</v>
      </c>
      <c r="F31" s="52">
        <v>1.5739000000000001</v>
      </c>
      <c r="H31" s="52" t="s">
        <v>2402</v>
      </c>
      <c r="I31" s="52" t="s">
        <v>195</v>
      </c>
      <c r="J31" s="52">
        <v>1.3731</v>
      </c>
      <c r="K31" s="52">
        <v>0.45739000000000002</v>
      </c>
      <c r="L31" s="52">
        <v>9.6466E-3</v>
      </c>
      <c r="M31" s="52">
        <v>2.0156000000000001</v>
      </c>
      <c r="O31" s="52" t="s">
        <v>2402</v>
      </c>
      <c r="P31" s="52" t="s">
        <v>208</v>
      </c>
      <c r="Q31" s="52">
        <v>0.40888999999999998</v>
      </c>
      <c r="R31" s="52">
        <v>-1.2902</v>
      </c>
      <c r="S31" s="52">
        <v>1.2695999999999999E-4</v>
      </c>
      <c r="T31" s="52">
        <v>3.8963000000000001</v>
      </c>
      <c r="V31" s="52" t="s">
        <v>2402</v>
      </c>
      <c r="W31" s="52" t="s">
        <v>1766</v>
      </c>
      <c r="X31" s="52">
        <v>1.9926999999999999</v>
      </c>
      <c r="Y31" s="52">
        <v>0.99473999999999996</v>
      </c>
      <c r="Z31" s="52">
        <v>8.6990999999999995E-3</v>
      </c>
      <c r="AA31" s="52">
        <v>2.0605000000000002</v>
      </c>
    </row>
    <row r="32" spans="1:27" x14ac:dyDescent="0.2">
      <c r="A32" s="52" t="s">
        <v>2402</v>
      </c>
      <c r="B32" s="52" t="s">
        <v>127</v>
      </c>
      <c r="C32" s="52">
        <v>1.3875</v>
      </c>
      <c r="D32" s="52">
        <v>0.47254000000000002</v>
      </c>
      <c r="E32" s="52">
        <v>2.3950999999999998E-3</v>
      </c>
      <c r="F32" s="52">
        <v>2.6206999999999998</v>
      </c>
      <c r="H32" s="52" t="s">
        <v>2402</v>
      </c>
      <c r="I32" s="52" t="s">
        <v>1846</v>
      </c>
      <c r="J32" s="52">
        <v>1.3742000000000001</v>
      </c>
      <c r="K32" s="52">
        <v>0.45856000000000002</v>
      </c>
      <c r="L32" s="52">
        <v>1.0082000000000001E-2</v>
      </c>
      <c r="M32" s="52">
        <v>1.9964</v>
      </c>
      <c r="O32" s="52" t="s">
        <v>2402</v>
      </c>
      <c r="P32" s="52" t="s">
        <v>1802</v>
      </c>
      <c r="Q32" s="52">
        <v>0.41665000000000002</v>
      </c>
      <c r="R32" s="52">
        <v>-1.2630999999999999</v>
      </c>
      <c r="S32" s="52">
        <v>8.0911999999999998E-3</v>
      </c>
      <c r="T32" s="52">
        <v>2.0920000000000001</v>
      </c>
      <c r="V32" s="52" t="s">
        <v>2402</v>
      </c>
      <c r="W32" s="52" t="s">
        <v>126</v>
      </c>
      <c r="X32" s="52">
        <v>2.0554000000000001</v>
      </c>
      <c r="Y32" s="52">
        <v>1.0394000000000001</v>
      </c>
      <c r="Z32" s="52">
        <v>7.9267000000000001E-3</v>
      </c>
      <c r="AA32" s="52">
        <v>2.1009000000000002</v>
      </c>
    </row>
    <row r="33" spans="1:27" x14ac:dyDescent="0.2">
      <c r="A33" s="52" t="s">
        <v>2402</v>
      </c>
      <c r="B33" s="52" t="s">
        <v>195</v>
      </c>
      <c r="C33" s="52">
        <v>1.3879999999999999</v>
      </c>
      <c r="D33" s="52">
        <v>0.47298000000000001</v>
      </c>
      <c r="E33" s="52">
        <v>2.7681999999999998E-2</v>
      </c>
      <c r="F33" s="52">
        <v>1.5578000000000001</v>
      </c>
      <c r="H33" s="52" t="s">
        <v>2402</v>
      </c>
      <c r="I33" s="52" t="s">
        <v>399</v>
      </c>
      <c r="J33" s="52">
        <v>1.3862000000000001</v>
      </c>
      <c r="K33" s="52">
        <v>0.47110999999999997</v>
      </c>
      <c r="L33" s="52">
        <v>4.4219000000000001E-2</v>
      </c>
      <c r="M33" s="52">
        <v>1.3544</v>
      </c>
      <c r="O33" s="52" t="s">
        <v>2402</v>
      </c>
      <c r="P33" s="52" t="s">
        <v>115</v>
      </c>
      <c r="Q33" s="52">
        <v>0.42964999999999998</v>
      </c>
      <c r="R33" s="52">
        <v>-1.2188000000000001</v>
      </c>
      <c r="S33" s="52">
        <v>6.6898000000000001E-3</v>
      </c>
      <c r="T33" s="52">
        <v>2.1745999999999999</v>
      </c>
      <c r="V33" s="52" t="s">
        <v>2402</v>
      </c>
      <c r="W33" s="52" t="s">
        <v>293</v>
      </c>
      <c r="X33" s="52">
        <v>2.0750999999999999</v>
      </c>
      <c r="Y33" s="52">
        <v>1.0531999999999999</v>
      </c>
      <c r="Z33" s="52">
        <v>4.4517000000000001E-2</v>
      </c>
      <c r="AA33" s="52">
        <v>1.3514999999999999</v>
      </c>
    </row>
    <row r="34" spans="1:27" x14ac:dyDescent="0.2">
      <c r="A34" s="52" t="s">
        <v>2402</v>
      </c>
      <c r="B34" s="52" t="s">
        <v>386</v>
      </c>
      <c r="C34" s="52">
        <v>1.4137999999999999</v>
      </c>
      <c r="D34" s="52">
        <v>0.49958999999999998</v>
      </c>
      <c r="E34" s="52">
        <v>4.4430999999999998E-2</v>
      </c>
      <c r="F34" s="52">
        <v>1.3523000000000001</v>
      </c>
      <c r="H34" s="52" t="s">
        <v>2402</v>
      </c>
      <c r="I34" s="52" t="s">
        <v>147</v>
      </c>
      <c r="J34" s="52">
        <v>1.3917999999999999</v>
      </c>
      <c r="K34" s="52">
        <v>0.47697000000000001</v>
      </c>
      <c r="L34" s="52">
        <v>3.9432000000000002E-2</v>
      </c>
      <c r="M34" s="52">
        <v>1.4041999999999999</v>
      </c>
      <c r="O34" s="52" t="s">
        <v>2402</v>
      </c>
      <c r="P34" s="52" t="s">
        <v>183</v>
      </c>
      <c r="Q34" s="52">
        <v>0.44051000000000001</v>
      </c>
      <c r="R34" s="52">
        <v>-1.1827000000000001</v>
      </c>
      <c r="S34" s="52">
        <v>3.7261000000000002E-2</v>
      </c>
      <c r="T34" s="52">
        <v>1.4287000000000001</v>
      </c>
      <c r="V34" s="52" t="s">
        <v>2402</v>
      </c>
      <c r="W34" s="52" t="s">
        <v>184</v>
      </c>
      <c r="X34" s="52">
        <v>2.1278999999999999</v>
      </c>
      <c r="Y34" s="52">
        <v>1.0894999999999999</v>
      </c>
      <c r="Z34" s="52">
        <v>4.8018999999999996E-3</v>
      </c>
      <c r="AA34" s="52">
        <v>2.3186</v>
      </c>
    </row>
    <row r="35" spans="1:27" x14ac:dyDescent="0.2">
      <c r="A35" s="52" t="s">
        <v>2402</v>
      </c>
      <c r="B35" s="52" t="s">
        <v>1852</v>
      </c>
      <c r="C35" s="52">
        <v>1.4153</v>
      </c>
      <c r="D35" s="52">
        <v>0.50111000000000006</v>
      </c>
      <c r="E35" s="52">
        <v>1.4803E-2</v>
      </c>
      <c r="F35" s="52">
        <v>1.8297000000000001</v>
      </c>
      <c r="H35" s="52" t="s">
        <v>2402</v>
      </c>
      <c r="I35" s="52" t="s">
        <v>127</v>
      </c>
      <c r="J35" s="52">
        <v>1.4178999999999999</v>
      </c>
      <c r="K35" s="52">
        <v>0.50377000000000005</v>
      </c>
      <c r="L35" s="52">
        <v>3.1102999999999999E-3</v>
      </c>
      <c r="M35" s="52">
        <v>2.5072000000000001</v>
      </c>
      <c r="O35" s="52" t="s">
        <v>2402</v>
      </c>
      <c r="P35" s="52" t="s">
        <v>435</v>
      </c>
      <c r="Q35" s="52">
        <v>0.44746999999999998</v>
      </c>
      <c r="R35" s="52">
        <v>-1.1600999999999999</v>
      </c>
      <c r="S35" s="52">
        <v>1.0714E-2</v>
      </c>
      <c r="T35" s="52">
        <v>1.97</v>
      </c>
      <c r="V35" s="52" t="s">
        <v>2402</v>
      </c>
      <c r="W35" s="52" t="s">
        <v>348</v>
      </c>
      <c r="X35" s="52">
        <v>2.173</v>
      </c>
      <c r="Y35" s="52">
        <v>1.1196999999999999</v>
      </c>
      <c r="Z35" s="52">
        <v>4.4462E-3</v>
      </c>
      <c r="AA35" s="52">
        <v>2.3519999999999999</v>
      </c>
    </row>
    <row r="36" spans="1:27" x14ac:dyDescent="0.2">
      <c r="A36" s="52" t="s">
        <v>2402</v>
      </c>
      <c r="B36" s="52" t="s">
        <v>2413</v>
      </c>
      <c r="C36" s="52">
        <v>1.4507000000000001</v>
      </c>
      <c r="D36" s="52">
        <v>0.53676000000000001</v>
      </c>
      <c r="E36" s="52">
        <v>6.7450000000000001E-3</v>
      </c>
      <c r="F36" s="52">
        <v>2.1709999999999998</v>
      </c>
      <c r="H36" s="52" t="s">
        <v>2402</v>
      </c>
      <c r="I36" s="52" t="s">
        <v>374</v>
      </c>
      <c r="J36" s="52">
        <v>1.4182999999999999</v>
      </c>
      <c r="K36" s="52">
        <v>0.50414999999999999</v>
      </c>
      <c r="L36" s="52">
        <v>3.3447999999999999E-2</v>
      </c>
      <c r="M36" s="52">
        <v>1.4756</v>
      </c>
      <c r="O36" s="52" t="s">
        <v>2402</v>
      </c>
      <c r="P36" s="52" t="s">
        <v>1789</v>
      </c>
      <c r="Q36" s="52">
        <v>0.44818999999999998</v>
      </c>
      <c r="R36" s="52">
        <v>-1.1577999999999999</v>
      </c>
      <c r="S36" s="87">
        <v>6.3802999999999999E-5</v>
      </c>
      <c r="T36" s="52">
        <v>4.1951999999999998</v>
      </c>
      <c r="V36" s="52" t="s">
        <v>2402</v>
      </c>
      <c r="W36" s="52" t="s">
        <v>171</v>
      </c>
      <c r="X36" s="52">
        <v>2.3342000000000001</v>
      </c>
      <c r="Y36" s="52">
        <v>1.2229000000000001</v>
      </c>
      <c r="Z36" s="52">
        <v>4.4722E-3</v>
      </c>
      <c r="AA36" s="52">
        <v>2.3494999999999999</v>
      </c>
    </row>
    <row r="37" spans="1:27" x14ac:dyDescent="0.2">
      <c r="A37" s="52" t="s">
        <v>2402</v>
      </c>
      <c r="B37" s="52" t="s">
        <v>139</v>
      </c>
      <c r="C37" s="52">
        <v>1.4677</v>
      </c>
      <c r="D37" s="52">
        <v>0.55359999999999998</v>
      </c>
      <c r="E37" s="52">
        <v>4.8529999999999997E-2</v>
      </c>
      <c r="F37" s="52">
        <v>1.3140000000000001</v>
      </c>
      <c r="H37" s="52" t="s">
        <v>2402</v>
      </c>
      <c r="I37" s="52" t="s">
        <v>152</v>
      </c>
      <c r="J37" s="52">
        <v>1.4343999999999999</v>
      </c>
      <c r="K37" s="52">
        <v>0.52046999999999999</v>
      </c>
      <c r="L37" s="52">
        <v>3.1102999999999999E-3</v>
      </c>
      <c r="M37" s="52">
        <v>2.5072000000000001</v>
      </c>
      <c r="O37" s="52" t="s">
        <v>2402</v>
      </c>
      <c r="P37" s="52" t="s">
        <v>1773</v>
      </c>
      <c r="Q37" s="52">
        <v>0.45352999999999999</v>
      </c>
      <c r="R37" s="52">
        <v>-1.1407</v>
      </c>
      <c r="S37" s="52">
        <v>8.0911999999999998E-3</v>
      </c>
      <c r="T37" s="52">
        <v>2.0920000000000001</v>
      </c>
      <c r="V37" s="52" t="s">
        <v>2402</v>
      </c>
      <c r="W37" s="52" t="s">
        <v>157</v>
      </c>
      <c r="X37" s="52">
        <v>2.9903</v>
      </c>
      <c r="Y37" s="52">
        <v>1.5803</v>
      </c>
      <c r="Z37" s="52">
        <v>8.5990000000000003E-4</v>
      </c>
      <c r="AA37" s="52">
        <v>3.0655999999999999</v>
      </c>
    </row>
    <row r="38" spans="1:27" x14ac:dyDescent="0.2">
      <c r="A38" s="52" t="s">
        <v>2402</v>
      </c>
      <c r="B38" s="52" t="s">
        <v>140</v>
      </c>
      <c r="C38" s="52">
        <v>1.4883999999999999</v>
      </c>
      <c r="D38" s="52">
        <v>0.57377999999999996</v>
      </c>
      <c r="E38" s="52">
        <v>2.9887E-2</v>
      </c>
      <c r="F38" s="52">
        <v>1.5245</v>
      </c>
      <c r="H38" s="52" t="s">
        <v>2402</v>
      </c>
      <c r="I38" s="52" t="s">
        <v>1743</v>
      </c>
      <c r="J38" s="52">
        <v>1.4401999999999999</v>
      </c>
      <c r="K38" s="52">
        <v>0.52625</v>
      </c>
      <c r="L38" s="52">
        <v>3.9432000000000002E-2</v>
      </c>
      <c r="M38" s="52">
        <v>1.4041999999999999</v>
      </c>
      <c r="O38" s="52" t="s">
        <v>2402</v>
      </c>
      <c r="P38" s="52" t="s">
        <v>447</v>
      </c>
      <c r="Q38" s="52">
        <v>0.45810000000000001</v>
      </c>
      <c r="R38" s="52">
        <v>-1.1263000000000001</v>
      </c>
      <c r="S38" s="52">
        <v>3.5562999999999997E-2</v>
      </c>
      <c r="T38" s="52">
        <v>1.4490000000000001</v>
      </c>
      <c r="V38" s="52" t="s">
        <v>2402</v>
      </c>
      <c r="W38" s="52" t="s">
        <v>172</v>
      </c>
      <c r="X38" s="52">
        <v>3.0467</v>
      </c>
      <c r="Y38" s="52">
        <v>1.6073</v>
      </c>
      <c r="Z38" s="52">
        <v>4.8018999999999996E-3</v>
      </c>
      <c r="AA38" s="52">
        <v>2.3186</v>
      </c>
    </row>
    <row r="39" spans="1:27" x14ac:dyDescent="0.2">
      <c r="A39" s="52" t="s">
        <v>2402</v>
      </c>
      <c r="B39" s="52" t="s">
        <v>366</v>
      </c>
      <c r="C39" s="52">
        <v>1.5052000000000001</v>
      </c>
      <c r="D39" s="52">
        <v>0.58994000000000002</v>
      </c>
      <c r="E39" s="52">
        <v>7.0413999999999997E-3</v>
      </c>
      <c r="F39" s="52">
        <v>2.1522999999999999</v>
      </c>
      <c r="H39" s="52" t="s">
        <v>2402</v>
      </c>
      <c r="I39" s="52" t="s">
        <v>342</v>
      </c>
      <c r="J39" s="52">
        <v>1.4541999999999999</v>
      </c>
      <c r="K39" s="52">
        <v>0.54020000000000001</v>
      </c>
      <c r="L39" s="52">
        <v>1.7094999999999999E-2</v>
      </c>
      <c r="M39" s="52">
        <v>1.7670999999999999</v>
      </c>
      <c r="O39" s="52" t="s">
        <v>2402</v>
      </c>
      <c r="P39" s="52" t="s">
        <v>1747</v>
      </c>
      <c r="Q39" s="52">
        <v>0.46321000000000001</v>
      </c>
      <c r="R39" s="52">
        <v>-1.1103000000000001</v>
      </c>
      <c r="S39" s="52">
        <v>1.0857E-3</v>
      </c>
      <c r="T39" s="52">
        <v>2.9643000000000002</v>
      </c>
      <c r="V39" s="52" t="s">
        <v>2402</v>
      </c>
      <c r="W39" s="52" t="s">
        <v>1735</v>
      </c>
      <c r="X39" s="52">
        <v>3.2242000000000002</v>
      </c>
      <c r="Y39" s="52">
        <v>1.6889000000000001</v>
      </c>
      <c r="Z39" s="52">
        <v>1.176E-4</v>
      </c>
      <c r="AA39" s="52">
        <v>3.9296000000000002</v>
      </c>
    </row>
    <row r="40" spans="1:27" x14ac:dyDescent="0.2">
      <c r="A40" s="52" t="s">
        <v>2402</v>
      </c>
      <c r="B40" s="52" t="s">
        <v>190</v>
      </c>
      <c r="C40" s="52">
        <v>1.5102</v>
      </c>
      <c r="D40" s="52">
        <v>0.59477000000000002</v>
      </c>
      <c r="E40" s="52">
        <v>2.1947000000000001E-2</v>
      </c>
      <c r="F40" s="52">
        <v>1.6586000000000001</v>
      </c>
      <c r="H40" s="52" t="s">
        <v>2402</v>
      </c>
      <c r="I40" s="52" t="s">
        <v>418</v>
      </c>
      <c r="J40" s="52">
        <v>1.4558</v>
      </c>
      <c r="K40" s="52">
        <v>0.54176999999999997</v>
      </c>
      <c r="L40" s="52">
        <v>1.7094999999999999E-2</v>
      </c>
      <c r="M40" s="52">
        <v>1.7670999999999999</v>
      </c>
      <c r="O40" s="52" t="s">
        <v>2402</v>
      </c>
      <c r="P40" s="52" t="s">
        <v>396</v>
      </c>
      <c r="Q40" s="52">
        <v>0.46609</v>
      </c>
      <c r="R40" s="52">
        <v>-1.1012999999999999</v>
      </c>
      <c r="S40" s="52">
        <v>1.0068000000000001E-2</v>
      </c>
      <c r="T40" s="52">
        <v>1.9971000000000001</v>
      </c>
      <c r="V40" s="52" t="s">
        <v>2402</v>
      </c>
      <c r="W40" s="52" t="s">
        <v>438</v>
      </c>
      <c r="X40" s="52">
        <v>3.2846000000000002</v>
      </c>
      <c r="Y40" s="52">
        <v>1.7157</v>
      </c>
      <c r="Z40" s="87">
        <v>2.9264E-5</v>
      </c>
      <c r="AA40" s="52">
        <v>4.5336999999999996</v>
      </c>
    </row>
    <row r="41" spans="1:27" x14ac:dyDescent="0.2">
      <c r="A41" s="52" t="s">
        <v>2402</v>
      </c>
      <c r="B41" s="52" t="s">
        <v>320</v>
      </c>
      <c r="C41" s="52">
        <v>1.5902000000000001</v>
      </c>
      <c r="D41" s="52">
        <v>0.66918</v>
      </c>
      <c r="E41" s="52">
        <v>3.4795999999999998E-3</v>
      </c>
      <c r="F41" s="52">
        <v>2.4584999999999999</v>
      </c>
      <c r="H41" s="52" t="s">
        <v>2402</v>
      </c>
      <c r="I41" s="52" t="s">
        <v>134</v>
      </c>
      <c r="J41" s="52">
        <v>1.4588000000000001</v>
      </c>
      <c r="K41" s="52">
        <v>0.54476000000000002</v>
      </c>
      <c r="L41" s="52">
        <v>1.2808999999999999E-2</v>
      </c>
      <c r="M41" s="52">
        <v>1.8925000000000001</v>
      </c>
      <c r="O41" s="52" t="s">
        <v>2402</v>
      </c>
      <c r="P41" s="52" t="s">
        <v>124</v>
      </c>
      <c r="Q41" s="52">
        <v>0.48065000000000002</v>
      </c>
      <c r="R41" s="52">
        <v>-1.0569</v>
      </c>
      <c r="S41" s="52">
        <v>4.2485000000000002E-2</v>
      </c>
      <c r="T41" s="52">
        <v>1.3717999999999999</v>
      </c>
      <c r="V41" s="52" t="s">
        <v>2402</v>
      </c>
      <c r="W41" s="52" t="s">
        <v>125</v>
      </c>
      <c r="X41" s="52">
        <v>3.3231999999999999</v>
      </c>
      <c r="Y41" s="52">
        <v>1.7325999999999999</v>
      </c>
      <c r="Z41" s="87">
        <v>2.9264E-5</v>
      </c>
      <c r="AA41" s="52">
        <v>4.5336999999999996</v>
      </c>
    </row>
    <row r="42" spans="1:27" x14ac:dyDescent="0.2">
      <c r="A42" s="52" t="s">
        <v>2402</v>
      </c>
      <c r="B42" s="52" t="s">
        <v>256</v>
      </c>
      <c r="C42" s="52">
        <v>1.5952</v>
      </c>
      <c r="D42" s="52">
        <v>0.67371999999999999</v>
      </c>
      <c r="E42" s="52">
        <v>3.4130000000000001E-2</v>
      </c>
      <c r="F42" s="52">
        <v>1.4669000000000001</v>
      </c>
      <c r="H42" s="52" t="s">
        <v>2402</v>
      </c>
      <c r="I42" s="52" t="s">
        <v>303</v>
      </c>
      <c r="J42" s="52">
        <v>1.4623999999999999</v>
      </c>
      <c r="K42" s="52">
        <v>0.54832999999999998</v>
      </c>
      <c r="L42" s="52">
        <v>1.9185999999999999E-3</v>
      </c>
      <c r="M42" s="52">
        <v>2.7170000000000001</v>
      </c>
      <c r="O42" s="52" t="s">
        <v>2402</v>
      </c>
      <c r="P42" s="52" t="s">
        <v>2416</v>
      </c>
      <c r="Q42" s="52">
        <v>0.4829</v>
      </c>
      <c r="R42" s="52">
        <v>-1.0502</v>
      </c>
      <c r="S42" s="52">
        <v>6.2845000000000002E-3</v>
      </c>
      <c r="T42" s="52">
        <v>2.2017000000000002</v>
      </c>
      <c r="V42" s="52" t="s">
        <v>2402</v>
      </c>
      <c r="W42" s="52" t="s">
        <v>1801</v>
      </c>
      <c r="X42" s="52">
        <v>9.0629000000000008</v>
      </c>
      <c r="Y42" s="52">
        <v>3.18</v>
      </c>
      <c r="Z42" s="87">
        <v>2.9264E-5</v>
      </c>
      <c r="AA42" s="52">
        <v>4.5336999999999996</v>
      </c>
    </row>
    <row r="43" spans="1:27" x14ac:dyDescent="0.2">
      <c r="A43" s="52" t="s">
        <v>2402</v>
      </c>
      <c r="B43" s="52" t="s">
        <v>206</v>
      </c>
      <c r="C43" s="52">
        <v>1.61</v>
      </c>
      <c r="D43" s="52">
        <v>0.68708000000000002</v>
      </c>
      <c r="E43" s="52">
        <v>4.1678000000000002E-3</v>
      </c>
      <c r="F43" s="52">
        <v>2.3801000000000001</v>
      </c>
      <c r="H43" s="52" t="s">
        <v>2402</v>
      </c>
      <c r="I43" s="52" t="s">
        <v>292</v>
      </c>
      <c r="J43" s="52">
        <v>1.4675</v>
      </c>
      <c r="K43" s="52">
        <v>0.55339000000000005</v>
      </c>
      <c r="L43" s="52">
        <v>1.3495999999999999E-2</v>
      </c>
      <c r="M43" s="52">
        <v>1.8697999999999999</v>
      </c>
      <c r="O43" s="52" t="s">
        <v>2402</v>
      </c>
      <c r="P43" s="52" t="s">
        <v>1734</v>
      </c>
      <c r="Q43" s="52">
        <v>0.48338999999999999</v>
      </c>
      <c r="R43" s="52">
        <v>-1.0487</v>
      </c>
      <c r="S43" s="52">
        <v>9.3183999999999993E-3</v>
      </c>
      <c r="T43" s="52">
        <v>2.0306999999999999</v>
      </c>
      <c r="V43" s="52" t="s">
        <v>2402</v>
      </c>
      <c r="W43" s="52" t="s">
        <v>134</v>
      </c>
      <c r="X43" s="52">
        <v>9.9885999999999999</v>
      </c>
      <c r="Y43" s="52">
        <v>3.3203</v>
      </c>
      <c r="Z43" s="52">
        <v>2.6075000000000002E-4</v>
      </c>
      <c r="AA43" s="52">
        <v>3.5838000000000001</v>
      </c>
    </row>
    <row r="44" spans="1:27" x14ac:dyDescent="0.2">
      <c r="A44" s="52" t="s">
        <v>2402</v>
      </c>
      <c r="B44" s="52" t="s">
        <v>1735</v>
      </c>
      <c r="C44" s="52">
        <v>1.6231</v>
      </c>
      <c r="D44" s="52">
        <v>0.69872000000000001</v>
      </c>
      <c r="E44" s="52">
        <v>2.7907000000000001E-3</v>
      </c>
      <c r="F44" s="52">
        <v>2.5543</v>
      </c>
      <c r="H44" s="52" t="s">
        <v>2402</v>
      </c>
      <c r="I44" s="52" t="s">
        <v>385</v>
      </c>
      <c r="J44" s="52">
        <v>1.4798</v>
      </c>
      <c r="K44" s="52">
        <v>0.56540999999999997</v>
      </c>
      <c r="L44" s="52">
        <v>4.3130000000000002E-2</v>
      </c>
      <c r="M44" s="52">
        <v>1.3652</v>
      </c>
      <c r="O44" s="52" t="s">
        <v>2402</v>
      </c>
      <c r="P44" s="52" t="s">
        <v>266</v>
      </c>
      <c r="Q44" s="52">
        <v>0.48375000000000001</v>
      </c>
      <c r="R44" s="52">
        <v>-1.0477000000000001</v>
      </c>
      <c r="S44" s="52">
        <v>3.6458999999999998E-2</v>
      </c>
      <c r="T44" s="52">
        <v>1.4381999999999999</v>
      </c>
    </row>
    <row r="45" spans="1:27" x14ac:dyDescent="0.2">
      <c r="A45" s="52" t="s">
        <v>2402</v>
      </c>
      <c r="B45" s="52" t="s">
        <v>389</v>
      </c>
      <c r="C45" s="52">
        <v>1.6432</v>
      </c>
      <c r="D45" s="52">
        <v>0.71653</v>
      </c>
      <c r="E45" s="52">
        <v>4.3111E-3</v>
      </c>
      <c r="F45" s="52">
        <v>2.3654000000000002</v>
      </c>
      <c r="H45" s="52" t="s">
        <v>2402</v>
      </c>
      <c r="I45" s="52" t="s">
        <v>220</v>
      </c>
      <c r="J45" s="52">
        <v>1.4802</v>
      </c>
      <c r="K45" s="52">
        <v>0.56581000000000004</v>
      </c>
      <c r="L45" s="52">
        <v>4.3903999999999999E-2</v>
      </c>
      <c r="M45" s="52">
        <v>1.3574999999999999</v>
      </c>
      <c r="O45" s="52" t="s">
        <v>2402</v>
      </c>
      <c r="P45" s="51" t="s">
        <v>224</v>
      </c>
      <c r="Q45" s="52">
        <v>0.49318000000000001</v>
      </c>
      <c r="R45" s="52">
        <v>-1.0198</v>
      </c>
      <c r="S45" s="52">
        <v>4.2485000000000002E-2</v>
      </c>
      <c r="T45" s="52">
        <v>1.3717999999999999</v>
      </c>
    </row>
    <row r="46" spans="1:27" x14ac:dyDescent="0.2">
      <c r="A46" s="52" t="s">
        <v>2402</v>
      </c>
      <c r="B46" s="52" t="s">
        <v>2410</v>
      </c>
      <c r="C46" s="52">
        <v>1.6554</v>
      </c>
      <c r="D46" s="52">
        <v>0.72716999999999998</v>
      </c>
      <c r="E46" s="52">
        <v>8.6131999999999997E-3</v>
      </c>
      <c r="F46" s="52">
        <v>2.0648</v>
      </c>
      <c r="H46" s="52" t="s">
        <v>2402</v>
      </c>
      <c r="I46" s="52" t="s">
        <v>340</v>
      </c>
      <c r="J46" s="52">
        <v>1.4830000000000001</v>
      </c>
      <c r="K46" s="52">
        <v>0.56852999999999998</v>
      </c>
      <c r="L46" s="52">
        <v>4.5309E-3</v>
      </c>
      <c r="M46" s="52">
        <v>2.3437999999999999</v>
      </c>
      <c r="O46" s="52" t="s">
        <v>2402</v>
      </c>
      <c r="P46" s="52" t="s">
        <v>1862</v>
      </c>
      <c r="Q46" s="52">
        <v>0.49620999999999998</v>
      </c>
      <c r="R46" s="52">
        <v>-1.0109999999999999</v>
      </c>
      <c r="S46" s="52">
        <v>2.1946E-2</v>
      </c>
      <c r="T46" s="52">
        <v>1.6586000000000001</v>
      </c>
    </row>
    <row r="47" spans="1:27" x14ac:dyDescent="0.2">
      <c r="A47" s="52" t="s">
        <v>2402</v>
      </c>
      <c r="B47" s="52" t="s">
        <v>1806</v>
      </c>
      <c r="C47" s="52">
        <v>1.6879</v>
      </c>
      <c r="D47" s="52">
        <v>0.75522999999999996</v>
      </c>
      <c r="E47" s="52">
        <v>1.3812E-3</v>
      </c>
      <c r="F47" s="52">
        <v>2.8597000000000001</v>
      </c>
      <c r="H47" s="52" t="s">
        <v>2402</v>
      </c>
      <c r="I47" s="52" t="s">
        <v>1776</v>
      </c>
      <c r="J47" s="52">
        <v>1.4850000000000001</v>
      </c>
      <c r="K47" s="52">
        <v>0.57042999999999999</v>
      </c>
      <c r="L47" s="52">
        <v>9.4207000000000006E-3</v>
      </c>
      <c r="M47" s="52">
        <v>2.0259</v>
      </c>
      <c r="O47" s="52" t="s">
        <v>2402</v>
      </c>
      <c r="P47" s="52" t="s">
        <v>158</v>
      </c>
      <c r="Q47" s="52">
        <v>0.49772</v>
      </c>
      <c r="R47" s="52">
        <v>-1.0065999999999999</v>
      </c>
      <c r="S47" s="52">
        <v>4.8953E-3</v>
      </c>
      <c r="T47" s="52">
        <v>2.3102</v>
      </c>
    </row>
    <row r="48" spans="1:27" x14ac:dyDescent="0.2">
      <c r="A48" s="52" t="s">
        <v>2402</v>
      </c>
      <c r="B48" s="52" t="s">
        <v>129</v>
      </c>
      <c r="C48" s="52">
        <v>1.7230000000000001</v>
      </c>
      <c r="D48" s="52">
        <v>0.78493999999999997</v>
      </c>
      <c r="E48" s="52">
        <v>1.4127000000000001E-2</v>
      </c>
      <c r="F48" s="52">
        <v>1.85</v>
      </c>
      <c r="H48" s="52" t="s">
        <v>2402</v>
      </c>
      <c r="I48" s="52" t="s">
        <v>1844</v>
      </c>
      <c r="J48" s="52">
        <v>1.4885999999999999</v>
      </c>
      <c r="K48" s="52">
        <v>0.57391000000000003</v>
      </c>
      <c r="L48" s="52">
        <v>1.3553E-3</v>
      </c>
      <c r="M48" s="52">
        <v>2.8679999999999999</v>
      </c>
      <c r="O48" s="52" t="s">
        <v>2402</v>
      </c>
      <c r="P48" s="52" t="s">
        <v>109</v>
      </c>
      <c r="Q48" s="52">
        <v>0.50241999999999998</v>
      </c>
      <c r="R48" s="52">
        <v>-0.99302999999999997</v>
      </c>
      <c r="S48" s="52">
        <v>1.5903E-3</v>
      </c>
      <c r="T48" s="52">
        <v>2.7985000000000002</v>
      </c>
    </row>
    <row r="49" spans="1:20" x14ac:dyDescent="0.2">
      <c r="A49" s="52" t="s">
        <v>2402</v>
      </c>
      <c r="B49" s="52" t="s">
        <v>315</v>
      </c>
      <c r="C49" s="52">
        <v>1.7285999999999999</v>
      </c>
      <c r="D49" s="52">
        <v>0.78959000000000001</v>
      </c>
      <c r="E49" s="52">
        <v>3.4130000000000001E-2</v>
      </c>
      <c r="F49" s="52">
        <v>1.4669000000000001</v>
      </c>
      <c r="H49" s="52" t="s">
        <v>2402</v>
      </c>
      <c r="I49" s="52" t="s">
        <v>1755</v>
      </c>
      <c r="J49" s="52">
        <v>1.4896</v>
      </c>
      <c r="K49" s="52">
        <v>0.57491999999999999</v>
      </c>
      <c r="L49" s="52">
        <v>4.7780999999999997E-2</v>
      </c>
      <c r="M49" s="52">
        <v>1.3207</v>
      </c>
      <c r="O49" s="52" t="s">
        <v>2402</v>
      </c>
      <c r="P49" s="51" t="s">
        <v>223</v>
      </c>
      <c r="Q49" s="52">
        <v>0.50826000000000005</v>
      </c>
      <c r="R49" s="52">
        <v>-0.97635000000000005</v>
      </c>
      <c r="S49" s="52">
        <v>8.5099000000000008E-3</v>
      </c>
      <c r="T49" s="52">
        <v>2.0701000000000001</v>
      </c>
    </row>
    <row r="50" spans="1:20" x14ac:dyDescent="0.2">
      <c r="A50" s="52" t="s">
        <v>2402</v>
      </c>
      <c r="B50" s="52" t="s">
        <v>212</v>
      </c>
      <c r="C50" s="52">
        <v>1.7285999999999999</v>
      </c>
      <c r="D50" s="52">
        <v>0.78959000000000001</v>
      </c>
      <c r="E50" s="52">
        <v>3.4130000000000001E-2</v>
      </c>
      <c r="F50" s="52">
        <v>1.4669000000000001</v>
      </c>
      <c r="H50" s="52" t="s">
        <v>2402</v>
      </c>
      <c r="I50" s="52" t="s">
        <v>1742</v>
      </c>
      <c r="J50" s="52">
        <v>1.49</v>
      </c>
      <c r="K50" s="52">
        <v>0.57526999999999995</v>
      </c>
      <c r="L50" s="52">
        <v>4.6782999999999998E-2</v>
      </c>
      <c r="M50" s="52">
        <v>1.3299000000000001</v>
      </c>
      <c r="O50" s="52" t="s">
        <v>2402</v>
      </c>
      <c r="P50" s="52" t="s">
        <v>155</v>
      </c>
      <c r="Q50" s="52">
        <v>0.51929000000000003</v>
      </c>
      <c r="R50" s="52">
        <v>-0.94538999999999995</v>
      </c>
      <c r="S50" s="52">
        <v>2.0076999999999998E-3</v>
      </c>
      <c r="T50" s="52">
        <v>2.6972999999999998</v>
      </c>
    </row>
    <row r="51" spans="1:20" x14ac:dyDescent="0.2">
      <c r="A51" s="52" t="s">
        <v>2402</v>
      </c>
      <c r="B51" s="52" t="s">
        <v>292</v>
      </c>
      <c r="C51" s="52">
        <v>1.7383</v>
      </c>
      <c r="D51" s="52">
        <v>0.79769999999999996</v>
      </c>
      <c r="E51" s="52">
        <v>9.9331000000000003E-3</v>
      </c>
      <c r="F51" s="52">
        <v>2.0028999999999999</v>
      </c>
      <c r="H51" s="52" t="s">
        <v>2402</v>
      </c>
      <c r="I51" s="52" t="s">
        <v>128</v>
      </c>
      <c r="J51" s="52">
        <v>1.5056</v>
      </c>
      <c r="K51" s="52">
        <v>0.59031</v>
      </c>
      <c r="L51" s="52">
        <v>1.817E-3</v>
      </c>
      <c r="M51" s="52">
        <v>2.7406000000000001</v>
      </c>
      <c r="O51" s="52" t="s">
        <v>2402</v>
      </c>
      <c r="P51" s="52" t="s">
        <v>296</v>
      </c>
      <c r="Q51" s="52">
        <v>0.52476999999999996</v>
      </c>
      <c r="R51" s="52">
        <v>-0.93023999999999996</v>
      </c>
      <c r="S51" s="52">
        <v>2.5760000000000002E-2</v>
      </c>
      <c r="T51" s="52">
        <v>1.5891</v>
      </c>
    </row>
    <row r="52" spans="1:20" x14ac:dyDescent="0.2">
      <c r="A52" s="52" t="s">
        <v>2402</v>
      </c>
      <c r="B52" s="52" t="s">
        <v>1794</v>
      </c>
      <c r="C52" s="52">
        <v>1.7438</v>
      </c>
      <c r="D52" s="52">
        <v>0.80225999999999997</v>
      </c>
      <c r="E52" s="52">
        <v>2.7907000000000001E-3</v>
      </c>
      <c r="F52" s="52">
        <v>2.5543</v>
      </c>
      <c r="H52" s="52" t="s">
        <v>2402</v>
      </c>
      <c r="I52" s="52" t="s">
        <v>1747</v>
      </c>
      <c r="J52" s="52">
        <v>1.5293000000000001</v>
      </c>
      <c r="K52" s="52">
        <v>0.61285999999999996</v>
      </c>
      <c r="L52" s="52">
        <v>9.4207000000000006E-3</v>
      </c>
      <c r="M52" s="52">
        <v>2.0259</v>
      </c>
      <c r="O52" s="52" t="s">
        <v>2402</v>
      </c>
      <c r="P52" s="51" t="s">
        <v>222</v>
      </c>
      <c r="Q52" s="52">
        <v>0.53986000000000001</v>
      </c>
      <c r="R52" s="52">
        <v>-0.88934000000000002</v>
      </c>
      <c r="S52" s="87">
        <v>5.7748999999999999E-5</v>
      </c>
      <c r="T52" s="52">
        <v>4.2385000000000002</v>
      </c>
    </row>
    <row r="53" spans="1:20" x14ac:dyDescent="0.2">
      <c r="A53" s="52" t="s">
        <v>2402</v>
      </c>
      <c r="B53" s="52" t="s">
        <v>216</v>
      </c>
      <c r="C53" s="52">
        <v>1.744</v>
      </c>
      <c r="D53" s="52">
        <v>0.80235999999999996</v>
      </c>
      <c r="E53" s="52">
        <v>4.0312999999999998E-3</v>
      </c>
      <c r="F53" s="52">
        <v>2.3946000000000001</v>
      </c>
      <c r="H53" s="52" t="s">
        <v>2402</v>
      </c>
      <c r="I53" s="52" t="s">
        <v>366</v>
      </c>
      <c r="J53" s="52">
        <v>1.5337000000000001</v>
      </c>
      <c r="K53" s="52">
        <v>0.61704000000000003</v>
      </c>
      <c r="L53" s="52">
        <v>1.1606E-2</v>
      </c>
      <c r="M53" s="52">
        <v>1.9353</v>
      </c>
      <c r="O53" s="52" t="s">
        <v>2402</v>
      </c>
      <c r="P53" s="52" t="s">
        <v>1753</v>
      </c>
      <c r="Q53" s="52">
        <v>0.54</v>
      </c>
      <c r="R53" s="52">
        <v>-0.88897000000000004</v>
      </c>
      <c r="S53" s="52">
        <v>5.3670999999999996E-3</v>
      </c>
      <c r="T53" s="52">
        <v>2.2703000000000002</v>
      </c>
    </row>
    <row r="54" spans="1:20" x14ac:dyDescent="0.2">
      <c r="A54" s="52" t="s">
        <v>2402</v>
      </c>
      <c r="B54" s="52" t="s">
        <v>281</v>
      </c>
      <c r="C54" s="52">
        <v>1.7461</v>
      </c>
      <c r="D54" s="52">
        <v>0.80413000000000001</v>
      </c>
      <c r="E54" s="52">
        <v>3.4130000000000001E-2</v>
      </c>
      <c r="F54" s="52">
        <v>1.4669000000000001</v>
      </c>
      <c r="H54" s="52" t="s">
        <v>2402</v>
      </c>
      <c r="I54" s="52" t="s">
        <v>2522</v>
      </c>
      <c r="J54" s="52">
        <v>1.5595000000000001</v>
      </c>
      <c r="K54" s="52">
        <v>0.64105999999999996</v>
      </c>
      <c r="L54" s="52">
        <v>1.1585E-2</v>
      </c>
      <c r="M54" s="52">
        <v>1.9360999999999999</v>
      </c>
      <c r="O54" s="52" t="s">
        <v>2402</v>
      </c>
      <c r="P54" s="52" t="s">
        <v>248</v>
      </c>
      <c r="Q54" s="52">
        <v>0.54398999999999997</v>
      </c>
      <c r="R54" s="52">
        <v>-0.87836000000000003</v>
      </c>
      <c r="S54" s="52">
        <v>4.1834000000000003E-2</v>
      </c>
      <c r="T54" s="52">
        <v>1.3785000000000001</v>
      </c>
    </row>
    <row r="55" spans="1:20" x14ac:dyDescent="0.2">
      <c r="A55" s="52" t="s">
        <v>2402</v>
      </c>
      <c r="B55" s="52" t="s">
        <v>130</v>
      </c>
      <c r="C55" s="52">
        <v>1.7531000000000001</v>
      </c>
      <c r="D55" s="52">
        <v>0.80993000000000004</v>
      </c>
      <c r="E55" s="52">
        <v>2.1445000000000001E-4</v>
      </c>
      <c r="F55" s="52">
        <v>3.6686999999999999</v>
      </c>
      <c r="H55" s="52" t="s">
        <v>2402</v>
      </c>
      <c r="I55" s="52" t="s">
        <v>173</v>
      </c>
      <c r="J55" s="52">
        <v>1.5609</v>
      </c>
      <c r="K55" s="52">
        <v>0.64241999999999999</v>
      </c>
      <c r="L55" s="52">
        <v>1.9185999999999999E-3</v>
      </c>
      <c r="M55" s="52">
        <v>2.7170000000000001</v>
      </c>
      <c r="O55" s="52" t="s">
        <v>2402</v>
      </c>
      <c r="P55" s="52" t="s">
        <v>122</v>
      </c>
      <c r="Q55" s="52">
        <v>0.55598999999999998</v>
      </c>
      <c r="R55" s="52">
        <v>-0.84687000000000001</v>
      </c>
      <c r="S55" s="87">
        <v>9.6514000000000005E-5</v>
      </c>
      <c r="T55" s="52">
        <v>4.0153999999999996</v>
      </c>
    </row>
    <row r="56" spans="1:20" x14ac:dyDescent="0.2">
      <c r="A56" s="52" t="s">
        <v>2402</v>
      </c>
      <c r="B56" s="52" t="s">
        <v>408</v>
      </c>
      <c r="C56" s="52">
        <v>1.7828999999999999</v>
      </c>
      <c r="D56" s="52">
        <v>0.83423999999999998</v>
      </c>
      <c r="E56" s="52">
        <v>5.2050000000000004E-3</v>
      </c>
      <c r="F56" s="52">
        <v>2.2835999999999999</v>
      </c>
      <c r="H56" s="52" t="s">
        <v>2402</v>
      </c>
      <c r="I56" s="52" t="s">
        <v>174</v>
      </c>
      <c r="J56" s="52">
        <v>1.5668</v>
      </c>
      <c r="K56" s="52">
        <v>0.64780000000000004</v>
      </c>
      <c r="L56" s="52">
        <v>1.7614000000000001E-2</v>
      </c>
      <c r="M56" s="52">
        <v>1.7541</v>
      </c>
      <c r="O56" s="52" t="s">
        <v>2402</v>
      </c>
      <c r="P56" s="51" t="s">
        <v>221</v>
      </c>
      <c r="Q56" s="52">
        <v>0.57677</v>
      </c>
      <c r="R56" s="52">
        <v>-0.79393999999999998</v>
      </c>
      <c r="S56" s="52">
        <v>1.2941000000000001E-3</v>
      </c>
      <c r="T56" s="52">
        <v>2.8879999999999999</v>
      </c>
    </row>
    <row r="57" spans="1:20" x14ac:dyDescent="0.2">
      <c r="A57" s="52" t="s">
        <v>2402</v>
      </c>
      <c r="B57" s="52" t="s">
        <v>1808</v>
      </c>
      <c r="C57" s="52">
        <v>1.857</v>
      </c>
      <c r="D57" s="52">
        <v>0.89293999999999996</v>
      </c>
      <c r="E57" s="52">
        <v>2.1318999999999999E-3</v>
      </c>
      <c r="F57" s="52">
        <v>2.6711999999999998</v>
      </c>
      <c r="H57" s="52" t="s">
        <v>2402</v>
      </c>
      <c r="I57" s="52" t="s">
        <v>1788</v>
      </c>
      <c r="J57" s="52">
        <v>1.5723</v>
      </c>
      <c r="K57" s="52">
        <v>0.65288000000000002</v>
      </c>
      <c r="L57" s="52">
        <v>1.5226000000000001E-4</v>
      </c>
      <c r="M57" s="52">
        <v>3.8174000000000001</v>
      </c>
      <c r="O57" s="52" t="s">
        <v>2402</v>
      </c>
      <c r="P57" s="52" t="s">
        <v>229</v>
      </c>
      <c r="Q57" s="52">
        <v>0.62677000000000005</v>
      </c>
      <c r="R57" s="52">
        <v>-0.67400000000000004</v>
      </c>
      <c r="S57" s="52">
        <v>1.2727E-2</v>
      </c>
      <c r="T57" s="52">
        <v>1.8953</v>
      </c>
    </row>
    <row r="58" spans="1:20" x14ac:dyDescent="0.2">
      <c r="A58" s="52" t="s">
        <v>2402</v>
      </c>
      <c r="B58" s="52" t="s">
        <v>264</v>
      </c>
      <c r="C58" s="52">
        <v>1.9719</v>
      </c>
      <c r="D58" s="52">
        <v>0.97958999999999996</v>
      </c>
      <c r="E58" s="52">
        <v>9.1826000000000008E-3</v>
      </c>
      <c r="F58" s="52">
        <v>2.0369999999999999</v>
      </c>
      <c r="H58" s="52" t="s">
        <v>2402</v>
      </c>
      <c r="I58" s="52" t="s">
        <v>301</v>
      </c>
      <c r="J58" s="52">
        <v>1.6086</v>
      </c>
      <c r="K58" s="52">
        <v>0.68581999999999999</v>
      </c>
      <c r="L58" s="52">
        <v>5.0113000000000002E-4</v>
      </c>
      <c r="M58" s="52">
        <v>3.3001</v>
      </c>
      <c r="O58" s="52" t="s">
        <v>2402</v>
      </c>
      <c r="P58" s="52" t="s">
        <v>247</v>
      </c>
      <c r="Q58" s="52">
        <v>0.64254999999999995</v>
      </c>
      <c r="R58" s="52">
        <v>-0.63812999999999998</v>
      </c>
      <c r="S58" s="52">
        <v>2.9926000000000002E-3</v>
      </c>
      <c r="T58" s="52">
        <v>2.5238999999999998</v>
      </c>
    </row>
    <row r="59" spans="1:20" x14ac:dyDescent="0.2">
      <c r="A59" s="52" t="s">
        <v>2402</v>
      </c>
      <c r="B59" s="52" t="s">
        <v>413</v>
      </c>
      <c r="C59" s="52">
        <v>2.0428999999999999</v>
      </c>
      <c r="D59" s="52">
        <v>1.0306</v>
      </c>
      <c r="E59" s="52">
        <v>4.9271000000000002E-3</v>
      </c>
      <c r="F59" s="52">
        <v>2.3073999999999999</v>
      </c>
      <c r="H59" s="52" t="s">
        <v>2402</v>
      </c>
      <c r="I59" s="52" t="s">
        <v>150</v>
      </c>
      <c r="J59" s="52">
        <v>1.6243000000000001</v>
      </c>
      <c r="K59" s="52">
        <v>0.69982</v>
      </c>
      <c r="L59" s="52">
        <v>2.8054999999999998E-3</v>
      </c>
      <c r="M59" s="52">
        <v>2.552</v>
      </c>
      <c r="O59" s="52" t="s">
        <v>2402</v>
      </c>
      <c r="P59" s="52" t="s">
        <v>459</v>
      </c>
      <c r="Q59" s="52">
        <v>0.65705999999999998</v>
      </c>
      <c r="R59" s="52">
        <v>-0.60589999999999999</v>
      </c>
      <c r="S59" s="52">
        <v>1.4269E-2</v>
      </c>
      <c r="T59" s="52">
        <v>1.8455999999999999</v>
      </c>
    </row>
    <row r="60" spans="1:20" x14ac:dyDescent="0.2">
      <c r="A60" s="52" t="s">
        <v>2402</v>
      </c>
      <c r="B60" s="52" t="s">
        <v>1739</v>
      </c>
      <c r="C60" s="52">
        <v>2.0592000000000001</v>
      </c>
      <c r="D60" s="52">
        <v>1.0421</v>
      </c>
      <c r="E60" s="52">
        <v>3.4289E-2</v>
      </c>
      <c r="F60" s="52">
        <v>1.4648000000000001</v>
      </c>
      <c r="H60" s="52" t="s">
        <v>2402</v>
      </c>
      <c r="I60" s="52" t="s">
        <v>1812</v>
      </c>
      <c r="J60" s="52">
        <v>1.6453</v>
      </c>
      <c r="K60" s="52">
        <v>0.71836</v>
      </c>
      <c r="L60" s="52">
        <v>7.7368999999999997E-3</v>
      </c>
      <c r="M60" s="52">
        <v>2.1114000000000002</v>
      </c>
      <c r="O60" s="52" t="s">
        <v>2402</v>
      </c>
      <c r="P60" s="52" t="s">
        <v>444</v>
      </c>
      <c r="Q60" s="52">
        <v>0.67869999999999997</v>
      </c>
      <c r="R60" s="52">
        <v>-0.55915000000000004</v>
      </c>
      <c r="S60" s="52">
        <v>4.1628999999999999E-2</v>
      </c>
      <c r="T60" s="52">
        <v>1.3806</v>
      </c>
    </row>
    <row r="61" spans="1:20" x14ac:dyDescent="0.2">
      <c r="A61" s="52" t="s">
        <v>2402</v>
      </c>
      <c r="B61" s="52" t="s">
        <v>1787</v>
      </c>
      <c r="C61" s="52">
        <v>2.0781000000000001</v>
      </c>
      <c r="D61" s="52">
        <v>1.0552999999999999</v>
      </c>
      <c r="E61" s="52">
        <v>1.2267E-2</v>
      </c>
      <c r="F61" s="52">
        <v>1.9113</v>
      </c>
      <c r="H61" s="52" t="s">
        <v>2402</v>
      </c>
      <c r="I61" s="52" t="s">
        <v>370</v>
      </c>
      <c r="J61" s="52">
        <v>1.6453</v>
      </c>
      <c r="K61" s="52">
        <v>0.71836</v>
      </c>
      <c r="L61" s="52">
        <v>7.7368999999999997E-3</v>
      </c>
      <c r="M61" s="52">
        <v>2.1114000000000002</v>
      </c>
      <c r="O61" s="52" t="s">
        <v>2402</v>
      </c>
      <c r="P61" s="52" t="s">
        <v>387</v>
      </c>
      <c r="Q61" s="52">
        <v>0.67930999999999997</v>
      </c>
      <c r="R61" s="52">
        <v>-0.55784999999999996</v>
      </c>
      <c r="S61" s="52">
        <v>3.2828000000000003E-2</v>
      </c>
      <c r="T61" s="52">
        <v>1.4838</v>
      </c>
    </row>
    <row r="62" spans="1:20" x14ac:dyDescent="0.2">
      <c r="A62" s="52" t="s">
        <v>2402</v>
      </c>
      <c r="B62" s="52" t="s">
        <v>142</v>
      </c>
      <c r="C62" s="52">
        <v>2.1244000000000001</v>
      </c>
      <c r="D62" s="52">
        <v>1.087</v>
      </c>
      <c r="E62" s="87">
        <v>2.8853E-5</v>
      </c>
      <c r="F62" s="52">
        <v>4.5397999999999996</v>
      </c>
      <c r="H62" s="52" t="s">
        <v>2402</v>
      </c>
      <c r="I62" s="52" t="s">
        <v>223</v>
      </c>
      <c r="J62" s="52">
        <v>1.6458999999999999</v>
      </c>
      <c r="K62" s="52">
        <v>0.71886000000000005</v>
      </c>
      <c r="L62" s="52">
        <v>2.2530000000000001E-2</v>
      </c>
      <c r="M62" s="52">
        <v>1.6472</v>
      </c>
      <c r="O62" s="52" t="s">
        <v>2402</v>
      </c>
      <c r="P62" s="52" t="s">
        <v>178</v>
      </c>
      <c r="Q62" s="52">
        <v>0.69810000000000005</v>
      </c>
      <c r="R62" s="52">
        <v>-0.51849000000000001</v>
      </c>
      <c r="S62" s="52">
        <v>1.7406000000000001E-2</v>
      </c>
      <c r="T62" s="52">
        <v>1.7593000000000001</v>
      </c>
    </row>
    <row r="63" spans="1:20" x14ac:dyDescent="0.2">
      <c r="A63" s="52" t="s">
        <v>2402</v>
      </c>
      <c r="B63" s="52" t="s">
        <v>137</v>
      </c>
      <c r="C63" s="52">
        <v>2.1977000000000002</v>
      </c>
      <c r="D63" s="52">
        <v>1.1359999999999999</v>
      </c>
      <c r="E63" s="52">
        <v>2.8811000000000002E-3</v>
      </c>
      <c r="F63" s="52">
        <v>2.5404</v>
      </c>
      <c r="H63" s="52" t="s">
        <v>2402</v>
      </c>
      <c r="I63" s="52" t="s">
        <v>295</v>
      </c>
      <c r="J63" s="52">
        <v>1.6476</v>
      </c>
      <c r="K63" s="52">
        <v>0.72033999999999998</v>
      </c>
      <c r="L63" s="52">
        <v>3.1184E-2</v>
      </c>
      <c r="M63" s="52">
        <v>1.5061</v>
      </c>
      <c r="O63" s="52" t="s">
        <v>2402</v>
      </c>
      <c r="P63" s="52" t="s">
        <v>192</v>
      </c>
      <c r="Q63" s="52">
        <v>0.71484000000000003</v>
      </c>
      <c r="R63" s="52">
        <v>-0.48430000000000001</v>
      </c>
      <c r="S63" s="52">
        <v>3.8094000000000003E-2</v>
      </c>
      <c r="T63" s="52">
        <v>1.4191</v>
      </c>
    </row>
    <row r="64" spans="1:20" x14ac:dyDescent="0.2">
      <c r="A64" s="52" t="s">
        <v>2402</v>
      </c>
      <c r="B64" s="52" t="s">
        <v>470</v>
      </c>
      <c r="C64" s="52">
        <v>2.2738</v>
      </c>
      <c r="D64" s="52">
        <v>1.1851</v>
      </c>
      <c r="E64" s="52">
        <v>1.0832E-2</v>
      </c>
      <c r="F64" s="52">
        <v>1.9653</v>
      </c>
      <c r="H64" s="52" t="s">
        <v>2402</v>
      </c>
      <c r="I64" s="52" t="s">
        <v>274</v>
      </c>
      <c r="J64" s="52">
        <v>1.6495</v>
      </c>
      <c r="K64" s="52">
        <v>0.72204000000000002</v>
      </c>
      <c r="L64" s="52">
        <v>1.1737E-4</v>
      </c>
      <c r="M64" s="52">
        <v>3.9304999999999999</v>
      </c>
      <c r="O64" s="52" t="s">
        <v>2402</v>
      </c>
      <c r="P64" s="52" t="s">
        <v>274</v>
      </c>
      <c r="Q64" s="52">
        <v>0.72875999999999996</v>
      </c>
      <c r="R64" s="52">
        <v>-0.45649000000000001</v>
      </c>
      <c r="S64" s="52">
        <v>2.3841999999999999E-2</v>
      </c>
      <c r="T64" s="52">
        <v>1.6226</v>
      </c>
    </row>
    <row r="65" spans="1:20" x14ac:dyDescent="0.2">
      <c r="A65" s="52" t="s">
        <v>2402</v>
      </c>
      <c r="B65" s="52" t="s">
        <v>135</v>
      </c>
      <c r="C65" s="52">
        <v>2.3746</v>
      </c>
      <c r="D65" s="52">
        <v>1.2477</v>
      </c>
      <c r="E65" s="52">
        <v>9.1891E-4</v>
      </c>
      <c r="F65" s="52">
        <v>3.0367000000000002</v>
      </c>
      <c r="H65" s="52" t="s">
        <v>2402</v>
      </c>
      <c r="I65" s="52" t="s">
        <v>145</v>
      </c>
      <c r="J65" s="52">
        <v>1.6607000000000001</v>
      </c>
      <c r="K65" s="52">
        <v>0.73182000000000003</v>
      </c>
      <c r="L65" s="52">
        <v>1.1345999999999999E-3</v>
      </c>
      <c r="M65" s="52">
        <v>2.9451999999999998</v>
      </c>
      <c r="O65" s="52" t="s">
        <v>2402</v>
      </c>
      <c r="P65" s="52" t="s">
        <v>1788</v>
      </c>
      <c r="Q65" s="52">
        <v>0.74102999999999997</v>
      </c>
      <c r="R65" s="52">
        <v>-0.43240000000000001</v>
      </c>
      <c r="S65" s="52">
        <v>1.3148000000000001E-3</v>
      </c>
      <c r="T65" s="52">
        <v>2.8812000000000002</v>
      </c>
    </row>
    <row r="66" spans="1:20" x14ac:dyDescent="0.2">
      <c r="A66" s="52" t="s">
        <v>2402</v>
      </c>
      <c r="B66" s="52" t="s">
        <v>1798</v>
      </c>
      <c r="C66" s="52">
        <v>2.5747</v>
      </c>
      <c r="D66" s="52">
        <v>1.3644000000000001</v>
      </c>
      <c r="E66" s="52">
        <v>3.4130000000000001E-2</v>
      </c>
      <c r="F66" s="52">
        <v>1.4669000000000001</v>
      </c>
      <c r="H66" s="52" t="s">
        <v>2402</v>
      </c>
      <c r="I66" s="52" t="s">
        <v>408</v>
      </c>
      <c r="J66" s="52">
        <v>1.6654</v>
      </c>
      <c r="K66" s="52">
        <v>0.73582999999999998</v>
      </c>
      <c r="L66" s="52">
        <v>1.1168000000000001E-2</v>
      </c>
      <c r="M66" s="52">
        <v>1.952</v>
      </c>
      <c r="O66" s="52" t="s">
        <v>2402</v>
      </c>
      <c r="P66" s="52" t="s">
        <v>128</v>
      </c>
      <c r="Q66" s="52">
        <v>0.74206000000000005</v>
      </c>
      <c r="R66" s="52">
        <v>-0.43038999999999999</v>
      </c>
      <c r="S66" s="52">
        <v>5.4098999999999996E-3</v>
      </c>
      <c r="T66" s="52">
        <v>2.2667999999999999</v>
      </c>
    </row>
    <row r="67" spans="1:20" x14ac:dyDescent="0.2">
      <c r="A67" s="52" t="s">
        <v>2402</v>
      </c>
      <c r="B67" s="52" t="s">
        <v>168</v>
      </c>
      <c r="C67" s="52">
        <v>2.9268999999999998</v>
      </c>
      <c r="D67" s="52">
        <v>1.5494000000000001</v>
      </c>
      <c r="E67" s="52">
        <v>5.5654000000000001E-4</v>
      </c>
      <c r="F67" s="52">
        <v>3.2545000000000002</v>
      </c>
      <c r="H67" s="52" t="s">
        <v>2402</v>
      </c>
      <c r="I67" s="52" t="s">
        <v>122</v>
      </c>
      <c r="J67" s="52">
        <v>1.6767000000000001</v>
      </c>
      <c r="K67" s="52">
        <v>0.74558999999999997</v>
      </c>
      <c r="L67" s="52">
        <v>8.7237000000000002E-4</v>
      </c>
      <c r="M67" s="52">
        <v>3.0592999999999999</v>
      </c>
      <c r="O67" s="52" t="s">
        <v>2402</v>
      </c>
      <c r="P67" s="52" t="s">
        <v>1863</v>
      </c>
      <c r="Q67" s="52">
        <v>0.74302999999999997</v>
      </c>
      <c r="R67" s="52">
        <v>-0.42849999999999999</v>
      </c>
      <c r="S67" s="52">
        <v>5.8167000000000002E-3</v>
      </c>
      <c r="T67" s="52">
        <v>2.2353000000000001</v>
      </c>
    </row>
    <row r="68" spans="1:20" x14ac:dyDescent="0.2">
      <c r="A68" s="52" t="s">
        <v>2402</v>
      </c>
      <c r="B68" s="52" t="s">
        <v>452</v>
      </c>
      <c r="C68" s="52">
        <v>3.0394000000000001</v>
      </c>
      <c r="D68" s="52">
        <v>1.6037999999999999</v>
      </c>
      <c r="E68" s="52">
        <v>2.9887E-2</v>
      </c>
      <c r="F68" s="52">
        <v>1.5245</v>
      </c>
      <c r="H68" s="52" t="s">
        <v>2402</v>
      </c>
      <c r="I68" s="52" t="s">
        <v>1784</v>
      </c>
      <c r="J68" s="52">
        <v>1.6896</v>
      </c>
      <c r="K68" s="52">
        <v>0.75665000000000004</v>
      </c>
      <c r="L68" s="52">
        <v>3.1102999999999999E-3</v>
      </c>
      <c r="M68" s="52">
        <v>2.5072000000000001</v>
      </c>
      <c r="O68" s="52" t="s">
        <v>2402</v>
      </c>
      <c r="P68" s="52" t="s">
        <v>285</v>
      </c>
      <c r="Q68" s="52">
        <v>0.75148999999999999</v>
      </c>
      <c r="R68" s="52">
        <v>-0.41216999999999998</v>
      </c>
      <c r="S68" s="52">
        <v>2.4187E-2</v>
      </c>
      <c r="T68" s="52">
        <v>1.6164000000000001</v>
      </c>
    </row>
    <row r="69" spans="1:20" x14ac:dyDescent="0.2">
      <c r="A69" s="52" t="s">
        <v>2402</v>
      </c>
      <c r="B69" s="52" t="s">
        <v>117</v>
      </c>
      <c r="C69" s="52">
        <v>3.1004</v>
      </c>
      <c r="D69" s="52">
        <v>1.6325000000000001</v>
      </c>
      <c r="E69" s="52">
        <v>1.9678E-3</v>
      </c>
      <c r="F69" s="52">
        <v>2.706</v>
      </c>
      <c r="H69" s="52" t="s">
        <v>2402</v>
      </c>
      <c r="I69" s="52" t="s">
        <v>251</v>
      </c>
      <c r="J69" s="52">
        <v>1.7191000000000001</v>
      </c>
      <c r="K69" s="52">
        <v>0.78161000000000003</v>
      </c>
      <c r="L69" s="52">
        <v>2.7504000000000001E-2</v>
      </c>
      <c r="M69" s="52">
        <v>1.5606</v>
      </c>
      <c r="O69" s="52" t="s">
        <v>2402</v>
      </c>
      <c r="P69" s="52" t="s">
        <v>301</v>
      </c>
      <c r="Q69" s="52">
        <v>0.77461999999999998</v>
      </c>
      <c r="R69" s="52">
        <v>-0.36843999999999999</v>
      </c>
      <c r="S69" s="52">
        <v>2.4816000000000001E-2</v>
      </c>
      <c r="T69" s="52">
        <v>1.6052999999999999</v>
      </c>
    </row>
    <row r="70" spans="1:20" x14ac:dyDescent="0.2">
      <c r="A70" s="52" t="s">
        <v>2402</v>
      </c>
      <c r="B70" s="52" t="s">
        <v>2418</v>
      </c>
      <c r="C70" s="52">
        <v>3.3298000000000001</v>
      </c>
      <c r="D70" s="52">
        <v>1.7354000000000001</v>
      </c>
      <c r="E70" s="52">
        <v>4.8288999999999997E-3</v>
      </c>
      <c r="F70" s="52">
        <v>2.3161999999999998</v>
      </c>
      <c r="H70" s="52" t="s">
        <v>2402</v>
      </c>
      <c r="I70" s="52" t="s">
        <v>449</v>
      </c>
      <c r="J70" s="52">
        <v>1.7199</v>
      </c>
      <c r="K70" s="52">
        <v>0.78229000000000004</v>
      </c>
      <c r="L70" s="52">
        <v>8.0438000000000003E-3</v>
      </c>
      <c r="M70" s="52">
        <v>2.0945</v>
      </c>
      <c r="O70" s="52" t="s">
        <v>2402</v>
      </c>
      <c r="P70" s="52" t="s">
        <v>336</v>
      </c>
      <c r="Q70" s="52">
        <v>1.4653</v>
      </c>
      <c r="R70" s="52">
        <v>0.55120000000000002</v>
      </c>
      <c r="S70" s="52">
        <v>6.6151999999999999E-3</v>
      </c>
      <c r="T70" s="52">
        <v>2.1795</v>
      </c>
    </row>
    <row r="71" spans="1:20" x14ac:dyDescent="0.2">
      <c r="A71" s="52" t="s">
        <v>2402</v>
      </c>
      <c r="B71" s="52" t="s">
        <v>203</v>
      </c>
      <c r="C71" s="52">
        <v>3.6019000000000001</v>
      </c>
      <c r="D71" s="52">
        <v>1.8487</v>
      </c>
      <c r="E71" s="52">
        <v>6.7450000000000001E-3</v>
      </c>
      <c r="F71" s="52">
        <v>2.1709999999999998</v>
      </c>
      <c r="H71" s="52" t="s">
        <v>2402</v>
      </c>
      <c r="I71" s="52" t="s">
        <v>273</v>
      </c>
      <c r="J71" s="52">
        <v>1.7255</v>
      </c>
      <c r="K71" s="52">
        <v>0.78703000000000001</v>
      </c>
      <c r="L71" s="52">
        <v>2.0792000000000001E-2</v>
      </c>
      <c r="M71" s="52">
        <v>1.6820999999999999</v>
      </c>
      <c r="O71" s="52" t="s">
        <v>2402</v>
      </c>
      <c r="P71" s="52" t="s">
        <v>340</v>
      </c>
      <c r="Q71" s="52">
        <v>1.5099</v>
      </c>
      <c r="R71" s="52">
        <v>0.59448000000000001</v>
      </c>
      <c r="S71" s="52">
        <v>3.8790000000000001E-3</v>
      </c>
      <c r="T71" s="52">
        <v>2.4113000000000002</v>
      </c>
    </row>
    <row r="72" spans="1:20" x14ac:dyDescent="0.2">
      <c r="A72" s="52" t="s">
        <v>2402</v>
      </c>
      <c r="B72" s="52" t="s">
        <v>1799</v>
      </c>
      <c r="C72" s="52">
        <v>4.3022</v>
      </c>
      <c r="D72" s="52">
        <v>2.1051000000000002</v>
      </c>
      <c r="E72" s="52">
        <v>5.7856000000000001E-3</v>
      </c>
      <c r="F72" s="52">
        <v>2.2376999999999998</v>
      </c>
      <c r="H72" s="52" t="s">
        <v>2402</v>
      </c>
      <c r="I72" s="52" t="s">
        <v>198</v>
      </c>
      <c r="J72" s="52">
        <v>1.7464</v>
      </c>
      <c r="K72" s="52">
        <v>0.80442000000000002</v>
      </c>
      <c r="L72" s="52">
        <v>4.7789999999999999E-2</v>
      </c>
      <c r="M72" s="52">
        <v>1.3207</v>
      </c>
      <c r="O72" s="52" t="s">
        <v>2402</v>
      </c>
      <c r="P72" s="52" t="s">
        <v>231</v>
      </c>
      <c r="Q72" s="52">
        <v>1.5411999999999999</v>
      </c>
      <c r="R72" s="52">
        <v>0.62407000000000001</v>
      </c>
      <c r="S72" s="52">
        <v>1.3693E-2</v>
      </c>
      <c r="T72" s="52">
        <v>1.8634999999999999</v>
      </c>
    </row>
    <row r="73" spans="1:20" x14ac:dyDescent="0.2">
      <c r="A73" s="52" t="s">
        <v>2402</v>
      </c>
      <c r="B73" s="52" t="s">
        <v>132</v>
      </c>
      <c r="C73" s="52">
        <v>4.4326999999999996</v>
      </c>
      <c r="D73" s="52">
        <v>2.1482000000000001</v>
      </c>
      <c r="E73" s="52">
        <v>2.1445000000000001E-4</v>
      </c>
      <c r="F73" s="52">
        <v>3.6686999999999999</v>
      </c>
      <c r="H73" s="52" t="s">
        <v>2402</v>
      </c>
      <c r="I73" s="52" t="s">
        <v>2408</v>
      </c>
      <c r="J73" s="52">
        <v>1.7498</v>
      </c>
      <c r="K73" s="52">
        <v>0.80715999999999999</v>
      </c>
      <c r="L73" s="52">
        <v>3.2452000000000002E-2</v>
      </c>
      <c r="M73" s="52">
        <v>1.4887999999999999</v>
      </c>
      <c r="O73" s="52" t="s">
        <v>2402</v>
      </c>
      <c r="P73" s="52" t="s">
        <v>256</v>
      </c>
      <c r="Q73" s="52">
        <v>1.5530999999999999</v>
      </c>
      <c r="R73" s="52">
        <v>0.63512000000000002</v>
      </c>
      <c r="S73" s="52">
        <v>3.7414000000000003E-2</v>
      </c>
      <c r="T73" s="52">
        <v>1.427</v>
      </c>
    </row>
    <row r="74" spans="1:20" x14ac:dyDescent="0.2">
      <c r="A74" s="52" t="s">
        <v>2402</v>
      </c>
      <c r="B74" s="52" t="s">
        <v>205</v>
      </c>
      <c r="C74" s="52">
        <v>4.7343000000000002</v>
      </c>
      <c r="D74" s="52">
        <v>2.2431999999999999</v>
      </c>
      <c r="E74" s="52">
        <v>8.6131999999999997E-3</v>
      </c>
      <c r="F74" s="52">
        <v>2.0648</v>
      </c>
      <c r="H74" s="52" t="s">
        <v>2402</v>
      </c>
      <c r="I74" s="52" t="s">
        <v>211</v>
      </c>
      <c r="J74" s="52">
        <v>1.7509999999999999</v>
      </c>
      <c r="K74" s="52">
        <v>0.80820000000000003</v>
      </c>
      <c r="L74" s="52">
        <v>4.3826000000000004E-3</v>
      </c>
      <c r="M74" s="52">
        <v>2.3582999999999998</v>
      </c>
      <c r="O74" s="52" t="s">
        <v>2402</v>
      </c>
      <c r="P74" s="51" t="s">
        <v>129</v>
      </c>
      <c r="Q74" s="52">
        <v>1.5641</v>
      </c>
      <c r="R74" s="52">
        <v>0.64537</v>
      </c>
      <c r="S74" s="52">
        <v>2.3552999999999998E-3</v>
      </c>
      <c r="T74" s="52">
        <v>2.6280000000000001</v>
      </c>
    </row>
    <row r="75" spans="1:20" x14ac:dyDescent="0.2">
      <c r="A75" s="52" t="s">
        <v>2402</v>
      </c>
      <c r="B75" s="52" t="s">
        <v>1765</v>
      </c>
      <c r="C75" s="52">
        <v>5.4619</v>
      </c>
      <c r="D75" s="52">
        <v>2.4493999999999998</v>
      </c>
      <c r="E75" s="52">
        <v>7.4755000000000004E-4</v>
      </c>
      <c r="F75" s="52">
        <v>3.1263999999999998</v>
      </c>
      <c r="H75" s="52" t="s">
        <v>2402</v>
      </c>
      <c r="I75" s="52" t="s">
        <v>142</v>
      </c>
      <c r="J75" s="52">
        <v>1.7618</v>
      </c>
      <c r="K75" s="52">
        <v>0.81701000000000001</v>
      </c>
      <c r="L75" s="52">
        <v>1.3517E-2</v>
      </c>
      <c r="M75" s="52">
        <v>1.8691</v>
      </c>
      <c r="O75" s="52" t="s">
        <v>2402</v>
      </c>
      <c r="P75" s="52" t="s">
        <v>190</v>
      </c>
      <c r="Q75" s="52">
        <v>1.6471</v>
      </c>
      <c r="R75" s="52">
        <v>0.71994999999999998</v>
      </c>
      <c r="S75" s="52">
        <v>9.3142999999999993E-3</v>
      </c>
      <c r="T75" s="52">
        <v>2.0308000000000002</v>
      </c>
    </row>
    <row r="76" spans="1:20" x14ac:dyDescent="0.2">
      <c r="A76" s="52" t="s">
        <v>2402</v>
      </c>
      <c r="B76" s="52" t="s">
        <v>380</v>
      </c>
      <c r="C76" s="52">
        <v>5.8284000000000002</v>
      </c>
      <c r="D76" s="52">
        <v>2.5430999999999999</v>
      </c>
      <c r="E76" s="52">
        <v>1.9275E-2</v>
      </c>
      <c r="F76" s="52">
        <v>1.7150000000000001</v>
      </c>
      <c r="H76" s="52" t="s">
        <v>2402</v>
      </c>
      <c r="I76" s="52" t="s">
        <v>371</v>
      </c>
      <c r="J76" s="52">
        <v>1.7645999999999999</v>
      </c>
      <c r="K76" s="52">
        <v>0.81935999999999998</v>
      </c>
      <c r="L76" s="52">
        <v>2.4667999999999999E-3</v>
      </c>
      <c r="M76" s="52">
        <v>2.6078999999999999</v>
      </c>
      <c r="O76" s="52" t="s">
        <v>2402</v>
      </c>
      <c r="P76" s="52" t="s">
        <v>368</v>
      </c>
      <c r="Q76" s="52">
        <v>1.6726000000000001</v>
      </c>
      <c r="R76" s="52">
        <v>0.74212999999999996</v>
      </c>
      <c r="S76" s="52">
        <v>3.0125999999999998E-3</v>
      </c>
      <c r="T76" s="52">
        <v>2.5211000000000001</v>
      </c>
    </row>
    <row r="77" spans="1:20" x14ac:dyDescent="0.2">
      <c r="A77" s="52" t="s">
        <v>2402</v>
      </c>
      <c r="B77" s="52" t="s">
        <v>170</v>
      </c>
      <c r="C77" s="52">
        <v>7.0263999999999998</v>
      </c>
      <c r="D77" s="52">
        <v>2.8128000000000002</v>
      </c>
      <c r="E77" s="87">
        <v>6.1032000000000002E-9</v>
      </c>
      <c r="F77" s="52">
        <v>8.2143999999999995</v>
      </c>
      <c r="H77" s="52" t="s">
        <v>2402</v>
      </c>
      <c r="I77" s="52" t="s">
        <v>182</v>
      </c>
      <c r="J77" s="52">
        <v>1.7841</v>
      </c>
      <c r="K77" s="52">
        <v>0.83518999999999999</v>
      </c>
      <c r="L77" s="52">
        <v>1.7614000000000001E-2</v>
      </c>
      <c r="M77" s="52">
        <v>1.7541</v>
      </c>
      <c r="O77" s="52" t="s">
        <v>2402</v>
      </c>
      <c r="P77" s="52" t="s">
        <v>443</v>
      </c>
      <c r="Q77" s="52">
        <v>1.6826000000000001</v>
      </c>
      <c r="R77" s="52">
        <v>0.75065999999999999</v>
      </c>
      <c r="S77" s="52">
        <v>1.8416999999999999E-3</v>
      </c>
      <c r="T77" s="52">
        <v>2.7347999999999999</v>
      </c>
    </row>
    <row r="78" spans="1:20" x14ac:dyDescent="0.2">
      <c r="A78" s="52" t="s">
        <v>2402</v>
      </c>
      <c r="B78" s="52" t="s">
        <v>136</v>
      </c>
      <c r="C78" s="52">
        <v>7.4935999999999998</v>
      </c>
      <c r="D78" s="52">
        <v>2.9056999999999999</v>
      </c>
      <c r="E78" s="52">
        <v>1.1318E-2</v>
      </c>
      <c r="F78" s="52">
        <v>1.9461999999999999</v>
      </c>
      <c r="H78" s="52" t="s">
        <v>2402</v>
      </c>
      <c r="I78" s="52" t="s">
        <v>300</v>
      </c>
      <c r="J78" s="52">
        <v>1.7916000000000001</v>
      </c>
      <c r="K78" s="52">
        <v>0.84126999999999996</v>
      </c>
      <c r="L78" s="52">
        <v>5.7542000000000001E-3</v>
      </c>
      <c r="M78" s="52">
        <v>2.2400000000000002</v>
      </c>
      <c r="O78" s="52" t="s">
        <v>2402</v>
      </c>
      <c r="P78" s="52" t="s">
        <v>1793</v>
      </c>
      <c r="Q78" s="52">
        <v>1.6959</v>
      </c>
      <c r="R78" s="52">
        <v>0.76202000000000003</v>
      </c>
      <c r="S78" s="52">
        <v>3.1576999999999998E-3</v>
      </c>
      <c r="T78" s="52">
        <v>2.5005999999999999</v>
      </c>
    </row>
    <row r="79" spans="1:20" x14ac:dyDescent="0.2">
      <c r="H79" s="52" t="s">
        <v>2402</v>
      </c>
      <c r="I79" s="52" t="s">
        <v>293</v>
      </c>
      <c r="J79" s="52">
        <v>1.7995000000000001</v>
      </c>
      <c r="K79" s="52">
        <v>0.84760999999999997</v>
      </c>
      <c r="L79" s="52">
        <v>1.5037E-2</v>
      </c>
      <c r="M79" s="52">
        <v>1.8228</v>
      </c>
      <c r="O79" s="52" t="s">
        <v>2402</v>
      </c>
      <c r="P79" s="52" t="s">
        <v>165</v>
      </c>
      <c r="Q79" s="52">
        <v>1.7427999999999999</v>
      </c>
      <c r="R79" s="52">
        <v>0.80142000000000002</v>
      </c>
      <c r="S79" s="52">
        <v>4.1338E-2</v>
      </c>
      <c r="T79" s="52">
        <v>1.3835999999999999</v>
      </c>
    </row>
    <row r="80" spans="1:20" x14ac:dyDescent="0.2">
      <c r="H80" s="52" t="s">
        <v>2402</v>
      </c>
      <c r="I80" s="52" t="s">
        <v>419</v>
      </c>
      <c r="J80" s="52">
        <v>1.8012999999999999</v>
      </c>
      <c r="K80" s="52">
        <v>0.84904999999999997</v>
      </c>
      <c r="L80" s="52">
        <v>1.5820000000000001E-2</v>
      </c>
      <c r="M80" s="52">
        <v>1.8008</v>
      </c>
      <c r="O80" s="52" t="s">
        <v>2402</v>
      </c>
      <c r="P80" s="52" t="s">
        <v>348</v>
      </c>
      <c r="Q80" s="52">
        <v>1.7603</v>
      </c>
      <c r="R80" s="52">
        <v>0.81584999999999996</v>
      </c>
      <c r="S80" s="52">
        <v>4.4123000000000002E-2</v>
      </c>
      <c r="T80" s="52">
        <v>1.3552999999999999</v>
      </c>
    </row>
    <row r="81" spans="8:20" x14ac:dyDescent="0.2">
      <c r="H81" s="52" t="s">
        <v>2402</v>
      </c>
      <c r="I81" s="52" t="s">
        <v>208</v>
      </c>
      <c r="J81" s="52">
        <v>1.8229</v>
      </c>
      <c r="K81" s="52">
        <v>0.86621999999999999</v>
      </c>
      <c r="L81" s="52">
        <v>2.1462E-3</v>
      </c>
      <c r="M81" s="52">
        <v>2.6682999999999999</v>
      </c>
      <c r="O81" s="52" t="s">
        <v>2402</v>
      </c>
      <c r="P81" s="52" t="s">
        <v>137</v>
      </c>
      <c r="Q81" s="52">
        <v>1.7870999999999999</v>
      </c>
      <c r="R81" s="52">
        <v>0.83765000000000001</v>
      </c>
      <c r="S81" s="52">
        <v>1.2265E-2</v>
      </c>
      <c r="T81" s="52">
        <v>1.9113</v>
      </c>
    </row>
    <row r="82" spans="8:20" x14ac:dyDescent="0.2">
      <c r="H82" s="52" t="s">
        <v>2402</v>
      </c>
      <c r="I82" s="52" t="s">
        <v>2407</v>
      </c>
      <c r="J82" s="52">
        <v>1.8285</v>
      </c>
      <c r="K82" s="52">
        <v>0.87068999999999996</v>
      </c>
      <c r="L82" s="52">
        <v>1.3991E-2</v>
      </c>
      <c r="M82" s="52">
        <v>1.8541000000000001</v>
      </c>
      <c r="O82" s="52" t="s">
        <v>2402</v>
      </c>
      <c r="P82" s="52" t="s">
        <v>1779</v>
      </c>
      <c r="Q82" s="52">
        <v>1.7954000000000001</v>
      </c>
      <c r="R82" s="52">
        <v>0.84426999999999996</v>
      </c>
      <c r="S82" s="52">
        <v>1.5148E-3</v>
      </c>
      <c r="T82" s="52">
        <v>2.8195999999999999</v>
      </c>
    </row>
    <row r="83" spans="8:20" x14ac:dyDescent="0.2">
      <c r="H83" s="52" t="s">
        <v>2402</v>
      </c>
      <c r="I83" s="52" t="s">
        <v>348</v>
      </c>
      <c r="J83" s="52">
        <v>1.8288</v>
      </c>
      <c r="K83" s="52">
        <v>0.87089000000000005</v>
      </c>
      <c r="L83" s="52">
        <v>8.7237000000000002E-4</v>
      </c>
      <c r="M83" s="52">
        <v>3.0592999999999999</v>
      </c>
      <c r="O83" s="52" t="s">
        <v>2402</v>
      </c>
      <c r="P83" s="52" t="s">
        <v>1760</v>
      </c>
      <c r="Q83" s="52">
        <v>1.8442000000000001</v>
      </c>
      <c r="R83" s="52">
        <v>0.88300999999999996</v>
      </c>
      <c r="S83" s="52">
        <v>1.8164E-2</v>
      </c>
      <c r="T83" s="52">
        <v>1.7407999999999999</v>
      </c>
    </row>
    <row r="84" spans="8:20" x14ac:dyDescent="0.2">
      <c r="H84" s="52" t="s">
        <v>2402</v>
      </c>
      <c r="I84" s="52" t="s">
        <v>1789</v>
      </c>
      <c r="J84" s="52">
        <v>1.8502000000000001</v>
      </c>
      <c r="K84" s="52">
        <v>0.88768999999999998</v>
      </c>
      <c r="L84" s="52">
        <v>1.1253000000000001E-3</v>
      </c>
      <c r="M84" s="52">
        <v>2.9487000000000001</v>
      </c>
      <c r="O84" s="52" t="s">
        <v>2402</v>
      </c>
      <c r="P84" s="52" t="s">
        <v>130</v>
      </c>
      <c r="Q84" s="52">
        <v>1.8516999999999999</v>
      </c>
      <c r="R84" s="52">
        <v>0.88883999999999996</v>
      </c>
      <c r="S84" s="87">
        <v>3.0345000000000002E-5</v>
      </c>
      <c r="T84" s="52">
        <v>4.5179</v>
      </c>
    </row>
    <row r="85" spans="8:20" x14ac:dyDescent="0.2">
      <c r="H85" s="52" t="s">
        <v>2402</v>
      </c>
      <c r="I85" s="52" t="s">
        <v>389</v>
      </c>
      <c r="J85" s="52">
        <v>1.8521000000000001</v>
      </c>
      <c r="K85" s="52">
        <v>0.88919000000000004</v>
      </c>
      <c r="L85" s="52">
        <v>7.7368999999999997E-3</v>
      </c>
      <c r="M85" s="52">
        <v>2.1114000000000002</v>
      </c>
      <c r="O85" s="52" t="s">
        <v>2402</v>
      </c>
      <c r="P85" s="52" t="s">
        <v>135</v>
      </c>
      <c r="Q85" s="52">
        <v>1.8754999999999999</v>
      </c>
      <c r="R85" s="52">
        <v>0.90724000000000005</v>
      </c>
      <c r="S85" s="52">
        <v>6.0260000000000001E-3</v>
      </c>
      <c r="T85" s="52">
        <v>2.2200000000000002</v>
      </c>
    </row>
    <row r="86" spans="8:20" x14ac:dyDescent="0.2">
      <c r="H86" s="52" t="s">
        <v>2402</v>
      </c>
      <c r="I86" s="52" t="s">
        <v>100</v>
      </c>
      <c r="J86" s="52">
        <v>1.8576999999999999</v>
      </c>
      <c r="K86" s="52">
        <v>0.89348000000000005</v>
      </c>
      <c r="L86" s="52">
        <v>2.1207E-2</v>
      </c>
      <c r="M86" s="52">
        <v>1.6735</v>
      </c>
      <c r="O86" s="52" t="s">
        <v>2402</v>
      </c>
      <c r="P86" s="52" t="s">
        <v>320</v>
      </c>
      <c r="Q86" s="52">
        <v>2.1459999999999999</v>
      </c>
      <c r="R86" s="52">
        <v>1.1015999999999999</v>
      </c>
      <c r="S86" s="52">
        <v>1.3325999999999999E-2</v>
      </c>
      <c r="T86" s="52">
        <v>1.8753</v>
      </c>
    </row>
    <row r="87" spans="8:20" x14ac:dyDescent="0.2">
      <c r="H87" s="52" t="s">
        <v>2402</v>
      </c>
      <c r="I87" s="52" t="s">
        <v>454</v>
      </c>
      <c r="J87" s="52">
        <v>1.8603000000000001</v>
      </c>
      <c r="K87" s="52">
        <v>0.89551999999999998</v>
      </c>
      <c r="L87" s="52">
        <v>2.2634999999999999E-3</v>
      </c>
      <c r="M87" s="52">
        <v>2.6452</v>
      </c>
      <c r="O87" s="52" t="s">
        <v>2402</v>
      </c>
      <c r="P87" s="52" t="s">
        <v>438</v>
      </c>
      <c r="Q87" s="52">
        <v>2.1793</v>
      </c>
      <c r="R87" s="52">
        <v>1.1238999999999999</v>
      </c>
      <c r="S87" s="87">
        <v>9.7935000000000003E-6</v>
      </c>
      <c r="T87" s="52">
        <v>5.0091000000000001</v>
      </c>
    </row>
    <row r="88" spans="8:20" x14ac:dyDescent="0.2">
      <c r="H88" s="52" t="s">
        <v>2402</v>
      </c>
      <c r="I88" s="52" t="s">
        <v>254</v>
      </c>
      <c r="J88" s="52">
        <v>1.8617999999999999</v>
      </c>
      <c r="K88" s="52">
        <v>0.89670000000000005</v>
      </c>
      <c r="L88" s="52">
        <v>4.0832E-2</v>
      </c>
      <c r="M88" s="52">
        <v>1.389</v>
      </c>
      <c r="O88" s="52" t="s">
        <v>2402</v>
      </c>
      <c r="P88" s="52" t="s">
        <v>154</v>
      </c>
      <c r="Q88" s="52">
        <v>2.2477</v>
      </c>
      <c r="R88" s="52">
        <v>1.1684000000000001</v>
      </c>
      <c r="S88" s="52">
        <v>4.8361000000000003E-3</v>
      </c>
      <c r="T88" s="52">
        <v>2.3155000000000001</v>
      </c>
    </row>
    <row r="89" spans="8:20" x14ac:dyDescent="0.2">
      <c r="H89" s="52" t="s">
        <v>2402</v>
      </c>
      <c r="I89" s="52" t="s">
        <v>135</v>
      </c>
      <c r="J89" s="52">
        <v>1.8774</v>
      </c>
      <c r="K89" s="52">
        <v>0.90873999999999999</v>
      </c>
      <c r="L89" s="52">
        <v>5.1551000000000001E-3</v>
      </c>
      <c r="M89" s="52">
        <v>2.2877999999999998</v>
      </c>
      <c r="O89" s="52" t="s">
        <v>2402</v>
      </c>
      <c r="P89" s="52" t="s">
        <v>171</v>
      </c>
      <c r="Q89" s="52">
        <v>2.3826000000000001</v>
      </c>
      <c r="R89" s="52">
        <v>1.2524999999999999</v>
      </c>
      <c r="S89" s="52">
        <v>9.5779999999999997E-4</v>
      </c>
      <c r="T89" s="52">
        <v>3.0186999999999999</v>
      </c>
    </row>
    <row r="90" spans="8:20" x14ac:dyDescent="0.2">
      <c r="H90" s="52" t="s">
        <v>2402</v>
      </c>
      <c r="I90" s="52" t="s">
        <v>1816</v>
      </c>
      <c r="J90" s="52">
        <v>1.8789</v>
      </c>
      <c r="K90" s="52">
        <v>0.90990000000000004</v>
      </c>
      <c r="L90" s="52">
        <v>1.9453000000000002E-2</v>
      </c>
      <c r="M90" s="52">
        <v>1.7110000000000001</v>
      </c>
      <c r="O90" s="52" t="s">
        <v>2402</v>
      </c>
      <c r="P90" s="52" t="s">
        <v>253</v>
      </c>
      <c r="Q90" s="52">
        <v>2.4140000000000001</v>
      </c>
      <c r="R90" s="52">
        <v>1.2714000000000001</v>
      </c>
      <c r="S90" s="52">
        <v>2.8506E-2</v>
      </c>
      <c r="T90" s="52">
        <v>1.5450999999999999</v>
      </c>
    </row>
    <row r="91" spans="8:20" x14ac:dyDescent="0.2">
      <c r="H91" s="52" t="s">
        <v>2402</v>
      </c>
      <c r="I91" s="52" t="s">
        <v>1757</v>
      </c>
      <c r="J91" s="52">
        <v>1.8994</v>
      </c>
      <c r="K91" s="52">
        <v>0.92551000000000005</v>
      </c>
      <c r="L91" s="52">
        <v>7.0713000000000004E-4</v>
      </c>
      <c r="M91" s="52">
        <v>3.1505000000000001</v>
      </c>
      <c r="O91" s="52" t="s">
        <v>2402</v>
      </c>
      <c r="P91" s="52" t="s">
        <v>382</v>
      </c>
      <c r="Q91" s="52">
        <v>2.4714</v>
      </c>
      <c r="R91" s="52">
        <v>1.3052999999999999</v>
      </c>
      <c r="S91" s="52">
        <v>8.4927000000000006E-3</v>
      </c>
      <c r="T91" s="52">
        <v>2.0710000000000002</v>
      </c>
    </row>
    <row r="92" spans="8:20" x14ac:dyDescent="0.2">
      <c r="H92" s="52" t="s">
        <v>2402</v>
      </c>
      <c r="I92" s="52" t="s">
        <v>101</v>
      </c>
      <c r="J92" s="52">
        <v>1.9000999999999999</v>
      </c>
      <c r="K92" s="52">
        <v>0.92605999999999999</v>
      </c>
      <c r="L92" s="52">
        <v>1.0452E-3</v>
      </c>
      <c r="M92" s="52">
        <v>2.9807999999999999</v>
      </c>
      <c r="O92" s="52" t="s">
        <v>2402</v>
      </c>
      <c r="P92" s="52" t="s">
        <v>1856</v>
      </c>
      <c r="Q92" s="52">
        <v>2.4826999999999999</v>
      </c>
      <c r="R92" s="52">
        <v>1.3119000000000001</v>
      </c>
      <c r="S92" s="52">
        <v>1.225E-3</v>
      </c>
      <c r="T92" s="52">
        <v>2.9119000000000002</v>
      </c>
    </row>
    <row r="93" spans="8:20" x14ac:dyDescent="0.2">
      <c r="H93" s="52" t="s">
        <v>2402</v>
      </c>
      <c r="I93" s="52" t="s">
        <v>137</v>
      </c>
      <c r="J93" s="52">
        <v>1.9146000000000001</v>
      </c>
      <c r="K93" s="52">
        <v>0.93703999999999998</v>
      </c>
      <c r="L93" s="52">
        <v>2.4621999999999999E-3</v>
      </c>
      <c r="M93" s="52">
        <v>2.6086999999999998</v>
      </c>
      <c r="O93" s="52" t="s">
        <v>2402</v>
      </c>
      <c r="P93" s="52" t="s">
        <v>1727</v>
      </c>
      <c r="Q93" s="52">
        <v>2.5085000000000002</v>
      </c>
      <c r="R93" s="52">
        <v>1.3268</v>
      </c>
      <c r="S93" s="52">
        <v>1.8932000000000001E-2</v>
      </c>
      <c r="T93" s="52">
        <v>1.7228000000000001</v>
      </c>
    </row>
    <row r="94" spans="8:20" x14ac:dyDescent="0.2">
      <c r="H94" s="52" t="s">
        <v>2402</v>
      </c>
      <c r="I94" s="52" t="s">
        <v>470</v>
      </c>
      <c r="J94" s="52">
        <v>1.9260999999999999</v>
      </c>
      <c r="K94" s="52">
        <v>0.94567999999999997</v>
      </c>
      <c r="L94" s="52">
        <v>2.5557E-2</v>
      </c>
      <c r="M94" s="52">
        <v>1.5925</v>
      </c>
      <c r="O94" s="52" t="s">
        <v>2402</v>
      </c>
      <c r="P94" s="52" t="s">
        <v>1852</v>
      </c>
      <c r="Q94" s="52">
        <v>2.6926999999999999</v>
      </c>
      <c r="R94" s="52">
        <v>1.429</v>
      </c>
      <c r="S94" s="87">
        <v>1.1499E-7</v>
      </c>
      <c r="T94" s="52">
        <v>6.9393000000000002</v>
      </c>
    </row>
    <row r="95" spans="8:20" x14ac:dyDescent="0.2">
      <c r="H95" s="52" t="s">
        <v>2402</v>
      </c>
      <c r="I95" s="52" t="s">
        <v>1849</v>
      </c>
      <c r="J95" s="52">
        <v>1.9278999999999999</v>
      </c>
      <c r="K95" s="52">
        <v>0.94704999999999995</v>
      </c>
      <c r="L95" s="52">
        <v>1.6382000000000001E-2</v>
      </c>
      <c r="M95" s="52">
        <v>1.7856000000000001</v>
      </c>
      <c r="O95" s="52" t="s">
        <v>2402</v>
      </c>
      <c r="P95" s="52" t="s">
        <v>126</v>
      </c>
      <c r="Q95" s="52">
        <v>2.7997000000000001</v>
      </c>
      <c r="R95" s="52">
        <v>1.4853000000000001</v>
      </c>
      <c r="S95" s="52">
        <v>7.8364999999999999E-4</v>
      </c>
      <c r="T95" s="52">
        <v>3.1059000000000001</v>
      </c>
    </row>
    <row r="96" spans="8:20" x14ac:dyDescent="0.2">
      <c r="H96" s="52" t="s">
        <v>2402</v>
      </c>
      <c r="I96" s="52" t="s">
        <v>123</v>
      </c>
      <c r="J96" s="52">
        <v>1.9333</v>
      </c>
      <c r="K96" s="52">
        <v>0.95108000000000004</v>
      </c>
      <c r="L96" s="52">
        <v>2.4799000000000002E-2</v>
      </c>
      <c r="M96" s="52">
        <v>1.6055999999999999</v>
      </c>
      <c r="O96" s="52" t="s">
        <v>2402</v>
      </c>
      <c r="P96" s="52" t="s">
        <v>380</v>
      </c>
      <c r="Q96" s="52">
        <v>2.8167</v>
      </c>
      <c r="R96" s="52">
        <v>1.494</v>
      </c>
      <c r="S96" s="52">
        <v>3.1576999999999998E-3</v>
      </c>
      <c r="T96" s="52">
        <v>2.5005999999999999</v>
      </c>
    </row>
    <row r="97" spans="8:20" x14ac:dyDescent="0.2">
      <c r="H97" s="52" t="s">
        <v>2402</v>
      </c>
      <c r="I97" s="52" t="s">
        <v>1794</v>
      </c>
      <c r="J97" s="52">
        <v>1.9361999999999999</v>
      </c>
      <c r="K97" s="52">
        <v>0.95320000000000005</v>
      </c>
      <c r="L97" s="52">
        <v>4.5909999999999999E-2</v>
      </c>
      <c r="M97" s="52">
        <v>1.3381000000000001</v>
      </c>
      <c r="O97" s="52" t="s">
        <v>2402</v>
      </c>
      <c r="P97" s="52" t="s">
        <v>1748</v>
      </c>
      <c r="Q97" s="52">
        <v>2.9477000000000002</v>
      </c>
      <c r="R97" s="52">
        <v>1.5596000000000001</v>
      </c>
      <c r="S97" s="52">
        <v>1.5148E-3</v>
      </c>
      <c r="T97" s="52">
        <v>2.8195999999999999</v>
      </c>
    </row>
    <row r="98" spans="8:20" x14ac:dyDescent="0.2">
      <c r="H98" s="52" t="s">
        <v>2402</v>
      </c>
      <c r="I98" s="52" t="s">
        <v>2418</v>
      </c>
      <c r="J98" s="52">
        <v>1.9758</v>
      </c>
      <c r="K98" s="52">
        <v>0.98245000000000005</v>
      </c>
      <c r="L98" s="52">
        <v>2.4258999999999999E-2</v>
      </c>
      <c r="M98" s="52">
        <v>1.6151</v>
      </c>
      <c r="O98" s="52" t="s">
        <v>2402</v>
      </c>
      <c r="P98" s="52" t="s">
        <v>1858</v>
      </c>
      <c r="Q98" s="52">
        <v>2.9903</v>
      </c>
      <c r="R98" s="52">
        <v>1.5803</v>
      </c>
      <c r="S98" s="52">
        <v>3.8299E-2</v>
      </c>
      <c r="T98" s="52">
        <v>1.4168000000000001</v>
      </c>
    </row>
    <row r="99" spans="8:20" x14ac:dyDescent="0.2">
      <c r="H99" s="52" t="s">
        <v>2402</v>
      </c>
      <c r="I99" s="52" t="s">
        <v>388</v>
      </c>
      <c r="J99" s="52">
        <v>1.9836</v>
      </c>
      <c r="K99" s="52">
        <v>0.98809000000000002</v>
      </c>
      <c r="L99" s="52">
        <v>5.1551000000000001E-3</v>
      </c>
      <c r="M99" s="52">
        <v>2.2877999999999998</v>
      </c>
      <c r="O99" s="52" t="s">
        <v>2402</v>
      </c>
      <c r="P99" s="52" t="s">
        <v>140</v>
      </c>
      <c r="Q99" s="52">
        <v>3.1194000000000002</v>
      </c>
      <c r="R99" s="52">
        <v>1.6413</v>
      </c>
      <c r="S99" s="87">
        <v>9.3936000000000002E-7</v>
      </c>
      <c r="T99" s="52">
        <v>6.0271999999999997</v>
      </c>
    </row>
    <row r="100" spans="8:20" x14ac:dyDescent="0.2">
      <c r="H100" s="52" t="s">
        <v>2402</v>
      </c>
      <c r="I100" s="52" t="s">
        <v>1817</v>
      </c>
      <c r="J100" s="52">
        <v>2.0066999999999999</v>
      </c>
      <c r="K100" s="52">
        <v>1.0047999999999999</v>
      </c>
      <c r="L100" s="52">
        <v>4.0832E-2</v>
      </c>
      <c r="M100" s="52">
        <v>1.389</v>
      </c>
      <c r="O100" s="52" t="s">
        <v>2402</v>
      </c>
      <c r="P100" s="52" t="s">
        <v>139</v>
      </c>
      <c r="Q100" s="52">
        <v>3.2193999999999998</v>
      </c>
      <c r="R100" s="52">
        <v>1.6868000000000001</v>
      </c>
      <c r="S100" s="52">
        <v>1.3549E-3</v>
      </c>
      <c r="T100" s="52">
        <v>2.8681000000000001</v>
      </c>
    </row>
    <row r="101" spans="8:20" x14ac:dyDescent="0.2">
      <c r="H101" s="52" t="s">
        <v>2402</v>
      </c>
      <c r="I101" s="52" t="s">
        <v>407</v>
      </c>
      <c r="J101" s="52">
        <v>2.0219999999999998</v>
      </c>
      <c r="K101" s="52">
        <v>1.0158</v>
      </c>
      <c r="L101" s="52">
        <v>1.0004000000000001E-2</v>
      </c>
      <c r="M101" s="52">
        <v>1.9998</v>
      </c>
      <c r="O101" s="52" t="s">
        <v>2402</v>
      </c>
      <c r="P101" s="52" t="s">
        <v>161</v>
      </c>
      <c r="Q101" s="52">
        <v>3.2946</v>
      </c>
      <c r="R101" s="52">
        <v>1.7201</v>
      </c>
      <c r="S101" s="52">
        <v>1.7406000000000001E-2</v>
      </c>
      <c r="T101" s="52">
        <v>1.7593000000000001</v>
      </c>
    </row>
    <row r="102" spans="8:20" x14ac:dyDescent="0.2">
      <c r="H102" s="52" t="s">
        <v>2402</v>
      </c>
      <c r="I102" s="52" t="s">
        <v>305</v>
      </c>
      <c r="J102" s="52">
        <v>2.0451999999999999</v>
      </c>
      <c r="K102" s="52">
        <v>1.0322</v>
      </c>
      <c r="L102" s="52">
        <v>4.7051999999999997E-3</v>
      </c>
      <c r="M102" s="52">
        <v>2.3273999999999999</v>
      </c>
      <c r="O102" s="52" t="s">
        <v>2402</v>
      </c>
      <c r="P102" s="52" t="s">
        <v>1824</v>
      </c>
      <c r="Q102" s="52">
        <v>4.2076000000000002</v>
      </c>
      <c r="R102" s="52">
        <v>2.073</v>
      </c>
      <c r="S102" s="87">
        <v>1.1209000000000001E-7</v>
      </c>
      <c r="T102" s="52">
        <v>6.9504000000000001</v>
      </c>
    </row>
    <row r="103" spans="8:20" x14ac:dyDescent="0.2">
      <c r="H103" s="52" t="s">
        <v>2402</v>
      </c>
      <c r="I103" s="52" t="s">
        <v>192</v>
      </c>
      <c r="J103" s="52">
        <v>2.0977999999999999</v>
      </c>
      <c r="K103" s="52">
        <v>1.0688</v>
      </c>
      <c r="L103" s="52">
        <v>5.0113000000000002E-4</v>
      </c>
      <c r="M103" s="52">
        <v>3.3001</v>
      </c>
      <c r="O103" s="52" t="s">
        <v>2402</v>
      </c>
      <c r="P103" s="51" t="s">
        <v>132</v>
      </c>
      <c r="Q103" s="52">
        <v>4.3699000000000003</v>
      </c>
      <c r="R103" s="52">
        <v>2.1276000000000002</v>
      </c>
      <c r="S103" s="87">
        <v>3.8763999999999997E-5</v>
      </c>
      <c r="T103" s="52">
        <v>4.4116</v>
      </c>
    </row>
    <row r="104" spans="8:20" x14ac:dyDescent="0.2">
      <c r="H104" s="52" t="s">
        <v>2402</v>
      </c>
      <c r="I104" s="52" t="s">
        <v>109</v>
      </c>
      <c r="J104" s="52">
        <v>2.1244999999999998</v>
      </c>
      <c r="K104" s="52">
        <v>1.0871</v>
      </c>
      <c r="L104" s="52">
        <v>7.0713000000000004E-4</v>
      </c>
      <c r="M104" s="52">
        <v>3.1505000000000001</v>
      </c>
      <c r="O104" s="52" t="s">
        <v>2402</v>
      </c>
      <c r="P104" s="52" t="s">
        <v>157</v>
      </c>
      <c r="Q104" s="52">
        <v>5.0496999999999996</v>
      </c>
      <c r="R104" s="52">
        <v>2.3361999999999998</v>
      </c>
      <c r="S104" s="87">
        <v>1.1209000000000001E-7</v>
      </c>
      <c r="T104" s="52">
        <v>6.9504000000000001</v>
      </c>
    </row>
    <row r="105" spans="8:20" x14ac:dyDescent="0.2">
      <c r="H105" s="52" t="s">
        <v>2402</v>
      </c>
      <c r="I105" s="52" t="s">
        <v>210</v>
      </c>
      <c r="J105" s="52">
        <v>2.1463999999999999</v>
      </c>
      <c r="K105" s="52">
        <v>1.1019000000000001</v>
      </c>
      <c r="L105" s="52">
        <v>1.3088000000000001E-2</v>
      </c>
      <c r="M105" s="52">
        <v>1.8831</v>
      </c>
      <c r="O105" s="52" t="s">
        <v>2402</v>
      </c>
      <c r="P105" s="52" t="s">
        <v>193</v>
      </c>
      <c r="Q105" s="52">
        <v>5.0698999999999996</v>
      </c>
      <c r="R105" s="52">
        <v>2.3420000000000001</v>
      </c>
      <c r="S105" s="52">
        <v>1.8140999999999999E-3</v>
      </c>
      <c r="T105" s="52">
        <v>2.7412999999999998</v>
      </c>
    </row>
    <row r="106" spans="8:20" x14ac:dyDescent="0.2">
      <c r="H106" s="52" t="s">
        <v>2402</v>
      </c>
      <c r="I106" s="52" t="s">
        <v>1830</v>
      </c>
      <c r="J106" s="52">
        <v>2.1478999999999999</v>
      </c>
      <c r="K106" s="52">
        <v>1.1029</v>
      </c>
      <c r="L106" s="52">
        <v>3.0672999999999999E-2</v>
      </c>
      <c r="M106" s="52">
        <v>1.5132000000000001</v>
      </c>
      <c r="O106" s="52" t="s">
        <v>2402</v>
      </c>
      <c r="P106" s="52" t="s">
        <v>125</v>
      </c>
      <c r="Q106" s="52">
        <v>5.7329999999999997</v>
      </c>
      <c r="R106" s="52">
        <v>2.5192999999999999</v>
      </c>
      <c r="S106" s="52">
        <v>5.5677000000000005E-4</v>
      </c>
      <c r="T106" s="52">
        <v>3.2543000000000002</v>
      </c>
    </row>
    <row r="107" spans="8:20" x14ac:dyDescent="0.2">
      <c r="H107" s="52" t="s">
        <v>2402</v>
      </c>
      <c r="I107" s="52" t="s">
        <v>224</v>
      </c>
      <c r="J107" s="52">
        <v>2.1534</v>
      </c>
      <c r="K107" s="52">
        <v>1.1066</v>
      </c>
      <c r="L107" s="52">
        <v>6.5173999999999996E-3</v>
      </c>
      <c r="M107" s="52">
        <v>2.1859000000000002</v>
      </c>
      <c r="O107" s="52" t="s">
        <v>2402</v>
      </c>
      <c r="P107" s="52" t="s">
        <v>1735</v>
      </c>
      <c r="Q107" s="52">
        <v>11.303000000000001</v>
      </c>
      <c r="R107" s="52">
        <v>3.4986000000000002</v>
      </c>
      <c r="S107" s="87">
        <v>4.1809999999999998E-10</v>
      </c>
      <c r="T107" s="52">
        <v>9.3787000000000003</v>
      </c>
    </row>
    <row r="108" spans="8:20" x14ac:dyDescent="0.2">
      <c r="H108" s="52" t="s">
        <v>2402</v>
      </c>
      <c r="I108" s="52" t="s">
        <v>1808</v>
      </c>
      <c r="J108" s="52">
        <v>2.1581000000000001</v>
      </c>
      <c r="K108" s="52">
        <v>1.1097999999999999</v>
      </c>
      <c r="L108" s="52">
        <v>3.7982000000000001E-4</v>
      </c>
      <c r="M108" s="52">
        <v>3.4203999999999999</v>
      </c>
      <c r="O108" s="52" t="s">
        <v>2402</v>
      </c>
      <c r="P108" s="52" t="s">
        <v>136</v>
      </c>
      <c r="Q108" s="52">
        <v>12.771000000000001</v>
      </c>
      <c r="R108" s="52">
        <v>3.6747999999999998</v>
      </c>
      <c r="S108" s="87">
        <v>6.2967999999999996E-6</v>
      </c>
      <c r="T108" s="52">
        <v>5.2008999999999999</v>
      </c>
    </row>
    <row r="109" spans="8:20" x14ac:dyDescent="0.2">
      <c r="H109" s="52" t="s">
        <v>2402</v>
      </c>
      <c r="I109" s="52" t="s">
        <v>1860</v>
      </c>
      <c r="J109" s="52">
        <v>2.1627000000000001</v>
      </c>
      <c r="K109" s="52">
        <v>1.1129</v>
      </c>
      <c r="L109" s="52">
        <v>3.0672999999999999E-2</v>
      </c>
      <c r="M109" s="52">
        <v>1.5132000000000001</v>
      </c>
      <c r="O109" s="52" t="s">
        <v>2402</v>
      </c>
      <c r="P109" s="52" t="s">
        <v>134</v>
      </c>
      <c r="Q109" s="52">
        <v>18.573</v>
      </c>
      <c r="R109" s="52">
        <v>4.2150999999999996</v>
      </c>
      <c r="S109" s="87">
        <v>2.4762000000000001E-11</v>
      </c>
      <c r="T109" s="52">
        <v>10.606</v>
      </c>
    </row>
    <row r="110" spans="8:20" x14ac:dyDescent="0.2">
      <c r="H110" s="52" t="s">
        <v>2402</v>
      </c>
      <c r="I110" s="52" t="s">
        <v>450</v>
      </c>
      <c r="J110" s="52">
        <v>2.1800999999999999</v>
      </c>
      <c r="K110" s="52">
        <v>1.1244000000000001</v>
      </c>
      <c r="L110" s="52">
        <v>1.0004000000000001E-2</v>
      </c>
      <c r="M110" s="52">
        <v>1.9998</v>
      </c>
      <c r="O110" s="52" t="s">
        <v>2402</v>
      </c>
      <c r="P110" s="52" t="s">
        <v>1801</v>
      </c>
      <c r="Q110" s="52">
        <v>20.488</v>
      </c>
      <c r="R110" s="52">
        <v>4.3567</v>
      </c>
      <c r="S110" s="87">
        <v>9.3936000000000002E-7</v>
      </c>
      <c r="T110" s="52">
        <v>6.0271999999999997</v>
      </c>
    </row>
    <row r="111" spans="8:20" x14ac:dyDescent="0.2">
      <c r="H111" s="52" t="s">
        <v>2402</v>
      </c>
      <c r="I111" s="52" t="s">
        <v>323</v>
      </c>
      <c r="J111" s="52">
        <v>2.1913</v>
      </c>
      <c r="K111" s="52">
        <v>1.1317999999999999</v>
      </c>
      <c r="L111" s="52">
        <v>3.4627999999999999E-2</v>
      </c>
      <c r="M111" s="52">
        <v>1.4605999999999999</v>
      </c>
    </row>
    <row r="112" spans="8:20" x14ac:dyDescent="0.2">
      <c r="H112" s="52" t="s">
        <v>2402</v>
      </c>
      <c r="I112" s="52" t="s">
        <v>215</v>
      </c>
      <c r="J112" s="52">
        <v>2.1915</v>
      </c>
      <c r="K112" s="52">
        <v>1.1318999999999999</v>
      </c>
      <c r="L112" s="52">
        <v>2.7355000000000001E-2</v>
      </c>
      <c r="M112" s="52">
        <v>1.5629999999999999</v>
      </c>
    </row>
    <row r="113" spans="8:13" x14ac:dyDescent="0.2">
      <c r="H113" s="52" t="s">
        <v>2402</v>
      </c>
      <c r="I113" s="52" t="s">
        <v>243</v>
      </c>
      <c r="J113" s="52">
        <v>2.1943999999999999</v>
      </c>
      <c r="K113" s="52">
        <v>1.1337999999999999</v>
      </c>
      <c r="L113" s="52">
        <v>4.1056E-3</v>
      </c>
      <c r="M113" s="52">
        <v>2.3866000000000001</v>
      </c>
    </row>
    <row r="114" spans="8:13" x14ac:dyDescent="0.2">
      <c r="H114" s="52" t="s">
        <v>2402</v>
      </c>
      <c r="I114" s="52" t="s">
        <v>383</v>
      </c>
      <c r="J114" s="52">
        <v>2.1956000000000002</v>
      </c>
      <c r="K114" s="52">
        <v>1.1346000000000001</v>
      </c>
      <c r="L114" s="52">
        <v>2.1462E-3</v>
      </c>
      <c r="M114" s="52">
        <v>2.6682999999999999</v>
      </c>
    </row>
    <row r="115" spans="8:13" x14ac:dyDescent="0.2">
      <c r="H115" s="52" t="s">
        <v>2402</v>
      </c>
      <c r="I115" s="52" t="s">
        <v>96</v>
      </c>
      <c r="J115" s="52">
        <v>2.2027999999999999</v>
      </c>
      <c r="K115" s="52">
        <v>1.1393</v>
      </c>
      <c r="L115" s="52">
        <v>1.3088000000000001E-2</v>
      </c>
      <c r="M115" s="52">
        <v>1.8831</v>
      </c>
    </row>
    <row r="116" spans="8:13" x14ac:dyDescent="0.2">
      <c r="H116" s="52" t="s">
        <v>2402</v>
      </c>
      <c r="I116" s="52" t="s">
        <v>117</v>
      </c>
      <c r="J116" s="52">
        <v>2.2088999999999999</v>
      </c>
      <c r="K116" s="52">
        <v>1.1433</v>
      </c>
      <c r="L116" s="52">
        <v>4.1056E-3</v>
      </c>
      <c r="M116" s="52">
        <v>2.3866000000000001</v>
      </c>
    </row>
    <row r="117" spans="8:13" x14ac:dyDescent="0.2">
      <c r="H117" s="52" t="s">
        <v>2402</v>
      </c>
      <c r="I117" s="52" t="s">
        <v>158</v>
      </c>
      <c r="J117" s="52">
        <v>2.2113</v>
      </c>
      <c r="K117" s="52">
        <v>1.1449</v>
      </c>
      <c r="L117" s="52">
        <v>6.4172000000000003E-4</v>
      </c>
      <c r="M117" s="52">
        <v>3.1926999999999999</v>
      </c>
    </row>
    <row r="118" spans="8:13" x14ac:dyDescent="0.2">
      <c r="H118" s="52" t="s">
        <v>2402</v>
      </c>
      <c r="I118" s="52" t="s">
        <v>266</v>
      </c>
      <c r="J118" s="52">
        <v>2.2117</v>
      </c>
      <c r="K118" s="52">
        <v>1.1451</v>
      </c>
      <c r="L118" s="52">
        <v>1.1454000000000001E-2</v>
      </c>
      <c r="M118" s="52">
        <v>1.9410000000000001</v>
      </c>
    </row>
    <row r="119" spans="8:13" x14ac:dyDescent="0.2">
      <c r="H119" s="52" t="s">
        <v>2402</v>
      </c>
      <c r="I119" s="52" t="s">
        <v>176</v>
      </c>
      <c r="J119" s="52">
        <v>2.2288999999999999</v>
      </c>
      <c r="K119" s="52">
        <v>1.1564000000000001</v>
      </c>
      <c r="L119" s="52">
        <v>9.6466E-3</v>
      </c>
      <c r="M119" s="52">
        <v>2.0156000000000001</v>
      </c>
    </row>
    <row r="120" spans="8:13" x14ac:dyDescent="0.2">
      <c r="H120" s="52" t="s">
        <v>2402</v>
      </c>
      <c r="I120" s="52" t="s">
        <v>512</v>
      </c>
      <c r="J120" s="52">
        <v>2.2383999999999999</v>
      </c>
      <c r="K120" s="52">
        <v>1.1624000000000001</v>
      </c>
      <c r="L120" s="52">
        <v>2.4229000000000001E-2</v>
      </c>
      <c r="M120" s="52">
        <v>1.6156999999999999</v>
      </c>
    </row>
    <row r="121" spans="8:13" x14ac:dyDescent="0.2">
      <c r="H121" s="52" t="s">
        <v>2402</v>
      </c>
      <c r="I121" s="52" t="s">
        <v>172</v>
      </c>
      <c r="J121" s="52">
        <v>2.2504</v>
      </c>
      <c r="K121" s="52">
        <v>1.1701999999999999</v>
      </c>
      <c r="L121" s="52">
        <v>5.9522000000000004E-3</v>
      </c>
      <c r="M121" s="52">
        <v>2.2252999999999998</v>
      </c>
    </row>
    <row r="122" spans="8:13" x14ac:dyDescent="0.2">
      <c r="H122" s="52" t="s">
        <v>2402</v>
      </c>
      <c r="I122" s="52" t="s">
        <v>447</v>
      </c>
      <c r="J122" s="52">
        <v>2.2536999999999998</v>
      </c>
      <c r="K122" s="52">
        <v>1.1722999999999999</v>
      </c>
      <c r="L122" s="52">
        <v>3.3253999999999999E-2</v>
      </c>
      <c r="M122" s="52">
        <v>1.4782</v>
      </c>
    </row>
    <row r="123" spans="8:13" x14ac:dyDescent="0.2">
      <c r="H123" s="52" t="s">
        <v>2402</v>
      </c>
      <c r="I123" s="52" t="s">
        <v>1802</v>
      </c>
      <c r="J123" s="52">
        <v>2.3010999999999999</v>
      </c>
      <c r="K123" s="52">
        <v>1.2022999999999999</v>
      </c>
      <c r="L123" s="52">
        <v>1.1168000000000001E-2</v>
      </c>
      <c r="M123" s="52">
        <v>1.952</v>
      </c>
    </row>
    <row r="124" spans="8:13" x14ac:dyDescent="0.2">
      <c r="H124" s="52" t="s">
        <v>2402</v>
      </c>
      <c r="I124" s="52" t="s">
        <v>397</v>
      </c>
      <c r="J124" s="52">
        <v>2.3012999999999999</v>
      </c>
      <c r="K124" s="52">
        <v>1.2023999999999999</v>
      </c>
      <c r="L124" s="52">
        <v>5.6002999999999999E-3</v>
      </c>
      <c r="M124" s="52">
        <v>2.2517999999999998</v>
      </c>
    </row>
    <row r="125" spans="8:13" x14ac:dyDescent="0.2">
      <c r="H125" s="52" t="s">
        <v>2402</v>
      </c>
      <c r="I125" s="52" t="s">
        <v>390</v>
      </c>
      <c r="J125" s="52">
        <v>2.3041</v>
      </c>
      <c r="K125" s="52">
        <v>1.2041999999999999</v>
      </c>
      <c r="L125" s="52">
        <v>2.8516E-2</v>
      </c>
      <c r="M125" s="52">
        <v>1.5448999999999999</v>
      </c>
    </row>
    <row r="126" spans="8:13" x14ac:dyDescent="0.2">
      <c r="H126" s="52" t="s">
        <v>2402</v>
      </c>
      <c r="I126" s="52" t="s">
        <v>448</v>
      </c>
      <c r="J126" s="52">
        <v>2.3414000000000001</v>
      </c>
      <c r="K126" s="52">
        <v>1.2274</v>
      </c>
      <c r="L126" s="52">
        <v>2.2530000000000001E-2</v>
      </c>
      <c r="M126" s="52">
        <v>1.6472</v>
      </c>
    </row>
    <row r="127" spans="8:13" x14ac:dyDescent="0.2">
      <c r="H127" s="52" t="s">
        <v>2402</v>
      </c>
      <c r="I127" s="52" t="s">
        <v>306</v>
      </c>
      <c r="J127" s="52">
        <v>2.3475000000000001</v>
      </c>
      <c r="K127" s="52">
        <v>1.2311000000000001</v>
      </c>
      <c r="L127" s="52">
        <v>7.7368999999999997E-3</v>
      </c>
      <c r="M127" s="52">
        <v>2.1114000000000002</v>
      </c>
    </row>
    <row r="128" spans="8:13" x14ac:dyDescent="0.2">
      <c r="H128" s="52" t="s">
        <v>2402</v>
      </c>
      <c r="I128" s="52" t="s">
        <v>1839</v>
      </c>
      <c r="J128" s="52">
        <v>2.3525</v>
      </c>
      <c r="K128" s="52">
        <v>1.2342</v>
      </c>
      <c r="L128" s="52">
        <v>1.469E-3</v>
      </c>
      <c r="M128" s="52">
        <v>2.8330000000000002</v>
      </c>
    </row>
    <row r="129" spans="8:13" x14ac:dyDescent="0.2">
      <c r="H129" s="52" t="s">
        <v>2402</v>
      </c>
      <c r="I129" s="52" t="s">
        <v>299</v>
      </c>
      <c r="J129" s="52">
        <v>2.3626999999999998</v>
      </c>
      <c r="K129" s="52">
        <v>1.2404999999999999</v>
      </c>
      <c r="L129" s="52">
        <v>1.6721E-2</v>
      </c>
      <c r="M129" s="52">
        <v>1.7767999999999999</v>
      </c>
    </row>
    <row r="130" spans="8:13" x14ac:dyDescent="0.2">
      <c r="H130" s="52" t="s">
        <v>2402</v>
      </c>
      <c r="I130" s="52" t="s">
        <v>317</v>
      </c>
      <c r="J130" s="52">
        <v>2.3671000000000002</v>
      </c>
      <c r="K130" s="52">
        <v>1.2431000000000001</v>
      </c>
      <c r="L130" s="52">
        <v>7.7536E-4</v>
      </c>
      <c r="M130" s="52">
        <v>3.1105</v>
      </c>
    </row>
    <row r="131" spans="8:13" x14ac:dyDescent="0.2">
      <c r="H131" s="52" t="s">
        <v>2402</v>
      </c>
      <c r="I131" s="52" t="s">
        <v>203</v>
      </c>
      <c r="J131" s="52">
        <v>2.3862999999999999</v>
      </c>
      <c r="K131" s="52">
        <v>1.2547999999999999</v>
      </c>
      <c r="L131" s="52">
        <v>9.4207000000000006E-3</v>
      </c>
      <c r="M131" s="52">
        <v>2.0259</v>
      </c>
    </row>
    <row r="132" spans="8:13" x14ac:dyDescent="0.2">
      <c r="H132" s="52" t="s">
        <v>2402</v>
      </c>
      <c r="I132" s="52" t="s">
        <v>1752</v>
      </c>
      <c r="J132" s="52">
        <v>2.4638</v>
      </c>
      <c r="K132" s="52">
        <v>1.3008999999999999</v>
      </c>
      <c r="L132" s="52">
        <v>1.4445E-2</v>
      </c>
      <c r="M132" s="52">
        <v>1.8403</v>
      </c>
    </row>
    <row r="133" spans="8:13" x14ac:dyDescent="0.2">
      <c r="H133" s="52" t="s">
        <v>2402</v>
      </c>
      <c r="I133" s="52" t="s">
        <v>170</v>
      </c>
      <c r="J133" s="52">
        <v>2.5265</v>
      </c>
      <c r="K133" s="52">
        <v>1.3371</v>
      </c>
      <c r="L133" s="52">
        <v>1.524E-2</v>
      </c>
      <c r="M133" s="52">
        <v>1.8169999999999999</v>
      </c>
    </row>
    <row r="134" spans="8:13" x14ac:dyDescent="0.2">
      <c r="H134" s="52" t="s">
        <v>2402</v>
      </c>
      <c r="I134" s="52" t="s">
        <v>189</v>
      </c>
      <c r="J134" s="52">
        <v>2.5649999999999999</v>
      </c>
      <c r="K134" s="52">
        <v>1.359</v>
      </c>
      <c r="L134" s="52">
        <v>3.6321000000000001E-3</v>
      </c>
      <c r="M134" s="52">
        <v>2.4398</v>
      </c>
    </row>
    <row r="135" spans="8:13" x14ac:dyDescent="0.2">
      <c r="H135" s="52" t="s">
        <v>2402</v>
      </c>
      <c r="I135" s="52" t="s">
        <v>1753</v>
      </c>
      <c r="J135" s="52">
        <v>2.5653000000000001</v>
      </c>
      <c r="K135" s="52">
        <v>1.3591</v>
      </c>
      <c r="L135" s="52">
        <v>1.2394999999999999E-3</v>
      </c>
      <c r="M135" s="52">
        <v>2.9068000000000001</v>
      </c>
    </row>
    <row r="136" spans="8:13" x14ac:dyDescent="0.2">
      <c r="H136" s="52" t="s">
        <v>2402</v>
      </c>
      <c r="I136" s="52" t="s">
        <v>1738</v>
      </c>
      <c r="J136" s="52">
        <v>2.6185999999999998</v>
      </c>
      <c r="K136" s="52">
        <v>1.3888</v>
      </c>
      <c r="L136" s="52">
        <v>1.0452E-3</v>
      </c>
      <c r="M136" s="52">
        <v>2.9807999999999999</v>
      </c>
    </row>
    <row r="137" spans="8:13" x14ac:dyDescent="0.2">
      <c r="H137" s="52" t="s">
        <v>2402</v>
      </c>
      <c r="I137" s="52" t="s">
        <v>1798</v>
      </c>
      <c r="J137" s="52">
        <v>2.6922000000000001</v>
      </c>
      <c r="K137" s="52">
        <v>1.4288000000000001</v>
      </c>
      <c r="L137" s="52">
        <v>6.3382000000000004E-3</v>
      </c>
      <c r="M137" s="52">
        <v>2.198</v>
      </c>
    </row>
    <row r="138" spans="8:13" x14ac:dyDescent="0.2">
      <c r="H138" s="52" t="s">
        <v>2402</v>
      </c>
      <c r="I138" s="52" t="s">
        <v>102</v>
      </c>
      <c r="J138" s="52">
        <v>2.7103999999999999</v>
      </c>
      <c r="K138" s="52">
        <v>1.4384999999999999</v>
      </c>
      <c r="L138" s="52">
        <v>3.1102999999999999E-3</v>
      </c>
      <c r="M138" s="52">
        <v>2.5072000000000001</v>
      </c>
    </row>
    <row r="139" spans="8:13" x14ac:dyDescent="0.2">
      <c r="H139" s="52" t="s">
        <v>2402</v>
      </c>
      <c r="I139" s="52" t="s">
        <v>275</v>
      </c>
      <c r="J139" s="52">
        <v>2.7130000000000001</v>
      </c>
      <c r="K139" s="52">
        <v>1.4399</v>
      </c>
      <c r="L139" s="52">
        <v>5.0077000000000003E-3</v>
      </c>
      <c r="M139" s="52">
        <v>2.3003999999999998</v>
      </c>
    </row>
    <row r="140" spans="8:13" x14ac:dyDescent="0.2">
      <c r="H140" s="52" t="s">
        <v>2402</v>
      </c>
      <c r="I140" s="52" t="s">
        <v>2521</v>
      </c>
      <c r="J140" s="52">
        <v>2.7418</v>
      </c>
      <c r="K140" s="52">
        <v>1.4551000000000001</v>
      </c>
      <c r="L140" s="52">
        <v>1.5587000000000001E-4</v>
      </c>
      <c r="M140" s="52">
        <v>3.8071999999999999</v>
      </c>
    </row>
    <row r="141" spans="8:13" x14ac:dyDescent="0.2">
      <c r="H141" s="52" t="s">
        <v>2402</v>
      </c>
      <c r="I141" s="52" t="s">
        <v>435</v>
      </c>
      <c r="J141" s="52">
        <v>2.7496</v>
      </c>
      <c r="K141" s="52">
        <v>1.4592000000000001</v>
      </c>
      <c r="L141" s="52">
        <v>2.2564999999999998E-3</v>
      </c>
      <c r="M141" s="52">
        <v>2.6465999999999998</v>
      </c>
    </row>
    <row r="142" spans="8:13" x14ac:dyDescent="0.2">
      <c r="H142" s="52" t="s">
        <v>2402</v>
      </c>
      <c r="I142" s="52" t="s">
        <v>168</v>
      </c>
      <c r="J142" s="52">
        <v>2.7544</v>
      </c>
      <c r="K142" s="52">
        <v>1.4617</v>
      </c>
      <c r="L142" s="87">
        <v>4.5507000000000003E-5</v>
      </c>
      <c r="M142" s="52">
        <v>4.3418999999999999</v>
      </c>
    </row>
    <row r="143" spans="8:13" x14ac:dyDescent="0.2">
      <c r="H143" s="52" t="s">
        <v>2402</v>
      </c>
      <c r="I143" s="52" t="s">
        <v>1734</v>
      </c>
      <c r="J143" s="52">
        <v>2.7919</v>
      </c>
      <c r="K143" s="52">
        <v>1.4812000000000001</v>
      </c>
      <c r="L143" s="52">
        <v>4.2634999999999998E-4</v>
      </c>
      <c r="M143" s="52">
        <v>3.3702000000000001</v>
      </c>
    </row>
    <row r="144" spans="8:13" x14ac:dyDescent="0.2">
      <c r="H144" s="52" t="s">
        <v>2402</v>
      </c>
      <c r="I144" s="52" t="s">
        <v>321</v>
      </c>
      <c r="J144" s="52">
        <v>2.7934999999999999</v>
      </c>
      <c r="K144" s="52">
        <v>1.4821</v>
      </c>
      <c r="L144" s="52">
        <v>2.5860000000000001E-2</v>
      </c>
      <c r="M144" s="52">
        <v>1.5873999999999999</v>
      </c>
    </row>
    <row r="145" spans="8:13" x14ac:dyDescent="0.2">
      <c r="H145" s="52" t="s">
        <v>2402</v>
      </c>
      <c r="I145" s="52" t="s">
        <v>1787</v>
      </c>
      <c r="J145" s="52">
        <v>2.8371</v>
      </c>
      <c r="K145" s="52">
        <v>1.5044</v>
      </c>
      <c r="L145" s="87">
        <v>4.6507E-5</v>
      </c>
      <c r="M145" s="52">
        <v>4.3324999999999996</v>
      </c>
    </row>
    <row r="146" spans="8:13" x14ac:dyDescent="0.2">
      <c r="H146" s="52" t="s">
        <v>2402</v>
      </c>
      <c r="I146" s="52" t="s">
        <v>1806</v>
      </c>
      <c r="J146" s="52">
        <v>2.9032</v>
      </c>
      <c r="K146" s="52">
        <v>1.5377000000000001</v>
      </c>
      <c r="L146" s="52">
        <v>2.7493000000000001E-3</v>
      </c>
      <c r="M146" s="52">
        <v>2.5608</v>
      </c>
    </row>
    <row r="147" spans="8:13" x14ac:dyDescent="0.2">
      <c r="H147" s="52" t="s">
        <v>2402</v>
      </c>
      <c r="I147" s="52" t="s">
        <v>372</v>
      </c>
      <c r="J147" s="52">
        <v>2.9369999999999998</v>
      </c>
      <c r="K147" s="52">
        <v>1.5544</v>
      </c>
      <c r="L147" s="52">
        <v>9.0439000000000003E-4</v>
      </c>
      <c r="M147" s="52">
        <v>3.0436000000000001</v>
      </c>
    </row>
    <row r="148" spans="8:13" x14ac:dyDescent="0.2">
      <c r="H148" s="52" t="s">
        <v>2402</v>
      </c>
      <c r="I148" s="52" t="s">
        <v>1732</v>
      </c>
      <c r="J148" s="52">
        <v>2.9424999999999999</v>
      </c>
      <c r="K148" s="52">
        <v>1.5570999999999999</v>
      </c>
      <c r="L148" s="52">
        <v>6.6350999999999997E-3</v>
      </c>
      <c r="M148" s="52">
        <v>2.1781999999999999</v>
      </c>
    </row>
    <row r="149" spans="8:13" x14ac:dyDescent="0.2">
      <c r="H149" s="52" t="s">
        <v>2402</v>
      </c>
      <c r="I149" s="52" t="s">
        <v>330</v>
      </c>
      <c r="J149" s="52">
        <v>2.9658000000000002</v>
      </c>
      <c r="K149" s="52">
        <v>1.5684</v>
      </c>
      <c r="L149" s="52">
        <v>5.1551000000000001E-3</v>
      </c>
      <c r="M149" s="52">
        <v>2.2877999999999998</v>
      </c>
    </row>
    <row r="150" spans="8:13" x14ac:dyDescent="0.2">
      <c r="H150" s="52" t="s">
        <v>2402</v>
      </c>
      <c r="I150" s="52" t="s">
        <v>184</v>
      </c>
      <c r="J150" s="52">
        <v>3.0082</v>
      </c>
      <c r="K150" s="52">
        <v>1.5889</v>
      </c>
      <c r="L150" s="87">
        <v>4.5507000000000003E-5</v>
      </c>
      <c r="M150" s="52">
        <v>4.3418999999999999</v>
      </c>
    </row>
    <row r="151" spans="8:13" x14ac:dyDescent="0.2">
      <c r="H151" s="52" t="s">
        <v>2402</v>
      </c>
      <c r="I151" s="52" t="s">
        <v>439</v>
      </c>
      <c r="J151" s="52">
        <v>3.0421</v>
      </c>
      <c r="K151" s="52">
        <v>1.6051</v>
      </c>
      <c r="L151" s="52">
        <v>9.3189999999999992E-3</v>
      </c>
      <c r="M151" s="52">
        <v>2.0306000000000002</v>
      </c>
    </row>
    <row r="152" spans="8:13" x14ac:dyDescent="0.2">
      <c r="H152" s="52" t="s">
        <v>2402</v>
      </c>
      <c r="I152" s="52" t="s">
        <v>246</v>
      </c>
      <c r="J152" s="52">
        <v>3.0735999999999999</v>
      </c>
      <c r="K152" s="52">
        <v>1.6198999999999999</v>
      </c>
      <c r="L152" s="52">
        <v>5.1035999999999998E-3</v>
      </c>
      <c r="M152" s="52">
        <v>2.2921</v>
      </c>
    </row>
    <row r="153" spans="8:13" x14ac:dyDescent="0.2">
      <c r="H153" s="52" t="s">
        <v>2402</v>
      </c>
      <c r="I153" s="52" t="s">
        <v>2410</v>
      </c>
      <c r="J153" s="52">
        <v>3.1097000000000001</v>
      </c>
      <c r="K153" s="52">
        <v>1.6368</v>
      </c>
      <c r="L153" s="87">
        <v>8.6588999999999994E-5</v>
      </c>
      <c r="M153" s="52">
        <v>4.0625</v>
      </c>
    </row>
    <row r="154" spans="8:13" x14ac:dyDescent="0.2">
      <c r="H154" s="52" t="s">
        <v>2402</v>
      </c>
      <c r="I154" s="52" t="s">
        <v>1739</v>
      </c>
      <c r="J154" s="52">
        <v>3.1503999999999999</v>
      </c>
      <c r="K154" s="52">
        <v>1.6555</v>
      </c>
      <c r="L154" s="52">
        <v>1.3495999999999999E-2</v>
      </c>
      <c r="M154" s="52">
        <v>1.8697999999999999</v>
      </c>
    </row>
    <row r="155" spans="8:13" x14ac:dyDescent="0.2">
      <c r="H155" s="52" t="s">
        <v>2402</v>
      </c>
      <c r="I155" s="52" t="s">
        <v>212</v>
      </c>
      <c r="J155" s="52">
        <v>3.1821999999999999</v>
      </c>
      <c r="K155" s="52">
        <v>1.67</v>
      </c>
      <c r="L155" s="52">
        <v>2.1462E-3</v>
      </c>
      <c r="M155" s="52">
        <v>2.6682999999999999</v>
      </c>
    </row>
    <row r="156" spans="8:13" x14ac:dyDescent="0.2">
      <c r="H156" s="52" t="s">
        <v>2402</v>
      </c>
      <c r="I156" s="52" t="s">
        <v>322</v>
      </c>
      <c r="J156" s="52">
        <v>3.1945000000000001</v>
      </c>
      <c r="K156" s="52">
        <v>1.6756</v>
      </c>
      <c r="L156" s="52">
        <v>1.3088000000000001E-2</v>
      </c>
      <c r="M156" s="52">
        <v>1.8831</v>
      </c>
    </row>
    <row r="157" spans="8:13" x14ac:dyDescent="0.2">
      <c r="H157" s="52" t="s">
        <v>2402</v>
      </c>
      <c r="I157" s="52" t="s">
        <v>315</v>
      </c>
      <c r="J157" s="52">
        <v>3.1947000000000001</v>
      </c>
      <c r="K157" s="52">
        <v>1.6757</v>
      </c>
      <c r="L157" s="52">
        <v>2.8054999999999998E-3</v>
      </c>
      <c r="M157" s="52">
        <v>2.552</v>
      </c>
    </row>
    <row r="158" spans="8:13" x14ac:dyDescent="0.2">
      <c r="H158" s="52" t="s">
        <v>2402</v>
      </c>
      <c r="I158" s="52" t="s">
        <v>155</v>
      </c>
      <c r="J158" s="52">
        <v>3.2113999999999998</v>
      </c>
      <c r="K158" s="52">
        <v>1.6832</v>
      </c>
      <c r="L158" s="87">
        <v>1.011E-5</v>
      </c>
      <c r="M158" s="52">
        <v>4.9953000000000003</v>
      </c>
    </row>
    <row r="159" spans="8:13" x14ac:dyDescent="0.2">
      <c r="H159" s="52" t="s">
        <v>2402</v>
      </c>
      <c r="I159" s="52" t="s">
        <v>1810</v>
      </c>
      <c r="J159" s="52">
        <v>3.2437</v>
      </c>
      <c r="K159" s="52">
        <v>1.6977</v>
      </c>
      <c r="L159" s="52">
        <v>1.5587000000000001E-4</v>
      </c>
      <c r="M159" s="52">
        <v>3.8071999999999999</v>
      </c>
    </row>
    <row r="160" spans="8:13" x14ac:dyDescent="0.2">
      <c r="H160" s="52" t="s">
        <v>2402</v>
      </c>
      <c r="I160" s="52" t="s">
        <v>318</v>
      </c>
      <c r="J160" s="52">
        <v>3.3439999999999999</v>
      </c>
      <c r="K160" s="52">
        <v>1.7416</v>
      </c>
      <c r="L160" s="52">
        <v>1.2253E-2</v>
      </c>
      <c r="M160" s="52">
        <v>1.9117999999999999</v>
      </c>
    </row>
    <row r="161" spans="8:13" x14ac:dyDescent="0.2">
      <c r="H161" s="52" t="s">
        <v>2402</v>
      </c>
      <c r="I161" s="52" t="s">
        <v>205</v>
      </c>
      <c r="J161" s="52">
        <v>3.3671000000000002</v>
      </c>
      <c r="K161" s="52">
        <v>1.7515000000000001</v>
      </c>
      <c r="L161" s="52">
        <v>1.469E-3</v>
      </c>
      <c r="M161" s="52">
        <v>2.8330000000000002</v>
      </c>
    </row>
    <row r="162" spans="8:13" x14ac:dyDescent="0.2">
      <c r="H162" s="52" t="s">
        <v>2402</v>
      </c>
      <c r="I162" s="52" t="s">
        <v>186</v>
      </c>
      <c r="J162" s="52">
        <v>3.4123000000000001</v>
      </c>
      <c r="K162" s="52">
        <v>1.7707999999999999</v>
      </c>
      <c r="L162" s="52">
        <v>3.7982000000000001E-4</v>
      </c>
      <c r="M162" s="52">
        <v>3.4203999999999999</v>
      </c>
    </row>
    <row r="163" spans="8:13" x14ac:dyDescent="0.2">
      <c r="H163" s="52" t="s">
        <v>2402</v>
      </c>
      <c r="I163" s="52" t="s">
        <v>1765</v>
      </c>
      <c r="J163" s="52">
        <v>3.4451999999999998</v>
      </c>
      <c r="K163" s="52">
        <v>1.7846</v>
      </c>
      <c r="L163" s="52">
        <v>4.2634999999999998E-4</v>
      </c>
      <c r="M163" s="52">
        <v>3.3702000000000001</v>
      </c>
    </row>
    <row r="164" spans="8:13" x14ac:dyDescent="0.2">
      <c r="H164" s="52" t="s">
        <v>2402</v>
      </c>
      <c r="I164" s="52" t="s">
        <v>236</v>
      </c>
      <c r="J164" s="52">
        <v>3.4592000000000001</v>
      </c>
      <c r="K164" s="52">
        <v>1.7904</v>
      </c>
      <c r="L164" s="52">
        <v>2.0558E-2</v>
      </c>
      <c r="M164" s="52">
        <v>1.6870000000000001</v>
      </c>
    </row>
    <row r="165" spans="8:13" x14ac:dyDescent="0.2">
      <c r="H165" s="52" t="s">
        <v>2402</v>
      </c>
      <c r="I165" s="52" t="s">
        <v>163</v>
      </c>
      <c r="J165" s="52">
        <v>3.4887000000000001</v>
      </c>
      <c r="K165" s="52">
        <v>1.8027</v>
      </c>
      <c r="L165" s="52">
        <v>2.7226E-2</v>
      </c>
      <c r="M165" s="52">
        <v>1.5649999999999999</v>
      </c>
    </row>
    <row r="166" spans="8:13" x14ac:dyDescent="0.2">
      <c r="H166" s="52" t="s">
        <v>2402</v>
      </c>
      <c r="I166" s="52" t="s">
        <v>183</v>
      </c>
      <c r="J166" s="52">
        <v>3.6507000000000001</v>
      </c>
      <c r="K166" s="52">
        <v>1.8682000000000001</v>
      </c>
      <c r="L166" s="52">
        <v>1.5587000000000001E-4</v>
      </c>
      <c r="M166" s="52">
        <v>3.8071999999999999</v>
      </c>
    </row>
    <row r="167" spans="8:13" x14ac:dyDescent="0.2">
      <c r="H167" s="52" t="s">
        <v>2402</v>
      </c>
      <c r="I167" s="52" t="s">
        <v>1773</v>
      </c>
      <c r="J167" s="52">
        <v>3.8355999999999999</v>
      </c>
      <c r="K167" s="52">
        <v>1.9395</v>
      </c>
      <c r="L167" s="87">
        <v>2.6874000000000001E-5</v>
      </c>
      <c r="M167" s="52">
        <v>4.5707000000000004</v>
      </c>
    </row>
    <row r="168" spans="8:13" x14ac:dyDescent="0.2">
      <c r="H168" s="52" t="s">
        <v>2402</v>
      </c>
      <c r="I168" s="52" t="s">
        <v>452</v>
      </c>
      <c r="J168" s="52">
        <v>4.0410000000000004</v>
      </c>
      <c r="K168" s="52">
        <v>2.0146999999999999</v>
      </c>
      <c r="L168" s="52">
        <v>7.7368999999999997E-3</v>
      </c>
      <c r="M168" s="52">
        <v>2.1114000000000002</v>
      </c>
    </row>
    <row r="169" spans="8:13" x14ac:dyDescent="0.2">
      <c r="H169" s="52" t="s">
        <v>2402</v>
      </c>
      <c r="I169" s="52" t="s">
        <v>309</v>
      </c>
      <c r="J169" s="52">
        <v>4.0636999999999999</v>
      </c>
      <c r="K169" s="52">
        <v>2.0228000000000002</v>
      </c>
      <c r="L169" s="52">
        <v>1.3851E-3</v>
      </c>
      <c r="M169" s="52">
        <v>2.8584999999999998</v>
      </c>
    </row>
    <row r="170" spans="8:13" x14ac:dyDescent="0.2">
      <c r="H170" s="52" t="s">
        <v>2402</v>
      </c>
      <c r="I170" s="52" t="s">
        <v>460</v>
      </c>
      <c r="J170" s="52">
        <v>4.0918000000000001</v>
      </c>
      <c r="K170" s="52">
        <v>2.0327000000000002</v>
      </c>
      <c r="L170" s="52">
        <v>4.9306999999999997E-2</v>
      </c>
      <c r="M170" s="52">
        <v>1.3070999999999999</v>
      </c>
    </row>
    <row r="171" spans="8:13" x14ac:dyDescent="0.2">
      <c r="H171" s="52" t="s">
        <v>2402</v>
      </c>
      <c r="I171" s="52" t="s">
        <v>1821</v>
      </c>
      <c r="J171" s="52">
        <v>4.1150000000000002</v>
      </c>
      <c r="K171" s="52">
        <v>2.0409000000000002</v>
      </c>
      <c r="L171" s="52">
        <v>4.3130000000000002E-2</v>
      </c>
      <c r="M171" s="52">
        <v>1.3652</v>
      </c>
    </row>
    <row r="172" spans="8:13" x14ac:dyDescent="0.2">
      <c r="H172" s="52" t="s">
        <v>2402</v>
      </c>
      <c r="I172" s="52" t="s">
        <v>436</v>
      </c>
      <c r="J172" s="52">
        <v>4.3468</v>
      </c>
      <c r="K172" s="52">
        <v>2.12</v>
      </c>
      <c r="L172" s="52">
        <v>3.6153999999999998E-4</v>
      </c>
      <c r="M172" s="52">
        <v>3.4418000000000002</v>
      </c>
    </row>
    <row r="173" spans="8:13" x14ac:dyDescent="0.2">
      <c r="H173" s="52" t="s">
        <v>2402</v>
      </c>
      <c r="I173" s="52" t="s">
        <v>1730</v>
      </c>
      <c r="J173" s="52">
        <v>4.4109999999999996</v>
      </c>
      <c r="K173" s="52">
        <v>2.1410999999999998</v>
      </c>
      <c r="L173" s="87">
        <v>4.6507E-5</v>
      </c>
      <c r="M173" s="52">
        <v>4.3324999999999996</v>
      </c>
    </row>
    <row r="174" spans="8:13" x14ac:dyDescent="0.2">
      <c r="H174" s="52" t="s">
        <v>2402</v>
      </c>
      <c r="I174" s="52" t="s">
        <v>113</v>
      </c>
      <c r="J174" s="52">
        <v>5.5842999999999998</v>
      </c>
      <c r="K174" s="52">
        <v>2.4813999999999998</v>
      </c>
      <c r="L174" s="52">
        <v>3.5848999999999998E-3</v>
      </c>
      <c r="M174" s="52">
        <v>2.4455</v>
      </c>
    </row>
    <row r="175" spans="8:13" x14ac:dyDescent="0.2">
      <c r="H175" s="52" t="s">
        <v>2402</v>
      </c>
      <c r="I175" s="52" t="s">
        <v>112</v>
      </c>
      <c r="J175" s="52">
        <v>6.13</v>
      </c>
      <c r="K175" s="52">
        <v>2.6158999999999999</v>
      </c>
      <c r="L175" s="87">
        <v>7.1614999999999998E-5</v>
      </c>
      <c r="M175" s="52">
        <v>4.1449999999999996</v>
      </c>
    </row>
    <row r="176" spans="8:13" x14ac:dyDescent="0.2">
      <c r="H176" s="52" t="s">
        <v>2402</v>
      </c>
      <c r="I176" s="52" t="s">
        <v>343</v>
      </c>
      <c r="J176" s="52">
        <v>6.1402999999999999</v>
      </c>
      <c r="K176" s="52">
        <v>2.6183000000000001</v>
      </c>
      <c r="L176" s="52">
        <v>2.5860000000000001E-2</v>
      </c>
      <c r="M176" s="52">
        <v>1.5873999999999999</v>
      </c>
    </row>
    <row r="177" spans="8:13" x14ac:dyDescent="0.2">
      <c r="H177" s="52" t="s">
        <v>2402</v>
      </c>
      <c r="I177" s="52" t="s">
        <v>179</v>
      </c>
      <c r="J177" s="52">
        <v>6.4503000000000004</v>
      </c>
      <c r="K177" s="52">
        <v>2.6894</v>
      </c>
      <c r="L177" s="87">
        <v>1.011E-5</v>
      </c>
      <c r="M177" s="52">
        <v>4.9953000000000003</v>
      </c>
    </row>
    <row r="178" spans="8:13" x14ac:dyDescent="0.2">
      <c r="H178" s="52" t="s">
        <v>2402</v>
      </c>
      <c r="I178" s="52" t="s">
        <v>1799</v>
      </c>
      <c r="J178" s="52">
        <v>6.8655999999999997</v>
      </c>
      <c r="K178" s="52">
        <v>2.7793999999999999</v>
      </c>
      <c r="L178" s="87">
        <v>3.5244999999999999E-6</v>
      </c>
      <c r="M178" s="52">
        <v>5.4528999999999996</v>
      </c>
    </row>
    <row r="179" spans="8:13" x14ac:dyDescent="0.2">
      <c r="H179" s="52" t="s">
        <v>2402</v>
      </c>
      <c r="I179" s="52" t="s">
        <v>421</v>
      </c>
      <c r="J179" s="52">
        <v>7.4210000000000003</v>
      </c>
      <c r="K179" s="52">
        <v>2.8915999999999999</v>
      </c>
      <c r="L179" s="52">
        <v>1.1737E-4</v>
      </c>
      <c r="M179" s="52">
        <v>3.9304999999999999</v>
      </c>
    </row>
    <row r="180" spans="8:13" x14ac:dyDescent="0.2">
      <c r="H180" s="52" t="s">
        <v>2402</v>
      </c>
      <c r="I180" s="52" t="s">
        <v>111</v>
      </c>
      <c r="J180" s="52">
        <v>10.25</v>
      </c>
      <c r="K180" s="52">
        <v>3.3574999999999999</v>
      </c>
      <c r="L180" s="52">
        <v>1.6336E-3</v>
      </c>
      <c r="M180" s="52">
        <v>2.7867999999999999</v>
      </c>
    </row>
    <row r="181" spans="8:13" x14ac:dyDescent="0.2">
      <c r="H181" s="52" t="s">
        <v>2402</v>
      </c>
      <c r="I181" s="52" t="s">
        <v>1766</v>
      </c>
      <c r="J181" s="52">
        <v>15.259</v>
      </c>
      <c r="K181" s="52">
        <v>3.9316</v>
      </c>
      <c r="L181" s="87">
        <v>1.7361999999999999E-7</v>
      </c>
      <c r="M181" s="52">
        <v>6.7603999999999997</v>
      </c>
    </row>
    <row r="182" spans="8:13" x14ac:dyDescent="0.2">
      <c r="H182" s="52"/>
    </row>
    <row r="183" spans="8:13" x14ac:dyDescent="0.2">
      <c r="H183" s="52"/>
    </row>
    <row r="184" spans="8:13" x14ac:dyDescent="0.2">
      <c r="H184" s="52"/>
    </row>
    <row r="185" spans="8:13" x14ac:dyDescent="0.2">
      <c r="H185" s="52"/>
    </row>
    <row r="186" spans="8:13" x14ac:dyDescent="0.2">
      <c r="H186" s="52"/>
    </row>
    <row r="187" spans="8:13" x14ac:dyDescent="0.2">
      <c r="H187" s="52"/>
    </row>
    <row r="188" spans="8:13" x14ac:dyDescent="0.2">
      <c r="H188" s="52"/>
      <c r="L188" s="87"/>
    </row>
    <row r="189" spans="8:13" x14ac:dyDescent="0.2">
      <c r="H189" s="52"/>
    </row>
    <row r="190" spans="8:13" x14ac:dyDescent="0.2">
      <c r="H190" s="52"/>
    </row>
    <row r="191" spans="8:13" x14ac:dyDescent="0.2">
      <c r="H191" s="52"/>
    </row>
    <row r="192" spans="8:13" x14ac:dyDescent="0.2">
      <c r="L192" s="87"/>
    </row>
    <row r="193" spans="12:12" x14ac:dyDescent="0.2">
      <c r="L193" s="87"/>
    </row>
  </sheetData>
  <mergeCells count="4">
    <mergeCell ref="A3:F3"/>
    <mergeCell ref="H3:M3"/>
    <mergeCell ref="O3:T3"/>
    <mergeCell ref="V3:AA3"/>
  </mergeCells>
  <conditionalFormatting sqref="D1:D1048576 K1:K1048576 R1:R1048576 Y1:Y1048576">
    <cfRule type="colorScale" priority="1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R8"/>
  <sheetViews>
    <sheetView workbookViewId="0">
      <selection activeCell="U13" sqref="U13"/>
    </sheetView>
  </sheetViews>
  <sheetFormatPr defaultRowHeight="12.75" x14ac:dyDescent="0.2"/>
  <cols>
    <col min="1" max="1" width="9.140625" style="52"/>
    <col min="2" max="2" width="20.28515625" style="52" customWidth="1"/>
    <col min="3" max="16384" width="9.140625" style="52"/>
  </cols>
  <sheetData>
    <row r="1" spans="1:18" ht="15.75" x14ac:dyDescent="0.2">
      <c r="A1" s="101" t="s">
        <v>2553</v>
      </c>
    </row>
    <row r="3" spans="1:18" s="56" customFormat="1" x14ac:dyDescent="0.2">
      <c r="A3" s="104"/>
      <c r="B3" s="104"/>
      <c r="C3" s="113" t="s">
        <v>2550</v>
      </c>
      <c r="D3" s="113"/>
      <c r="E3" s="113"/>
      <c r="F3" s="113"/>
      <c r="G3" s="112" t="s">
        <v>2431</v>
      </c>
      <c r="H3" s="112"/>
      <c r="I3" s="112"/>
      <c r="J3" s="112"/>
      <c r="K3" s="112" t="s">
        <v>1189</v>
      </c>
      <c r="L3" s="112"/>
      <c r="M3" s="112"/>
      <c r="N3" s="112"/>
      <c r="O3" s="112" t="s">
        <v>2432</v>
      </c>
      <c r="P3" s="112"/>
      <c r="Q3" s="112"/>
      <c r="R3" s="112"/>
    </row>
    <row r="4" spans="1:18" x14ac:dyDescent="0.2">
      <c r="A4" s="51" t="s">
        <v>1896</v>
      </c>
      <c r="B4" s="51" t="s">
        <v>0</v>
      </c>
      <c r="C4" s="51" t="s">
        <v>2433</v>
      </c>
      <c r="D4" s="51" t="s">
        <v>2434</v>
      </c>
      <c r="E4" s="51" t="s">
        <v>2523</v>
      </c>
      <c r="F4" s="51" t="s">
        <v>2436</v>
      </c>
      <c r="G4" s="51" t="s">
        <v>2433</v>
      </c>
      <c r="H4" s="51" t="s">
        <v>2434</v>
      </c>
      <c r="I4" s="51" t="s">
        <v>2523</v>
      </c>
      <c r="J4" s="51" t="s">
        <v>2436</v>
      </c>
      <c r="K4" s="51" t="s">
        <v>2433</v>
      </c>
      <c r="L4" s="51" t="s">
        <v>2434</v>
      </c>
      <c r="M4" s="51" t="s">
        <v>2523</v>
      </c>
      <c r="N4" s="51" t="s">
        <v>2436</v>
      </c>
      <c r="O4" s="51" t="s">
        <v>2433</v>
      </c>
      <c r="P4" s="51" t="s">
        <v>2434</v>
      </c>
      <c r="Q4" s="51" t="s">
        <v>2523</v>
      </c>
      <c r="R4" s="51" t="s">
        <v>2436</v>
      </c>
    </row>
    <row r="5" spans="1:18" x14ac:dyDescent="0.2">
      <c r="A5" s="52" t="s">
        <v>2402</v>
      </c>
      <c r="B5" s="52" t="s">
        <v>2421</v>
      </c>
      <c r="C5" s="52">
        <v>0.5109224678314922</v>
      </c>
      <c r="D5" s="52">
        <v>-0.96882371519524979</v>
      </c>
      <c r="E5" s="52">
        <v>7.3159999999999996E-3</v>
      </c>
      <c r="F5" s="52">
        <v>2.1357263031956206</v>
      </c>
      <c r="G5" s="52">
        <v>1.812839218134126</v>
      </c>
      <c r="H5" s="52">
        <v>0.85825097721303512</v>
      </c>
      <c r="I5" s="52">
        <v>1.4862E-2</v>
      </c>
      <c r="J5" s="52">
        <v>1.8279227430305194</v>
      </c>
      <c r="K5" s="52">
        <v>0.22123870657687153</v>
      </c>
      <c r="L5" s="52">
        <v>-2.1763242820934585</v>
      </c>
      <c r="M5" s="87">
        <v>2.2504999999999999E-7</v>
      </c>
      <c r="N5" s="52">
        <v>6.6477209827255024</v>
      </c>
      <c r="O5" s="52">
        <v>0.78499230138397136</v>
      </c>
      <c r="P5" s="52">
        <v>-0.34924958968517339</v>
      </c>
      <c r="Q5" s="52" t="s">
        <v>2524</v>
      </c>
      <c r="R5" s="52" t="s">
        <v>2524</v>
      </c>
    </row>
    <row r="6" spans="1:18" x14ac:dyDescent="0.2">
      <c r="A6" s="52" t="s">
        <v>1904</v>
      </c>
      <c r="B6" s="52" t="s">
        <v>2423</v>
      </c>
      <c r="C6" s="52">
        <v>1.3164929808734984</v>
      </c>
      <c r="D6" s="52">
        <v>0.39669982940828974</v>
      </c>
      <c r="E6" s="52" t="s">
        <v>2524</v>
      </c>
      <c r="F6" s="52" t="s">
        <v>2524</v>
      </c>
      <c r="G6" s="52">
        <v>0.63645303786274088</v>
      </c>
      <c r="H6" s="52">
        <v>-0.65187402937359828</v>
      </c>
      <c r="I6" s="105">
        <v>9.6981999999999999E-2</v>
      </c>
      <c r="J6" s="105">
        <v>1.0133088639407712</v>
      </c>
      <c r="K6" s="52">
        <v>0.96095347656173158</v>
      </c>
      <c r="L6" s="52">
        <v>-5.7461508590101358E-2</v>
      </c>
      <c r="M6" s="52" t="s">
        <v>2524</v>
      </c>
      <c r="N6" s="52" t="s">
        <v>2524</v>
      </c>
      <c r="O6" s="52">
        <v>0.46456894817371225</v>
      </c>
      <c r="P6" s="52">
        <v>-1.1060353673719894</v>
      </c>
      <c r="Q6" s="52">
        <v>3.1564000000000002E-2</v>
      </c>
      <c r="R6" s="52">
        <v>1.5008079652899433</v>
      </c>
    </row>
    <row r="7" spans="1:18" x14ac:dyDescent="0.2">
      <c r="A7" s="52" t="s">
        <v>2394</v>
      </c>
      <c r="B7" s="52" t="s">
        <v>2426</v>
      </c>
      <c r="C7" s="52">
        <v>1.2334584888625484</v>
      </c>
      <c r="D7" s="52">
        <v>0.30270916361543887</v>
      </c>
      <c r="E7" s="52" t="s">
        <v>2524</v>
      </c>
      <c r="F7" s="52" t="s">
        <v>2524</v>
      </c>
      <c r="G7" s="52">
        <v>1.8107196962601373</v>
      </c>
      <c r="H7" s="52">
        <v>0.85656323092954134</v>
      </c>
      <c r="I7" s="52">
        <v>1.3915E-2</v>
      </c>
      <c r="J7" s="52">
        <v>1.8565167893299381</v>
      </c>
      <c r="K7" s="52">
        <v>0.98051874826018304</v>
      </c>
      <c r="L7" s="52">
        <v>-2.8382878785694947E-2</v>
      </c>
      <c r="M7" s="52" t="s">
        <v>2524</v>
      </c>
      <c r="N7" s="52" t="s">
        <v>2524</v>
      </c>
      <c r="O7" s="52">
        <v>1.4394036167883533</v>
      </c>
      <c r="P7" s="52">
        <v>0.52547118852840768</v>
      </c>
      <c r="Q7" s="105">
        <v>5.1546000000000002E-2</v>
      </c>
      <c r="R7" s="105">
        <v>1.2878050305808311</v>
      </c>
    </row>
    <row r="8" spans="1:18" x14ac:dyDescent="0.2">
      <c r="A8" s="52" t="s">
        <v>2394</v>
      </c>
      <c r="B8" s="52" t="s">
        <v>2428</v>
      </c>
      <c r="C8" s="52">
        <v>0.98697784274062594</v>
      </c>
      <c r="D8" s="52">
        <v>-1.8910397771069148E-2</v>
      </c>
      <c r="E8" s="52" t="s">
        <v>2524</v>
      </c>
      <c r="F8" s="52" t="s">
        <v>2524</v>
      </c>
      <c r="G8" s="52">
        <v>0.86044792428017292</v>
      </c>
      <c r="H8" s="52">
        <v>-0.21684021425021141</v>
      </c>
      <c r="I8" s="52" t="s">
        <v>2524</v>
      </c>
      <c r="J8" s="52" t="s">
        <v>2524</v>
      </c>
      <c r="K8" s="52">
        <v>0.94693964151332666</v>
      </c>
      <c r="L8" s="52">
        <v>-7.8655624488918427E-2</v>
      </c>
      <c r="M8" s="52" t="s">
        <v>2524</v>
      </c>
      <c r="N8" s="52" t="s">
        <v>2524</v>
      </c>
      <c r="O8" s="52">
        <v>0.82554259444796596</v>
      </c>
      <c r="P8" s="52">
        <v>-0.27658544096806087</v>
      </c>
      <c r="Q8" s="52" t="s">
        <v>2524</v>
      </c>
      <c r="R8" s="52" t="s">
        <v>2524</v>
      </c>
    </row>
  </sheetData>
  <mergeCells count="4">
    <mergeCell ref="C3:F3"/>
    <mergeCell ref="G3:J3"/>
    <mergeCell ref="K3:N3"/>
    <mergeCell ref="O3:R3"/>
  </mergeCells>
  <conditionalFormatting sqref="D4">
    <cfRule type="colorScale" priority="5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conditionalFormatting sqref="H4">
    <cfRule type="colorScale" priority="4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conditionalFormatting sqref="L4">
    <cfRule type="colorScale" priority="3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conditionalFormatting sqref="P4">
    <cfRule type="colorScale" priority="2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conditionalFormatting sqref="D1:D1048576 H1:H1048576 L1:L1048576 P1:P1048576">
    <cfRule type="colorScale" priority="1">
      <colorScale>
        <cfvo type="num" val="-3"/>
        <cfvo type="num" val="0"/>
        <cfvo type="num" val="3"/>
        <color rgb="FF0070C0"/>
        <color theme="0"/>
        <color rgb="FFFF0000"/>
      </colorScale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Figure captions&amp;references</vt:lpstr>
      <vt:lpstr>a_NEG_raw_norm</vt:lpstr>
      <vt:lpstr>b_NEG_mean_SE</vt:lpstr>
      <vt:lpstr>c_POS_raw_norm</vt:lpstr>
      <vt:lpstr>d_POS_mean_SE</vt:lpstr>
      <vt:lpstr>e_PDA_Carotenoids_raw_norm</vt:lpstr>
      <vt:lpstr>f_PDA carotenoids_mean_SE</vt:lpstr>
      <vt:lpstr>g_GCMS_raw_norm</vt:lpstr>
      <vt:lpstr>h_GCMS_mean_SE</vt:lpstr>
      <vt:lpstr>i_2wayANOVA</vt:lpstr>
      <vt:lpstr>j_Pairwise_LC-MS</vt:lpstr>
      <vt:lpstr>k_Pairwise_GCMS</vt:lpstr>
      <vt:lpstr>l_Pairwise_ratios</vt:lpstr>
    </vt:vector>
  </TitlesOfParts>
  <Company>University of Helsinki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Sipari, Nina H</dc:creator>
  <cp:lastModifiedBy>Sipari, Nina H</cp:lastModifiedBy>
  <dcterms:created xsi:type="dcterms:W3CDTF">2020-04-23T07:42:24Z</dcterms:created>
  <dcterms:modified xsi:type="dcterms:W3CDTF">2022-10-06T12:06:27Z</dcterms:modified>
</cp:coreProperties>
</file>